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codeName="ЭтаКнига" defaultThemeVersion="124226"/>
  <bookViews>
    <workbookView xWindow="60" yWindow="-135" windowWidth="22305" windowHeight="12345" tabRatio="897" firstSheet="3" activeTab="3"/>
  </bookViews>
  <sheets>
    <sheet name="коды ВЭ" sheetId="199" r:id="rId1"/>
    <sheet name="ВТЭЦ-1" sheetId="5" state="hidden" r:id="rId2"/>
    <sheet name="ЭТА-3-2" sheetId="84" state="hidden" r:id="rId3"/>
    <sheet name="ГВО" sheetId="1" r:id="rId4"/>
    <sheet name="гр №3-КЭС" sheetId="59" state="hidden" r:id="rId5"/>
    <sheet name="ГВО-ДС РПП-1-Суда-35" sheetId="159" state="hidden" r:id="rId6"/>
    <sheet name="ГВО-РПП-1-Суда-35" sheetId="157" state="hidden" r:id="rId7"/>
    <sheet name="ГВО-ДС РПП-1" sheetId="152" state="hidden" r:id="rId8"/>
    <sheet name="ГВО-РПП-1" sheetId="52" state="hidden" r:id="rId9"/>
    <sheet name="ГВО-ДС ГПП-1" sheetId="153" state="hidden" r:id="rId10"/>
    <sheet name="ГВО-ГПП-1" sheetId="126" state="hidden" r:id="rId11"/>
    <sheet name="Перечень ВЭ-ПС-РЭС" sheetId="196" state="hidden" r:id="rId12"/>
    <sheet name="Перечень-ДС ВЭС" sheetId="190" state="hidden" r:id="rId13"/>
    <sheet name="ГВО-ДС ВЭС" sheetId="176" state="hidden" r:id="rId14"/>
    <sheet name="ГВО-ДС ВЭС Вол.Ю " sheetId="187" state="hidden" r:id="rId15"/>
    <sheet name="ГВО-ДС ВЭС-Шексна-В-Ю" sheetId="197" state="hidden" r:id="rId16"/>
    <sheet name="ЭТА-1" sheetId="120" state="hidden" r:id="rId17"/>
    <sheet name="ЭТА-2" sheetId="75" state="hidden" r:id="rId18"/>
    <sheet name="ЭТА-3" sheetId="200" state="hidden" r:id="rId19"/>
    <sheet name="Северсталь-2" sheetId="69" state="hidden" r:id="rId20"/>
    <sheet name="Перечень РЖД" sheetId="189" state="hidden" r:id="rId21"/>
    <sheet name="ВОМЗ-1" sheetId="169" state="hidden" r:id="rId22"/>
    <sheet name="ВОМЗ-2" sheetId="170" state="hidden" r:id="rId23"/>
    <sheet name="ВОМЗ-3" sheetId="171" state="hidden" r:id="rId24"/>
    <sheet name="С.ф.Газпр-1" sheetId="116" state="hidden" r:id="rId25"/>
    <sheet name="НПС-1" sheetId="122" state="hidden" r:id="rId26"/>
  </sheets>
  <definedNames>
    <definedName name="_xlnm._FilterDatabase" localSheetId="3" hidden="1">ГВО!$A$1:$R$3467</definedName>
    <definedName name="_xlnm.Print_Titles" localSheetId="21">'ВОМЗ-1'!$12:$17</definedName>
    <definedName name="_xlnm.Print_Titles" localSheetId="22">'ВОМЗ-2'!$12:$17</definedName>
    <definedName name="_xlnm.Print_Titles" localSheetId="23">'ВОМЗ-3'!$12:$17</definedName>
    <definedName name="_xlnm.Print_Titles" localSheetId="1">'ВТЭЦ-1'!$12:$17</definedName>
    <definedName name="_xlnm.Print_Titles" localSheetId="3">ГВО!$25:$30</definedName>
    <definedName name="_xlnm.Print_Titles" localSheetId="10">'ГВО-ГПП-1'!$12:$17</definedName>
    <definedName name="_xlnm.Print_Titles" localSheetId="8">'ГВО-РПП-1'!$12:$17</definedName>
    <definedName name="_xlnm.Print_Titles" localSheetId="6">'ГВО-РПП-1-Суда-35'!$12:$17</definedName>
    <definedName name="_xlnm.Print_Titles" localSheetId="4">'гр №3-КЭС'!$12:$17</definedName>
    <definedName name="_xlnm.Print_Titles" localSheetId="25">'НПС-1'!$12:$17</definedName>
    <definedName name="_xlnm.Print_Titles" localSheetId="20">'Перечень РЖД'!$12:$17</definedName>
    <definedName name="_xlnm.Print_Titles" localSheetId="24">'С.ф.Газпр-1'!$12:$17</definedName>
    <definedName name="_xlnm.Print_Titles" localSheetId="16">'ЭТА-1'!$12:$17</definedName>
    <definedName name="_xlnm.Print_Titles" localSheetId="17">'ЭТА-2'!$12:$17</definedName>
    <definedName name="_xlnm.Print_Titles" localSheetId="18">'ЭТА-3'!$12:$17</definedName>
    <definedName name="_xlnm.Print_Titles" localSheetId="2">'ЭТА-3-2'!$12:$17</definedName>
    <definedName name="_xlnm.Print_Area" localSheetId="21">'ВОМЗ-1'!$A$1:$O$94</definedName>
    <definedName name="_xlnm.Print_Area" localSheetId="22">'ВОМЗ-2'!$A$1:$N$96</definedName>
    <definedName name="_xlnm.Print_Area" localSheetId="23">'ВОМЗ-3'!$A$1:$R$50</definedName>
    <definedName name="_xlnm.Print_Area" localSheetId="1">'ВТЭЦ-1'!$A$1:$O$74</definedName>
    <definedName name="_xlnm.Print_Area" localSheetId="3">ГВО!$A$1:$R$3454</definedName>
    <definedName name="_xlnm.Print_Area" localSheetId="10">'ГВО-ГПП-1'!$A$1:$R$178</definedName>
    <definedName name="_xlnm.Print_Area" localSheetId="13">'ГВО-ДС ВЭС'!$A$1:$L$76</definedName>
    <definedName name="_xlnm.Print_Area" localSheetId="14">'ГВО-ДС ВЭС Вол.Ю '!$A$1:$L$68</definedName>
    <definedName name="_xlnm.Print_Area" localSheetId="15">'ГВО-ДС ВЭС-Шексна-В-Ю'!$A$1:$L$60</definedName>
    <definedName name="_xlnm.Print_Area" localSheetId="9">'ГВО-ДС ГПП-1'!$A$1:$L$37</definedName>
    <definedName name="_xlnm.Print_Area" localSheetId="7">'ГВО-ДС РПП-1'!$A$1:$L$37</definedName>
    <definedName name="_xlnm.Print_Area" localSheetId="5">'ГВО-ДС РПП-1-Суда-35'!$A$1:$L$30</definedName>
    <definedName name="_xlnm.Print_Area" localSheetId="8">'ГВО-РПП-1'!$A$1:$R$234</definedName>
    <definedName name="_xlnm.Print_Area" localSheetId="6">'ГВО-РПП-1-Суда-35'!$A$1:$R$243</definedName>
    <definedName name="_xlnm.Print_Area" localSheetId="25">'НПС-1'!$A$1:$O$45</definedName>
    <definedName name="_xlnm.Print_Area" localSheetId="20">'Перечень РЖД'!$A$1:$J$42</definedName>
    <definedName name="_xlnm.Print_Area" localSheetId="12">'Перечень-ДС ВЭС'!$A$1:$L$62</definedName>
    <definedName name="_xlnm.Print_Area" localSheetId="24">'С.ф.Газпр-1'!$A$1:$O$39</definedName>
    <definedName name="_xlnm.Print_Area" localSheetId="19">'Северсталь-2'!$A$1:$N$32</definedName>
    <definedName name="_xlnm.Print_Area" localSheetId="16">'ЭТА-1'!$A$1:$O$53</definedName>
    <definedName name="_xlnm.Print_Area" localSheetId="17">'ЭТА-2'!$A$1:$N$80</definedName>
    <definedName name="_xlnm.Print_Area" localSheetId="18">'ЭТА-3'!$A$1:$R$69</definedName>
    <definedName name="_xlnm.Print_Area" localSheetId="2">'ЭТА-3-2'!$A$1:$R$62</definedName>
  </definedNames>
  <calcPr calcId="145621" fullPrecision="0"/>
</workbook>
</file>

<file path=xl/calcChain.xml><?xml version="1.0" encoding="utf-8"?>
<calcChain xmlns="http://schemas.openxmlformats.org/spreadsheetml/2006/main">
  <c r="I3307" i="1" l="1"/>
  <c r="I3306" i="1"/>
  <c r="I3305" i="1"/>
  <c r="I3301" i="1"/>
  <c r="I3300" i="1"/>
  <c r="I3293" i="1"/>
  <c r="M1364" i="1" l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R3197" i="1" l="1"/>
  <c r="R2977" i="1"/>
  <c r="Q2921" i="1"/>
  <c r="P2674" i="1"/>
  <c r="P2701" i="1" s="1"/>
  <c r="O2328" i="1"/>
  <c r="O2476" i="1" s="1"/>
  <c r="N1916" i="1"/>
  <c r="L1331" i="1" l="1"/>
  <c r="K974" i="1"/>
  <c r="K1165" i="1" s="1"/>
  <c r="I3308" i="1" l="1"/>
  <c r="I3309" i="1"/>
  <c r="K519" i="1"/>
  <c r="K429" i="1"/>
  <c r="I86" i="1"/>
  <c r="I63" i="1"/>
  <c r="O2064" i="1" l="1"/>
  <c r="R2954" i="1" l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51" i="1"/>
  <c r="Q2627" i="1"/>
  <c r="R2627" i="1" s="1"/>
  <c r="Q2628" i="1"/>
  <c r="R2628" i="1" s="1"/>
  <c r="Q2629" i="1"/>
  <c r="R2629" i="1" s="1"/>
  <c r="Q2630" i="1"/>
  <c r="R2630" i="1" s="1"/>
  <c r="Q2631" i="1"/>
  <c r="R2631" i="1" s="1"/>
  <c r="Q2632" i="1"/>
  <c r="R2632" i="1" s="1"/>
  <c r="Q2633" i="1"/>
  <c r="R2633" i="1" s="1"/>
  <c r="Q2634" i="1"/>
  <c r="R2634" i="1" s="1"/>
  <c r="Q2635" i="1"/>
  <c r="R2635" i="1" s="1"/>
  <c r="Q2636" i="1"/>
  <c r="R2636" i="1" s="1"/>
  <c r="Q2637" i="1"/>
  <c r="R2637" i="1" s="1"/>
  <c r="Q2638" i="1"/>
  <c r="R2638" i="1" s="1"/>
  <c r="Q2639" i="1"/>
  <c r="R2639" i="1" s="1"/>
  <c r="Q2640" i="1"/>
  <c r="R2640" i="1" s="1"/>
  <c r="Q2641" i="1"/>
  <c r="R2641" i="1" s="1"/>
  <c r="Q2642" i="1"/>
  <c r="R2642" i="1" s="1"/>
  <c r="Q2643" i="1"/>
  <c r="R2643" i="1" s="1"/>
  <c r="Q2644" i="1"/>
  <c r="R2644" i="1" s="1"/>
  <c r="Q2645" i="1"/>
  <c r="R2645" i="1" s="1"/>
  <c r="Q2646" i="1"/>
  <c r="R2646" i="1" s="1"/>
  <c r="Q2647" i="1"/>
  <c r="R2647" i="1" s="1"/>
  <c r="Q2626" i="1"/>
  <c r="R2626" i="1" s="1"/>
  <c r="Q2625" i="1"/>
  <c r="R2625" i="1" s="1"/>
  <c r="H2625" i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Q2624" i="1"/>
  <c r="R2624" i="1" s="1"/>
  <c r="Q2602" i="1"/>
  <c r="R2602" i="1" s="1"/>
  <c r="Q2603" i="1"/>
  <c r="R2603" i="1" s="1"/>
  <c r="Q2604" i="1"/>
  <c r="R2604" i="1" s="1"/>
  <c r="Q2605" i="1"/>
  <c r="R2605" i="1" s="1"/>
  <c r="Q2606" i="1"/>
  <c r="R2606" i="1" s="1"/>
  <c r="Q2607" i="1"/>
  <c r="R2607" i="1" s="1"/>
  <c r="Q2608" i="1"/>
  <c r="R2608" i="1" s="1"/>
  <c r="Q2609" i="1"/>
  <c r="R2609" i="1" s="1"/>
  <c r="Q2610" i="1"/>
  <c r="R2610" i="1" s="1"/>
  <c r="Q2611" i="1"/>
  <c r="R2611" i="1" s="1"/>
  <c r="Q2612" i="1"/>
  <c r="R2612" i="1" s="1"/>
  <c r="Q2613" i="1"/>
  <c r="R2613" i="1" s="1"/>
  <c r="Q2614" i="1"/>
  <c r="R2614" i="1" s="1"/>
  <c r="Q2615" i="1"/>
  <c r="R2615" i="1" s="1"/>
  <c r="Q2616" i="1"/>
  <c r="R2616" i="1" s="1"/>
  <c r="Q2617" i="1"/>
  <c r="R2617" i="1" s="1"/>
  <c r="Q2618" i="1"/>
  <c r="R2618" i="1" s="1"/>
  <c r="Q2619" i="1"/>
  <c r="R2619" i="1" s="1"/>
  <c r="Q2620" i="1"/>
  <c r="R2620" i="1" s="1"/>
  <c r="Q2601" i="1"/>
  <c r="R2601" i="1" s="1"/>
  <c r="Q2600" i="1"/>
  <c r="R2600" i="1" s="1"/>
  <c r="Q2599" i="1"/>
  <c r="R2599" i="1" s="1"/>
  <c r="Q2598" i="1"/>
  <c r="R2598" i="1" s="1"/>
  <c r="H2598" i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Q2597" i="1"/>
  <c r="R2597" i="1" s="1"/>
  <c r="Q2578" i="1"/>
  <c r="R2578" i="1" s="1"/>
  <c r="Q2579" i="1"/>
  <c r="R2579" i="1" s="1"/>
  <c r="Q2580" i="1"/>
  <c r="R2580" i="1" s="1"/>
  <c r="Q2581" i="1"/>
  <c r="R2581" i="1" s="1"/>
  <c r="Q2582" i="1"/>
  <c r="R2582" i="1" s="1"/>
  <c r="Q2583" i="1"/>
  <c r="R2583" i="1" s="1"/>
  <c r="Q2584" i="1"/>
  <c r="R2584" i="1" s="1"/>
  <c r="Q2585" i="1"/>
  <c r="R2585" i="1" s="1"/>
  <c r="Q2586" i="1"/>
  <c r="R2586" i="1" s="1"/>
  <c r="Q2587" i="1"/>
  <c r="R2587" i="1" s="1"/>
  <c r="Q2588" i="1"/>
  <c r="R2588" i="1" s="1"/>
  <c r="Q2589" i="1"/>
  <c r="R2589" i="1" s="1"/>
  <c r="Q2590" i="1"/>
  <c r="R2590" i="1" s="1"/>
  <c r="Q2591" i="1"/>
  <c r="R2591" i="1" s="1"/>
  <c r="Q2592" i="1"/>
  <c r="R2592" i="1" s="1"/>
  <c r="Q2593" i="1"/>
  <c r="R2593" i="1" s="1"/>
  <c r="Q2577" i="1"/>
  <c r="R2577" i="1" s="1"/>
  <c r="Q2576" i="1"/>
  <c r="R2576" i="1" s="1"/>
  <c r="Q2575" i="1"/>
  <c r="R2575" i="1" s="1"/>
  <c r="Q2574" i="1"/>
  <c r="R2574" i="1" s="1"/>
  <c r="Q2573" i="1"/>
  <c r="R2573" i="1" s="1"/>
  <c r="Q2572" i="1"/>
  <c r="R2572" i="1" s="1"/>
  <c r="Q2571" i="1"/>
  <c r="R2571" i="1" s="1"/>
  <c r="H2571" i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Q2570" i="1"/>
  <c r="R2570" i="1" s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272" i="1" s="1"/>
  <c r="N2145" i="1"/>
  <c r="O2141" i="1"/>
  <c r="P2141" i="1" s="1"/>
  <c r="Q2141" i="1" s="1"/>
  <c r="R2141" i="1" s="1"/>
  <c r="O2121" i="1"/>
  <c r="P2121" i="1" s="1"/>
  <c r="Q2121" i="1" s="1"/>
  <c r="R2121" i="1" s="1"/>
  <c r="O2122" i="1"/>
  <c r="P2122" i="1" s="1"/>
  <c r="Q2122" i="1" s="1"/>
  <c r="R2122" i="1" s="1"/>
  <c r="O2123" i="1"/>
  <c r="P2123" i="1" s="1"/>
  <c r="Q2123" i="1" s="1"/>
  <c r="R2123" i="1" s="1"/>
  <c r="O2124" i="1"/>
  <c r="P2124" i="1" s="1"/>
  <c r="Q2124" i="1" s="1"/>
  <c r="R2124" i="1" s="1"/>
  <c r="O2125" i="1"/>
  <c r="P2125" i="1" s="1"/>
  <c r="Q2125" i="1" s="1"/>
  <c r="R2125" i="1" s="1"/>
  <c r="O2126" i="1"/>
  <c r="P2126" i="1" s="1"/>
  <c r="Q2126" i="1" s="1"/>
  <c r="R2126" i="1" s="1"/>
  <c r="O2127" i="1"/>
  <c r="P2127" i="1" s="1"/>
  <c r="Q2127" i="1" s="1"/>
  <c r="R2127" i="1" s="1"/>
  <c r="O2128" i="1"/>
  <c r="P2128" i="1" s="1"/>
  <c r="Q2128" i="1" s="1"/>
  <c r="R2128" i="1" s="1"/>
  <c r="O2129" i="1"/>
  <c r="P2129" i="1" s="1"/>
  <c r="Q2129" i="1" s="1"/>
  <c r="R2129" i="1" s="1"/>
  <c r="O2130" i="1"/>
  <c r="P2130" i="1" s="1"/>
  <c r="Q2130" i="1" s="1"/>
  <c r="R2130" i="1" s="1"/>
  <c r="O2131" i="1"/>
  <c r="P2131" i="1" s="1"/>
  <c r="Q2131" i="1" s="1"/>
  <c r="R2131" i="1" s="1"/>
  <c r="O2132" i="1"/>
  <c r="P2132" i="1" s="1"/>
  <c r="Q2132" i="1" s="1"/>
  <c r="R2132" i="1" s="1"/>
  <c r="O2133" i="1"/>
  <c r="P2133" i="1" s="1"/>
  <c r="Q2133" i="1" s="1"/>
  <c r="R2133" i="1" s="1"/>
  <c r="O2134" i="1"/>
  <c r="P2134" i="1" s="1"/>
  <c r="Q2134" i="1" s="1"/>
  <c r="R2134" i="1" s="1"/>
  <c r="O2135" i="1"/>
  <c r="P2135" i="1" s="1"/>
  <c r="Q2135" i="1" s="1"/>
  <c r="R2135" i="1" s="1"/>
  <c r="O2136" i="1"/>
  <c r="P2136" i="1" s="1"/>
  <c r="Q2136" i="1" s="1"/>
  <c r="R2136" i="1" s="1"/>
  <c r="O2137" i="1"/>
  <c r="P2137" i="1" s="1"/>
  <c r="Q2137" i="1" s="1"/>
  <c r="R2137" i="1" s="1"/>
  <c r="O2138" i="1"/>
  <c r="P2138" i="1" s="1"/>
  <c r="Q2138" i="1" s="1"/>
  <c r="R2138" i="1" s="1"/>
  <c r="O2139" i="1"/>
  <c r="P2139" i="1" s="1"/>
  <c r="Q2139" i="1" s="1"/>
  <c r="R2139" i="1" s="1"/>
  <c r="O2140" i="1"/>
  <c r="P2140" i="1" s="1"/>
  <c r="Q2140" i="1" s="1"/>
  <c r="R2140" i="1" s="1"/>
  <c r="O2120" i="1"/>
  <c r="P2120" i="1" s="1"/>
  <c r="Q2120" i="1" s="1"/>
  <c r="R2120" i="1" s="1"/>
  <c r="O2119" i="1"/>
  <c r="P2119" i="1" s="1"/>
  <c r="Q2119" i="1" s="1"/>
  <c r="R2119" i="1" s="1"/>
  <c r="H2119" i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O2118" i="1"/>
  <c r="P2118" i="1" s="1"/>
  <c r="Q2118" i="1" s="1"/>
  <c r="R2118" i="1" s="1"/>
  <c r="O2093" i="1"/>
  <c r="P2093" i="1" s="1"/>
  <c r="Q2093" i="1" s="1"/>
  <c r="R2093" i="1" s="1"/>
  <c r="O2094" i="1"/>
  <c r="P2094" i="1" s="1"/>
  <c r="Q2094" i="1" s="1"/>
  <c r="R2094" i="1" s="1"/>
  <c r="O2095" i="1"/>
  <c r="P2095" i="1" s="1"/>
  <c r="Q2095" i="1" s="1"/>
  <c r="R2095" i="1" s="1"/>
  <c r="O2096" i="1"/>
  <c r="P2096" i="1" s="1"/>
  <c r="Q2096" i="1" s="1"/>
  <c r="R2096" i="1" s="1"/>
  <c r="O2097" i="1"/>
  <c r="P2097" i="1" s="1"/>
  <c r="Q2097" i="1" s="1"/>
  <c r="R2097" i="1" s="1"/>
  <c r="O2098" i="1"/>
  <c r="P2098" i="1" s="1"/>
  <c r="Q2098" i="1" s="1"/>
  <c r="R2098" i="1" s="1"/>
  <c r="O2099" i="1"/>
  <c r="P2099" i="1" s="1"/>
  <c r="Q2099" i="1" s="1"/>
  <c r="R2099" i="1" s="1"/>
  <c r="O2100" i="1"/>
  <c r="P2100" i="1" s="1"/>
  <c r="Q2100" i="1" s="1"/>
  <c r="R2100" i="1" s="1"/>
  <c r="O2101" i="1"/>
  <c r="P2101" i="1" s="1"/>
  <c r="Q2101" i="1" s="1"/>
  <c r="R2101" i="1" s="1"/>
  <c r="O2102" i="1"/>
  <c r="P2102" i="1" s="1"/>
  <c r="Q2102" i="1" s="1"/>
  <c r="R2102" i="1" s="1"/>
  <c r="O2103" i="1"/>
  <c r="P2103" i="1" s="1"/>
  <c r="Q2103" i="1" s="1"/>
  <c r="R2103" i="1" s="1"/>
  <c r="O2104" i="1"/>
  <c r="P2104" i="1" s="1"/>
  <c r="Q2104" i="1" s="1"/>
  <c r="R2104" i="1" s="1"/>
  <c r="O2105" i="1"/>
  <c r="P2105" i="1" s="1"/>
  <c r="Q2105" i="1" s="1"/>
  <c r="R2105" i="1" s="1"/>
  <c r="O2106" i="1"/>
  <c r="P2106" i="1" s="1"/>
  <c r="Q2106" i="1" s="1"/>
  <c r="R2106" i="1" s="1"/>
  <c r="O2107" i="1"/>
  <c r="P2107" i="1" s="1"/>
  <c r="Q2107" i="1" s="1"/>
  <c r="R2107" i="1" s="1"/>
  <c r="O2108" i="1"/>
  <c r="P2108" i="1" s="1"/>
  <c r="Q2108" i="1" s="1"/>
  <c r="R2108" i="1" s="1"/>
  <c r="O2109" i="1"/>
  <c r="P2109" i="1" s="1"/>
  <c r="Q2109" i="1" s="1"/>
  <c r="R2109" i="1" s="1"/>
  <c r="O2110" i="1"/>
  <c r="P2110" i="1" s="1"/>
  <c r="Q2110" i="1" s="1"/>
  <c r="R2110" i="1" s="1"/>
  <c r="O2111" i="1"/>
  <c r="P2111" i="1" s="1"/>
  <c r="Q2111" i="1" s="1"/>
  <c r="R2111" i="1" s="1"/>
  <c r="O2112" i="1"/>
  <c r="P2112" i="1" s="1"/>
  <c r="Q2112" i="1" s="1"/>
  <c r="R2112" i="1" s="1"/>
  <c r="O2113" i="1"/>
  <c r="P2113" i="1" s="1"/>
  <c r="Q2113" i="1" s="1"/>
  <c r="R2113" i="1" s="1"/>
  <c r="O2114" i="1"/>
  <c r="P2114" i="1" s="1"/>
  <c r="Q2114" i="1" s="1"/>
  <c r="R2114" i="1" s="1"/>
  <c r="O2092" i="1"/>
  <c r="P2092" i="1" s="1"/>
  <c r="Q2092" i="1" s="1"/>
  <c r="R2092" i="1" s="1"/>
  <c r="H2092" i="1"/>
  <c r="O2091" i="1"/>
  <c r="P2091" i="1" s="1"/>
  <c r="Q2091" i="1" s="1"/>
  <c r="R2091" i="1" s="1"/>
  <c r="O2066" i="1" l="1"/>
  <c r="P2066" i="1" s="1"/>
  <c r="Q2066" i="1" s="1"/>
  <c r="R2066" i="1" s="1"/>
  <c r="O2067" i="1"/>
  <c r="P2067" i="1" s="1"/>
  <c r="Q2067" i="1" s="1"/>
  <c r="R2067" i="1" s="1"/>
  <c r="O2068" i="1"/>
  <c r="P2068" i="1" s="1"/>
  <c r="Q2068" i="1" s="1"/>
  <c r="R2068" i="1" s="1"/>
  <c r="O2069" i="1"/>
  <c r="P2069" i="1" s="1"/>
  <c r="Q2069" i="1" s="1"/>
  <c r="R2069" i="1" s="1"/>
  <c r="O2070" i="1"/>
  <c r="P2070" i="1" s="1"/>
  <c r="Q2070" i="1" s="1"/>
  <c r="R2070" i="1" s="1"/>
  <c r="O2071" i="1"/>
  <c r="P2071" i="1" s="1"/>
  <c r="Q2071" i="1" s="1"/>
  <c r="R2071" i="1" s="1"/>
  <c r="O2072" i="1"/>
  <c r="P2072" i="1" s="1"/>
  <c r="Q2072" i="1" s="1"/>
  <c r="R2072" i="1" s="1"/>
  <c r="O2073" i="1"/>
  <c r="P2073" i="1" s="1"/>
  <c r="Q2073" i="1" s="1"/>
  <c r="R2073" i="1" s="1"/>
  <c r="O2074" i="1"/>
  <c r="P2074" i="1" s="1"/>
  <c r="Q2074" i="1" s="1"/>
  <c r="R2074" i="1" s="1"/>
  <c r="O2075" i="1"/>
  <c r="P2075" i="1" s="1"/>
  <c r="Q2075" i="1" s="1"/>
  <c r="R2075" i="1" s="1"/>
  <c r="O2076" i="1"/>
  <c r="P2076" i="1" s="1"/>
  <c r="Q2076" i="1" s="1"/>
  <c r="R2076" i="1" s="1"/>
  <c r="O2077" i="1"/>
  <c r="P2077" i="1" s="1"/>
  <c r="Q2077" i="1" s="1"/>
  <c r="R2077" i="1" s="1"/>
  <c r="O2078" i="1"/>
  <c r="P2078" i="1" s="1"/>
  <c r="Q2078" i="1" s="1"/>
  <c r="R2078" i="1" s="1"/>
  <c r="O2079" i="1"/>
  <c r="P2079" i="1" s="1"/>
  <c r="Q2079" i="1" s="1"/>
  <c r="R2079" i="1" s="1"/>
  <c r="O2080" i="1"/>
  <c r="P2080" i="1" s="1"/>
  <c r="Q2080" i="1" s="1"/>
  <c r="R2080" i="1" s="1"/>
  <c r="O2081" i="1"/>
  <c r="P2081" i="1" s="1"/>
  <c r="Q2081" i="1" s="1"/>
  <c r="R2081" i="1" s="1"/>
  <c r="O2082" i="1"/>
  <c r="P2082" i="1" s="1"/>
  <c r="Q2082" i="1" s="1"/>
  <c r="R2082" i="1" s="1"/>
  <c r="O2083" i="1"/>
  <c r="P2083" i="1" s="1"/>
  <c r="Q2083" i="1" s="1"/>
  <c r="R2083" i="1" s="1"/>
  <c r="O2084" i="1"/>
  <c r="P2084" i="1" s="1"/>
  <c r="Q2084" i="1" s="1"/>
  <c r="R2084" i="1" s="1"/>
  <c r="O2085" i="1"/>
  <c r="P2085" i="1" s="1"/>
  <c r="Q2085" i="1" s="1"/>
  <c r="R2085" i="1" s="1"/>
  <c r="O2086" i="1"/>
  <c r="P2086" i="1" s="1"/>
  <c r="Q2086" i="1" s="1"/>
  <c r="R2086" i="1" s="1"/>
  <c r="O2087" i="1"/>
  <c r="P2087" i="1" s="1"/>
  <c r="Q2087" i="1" s="1"/>
  <c r="R2087" i="1" s="1"/>
  <c r="O2065" i="1"/>
  <c r="P2065" i="1" s="1"/>
  <c r="Q2065" i="1" s="1"/>
  <c r="R2065" i="1" s="1"/>
  <c r="P2064" i="1"/>
  <c r="Q2064" i="1" s="1"/>
  <c r="R2064" i="1" s="1"/>
  <c r="H2065" i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93" i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3431" i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02" i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370" i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42" i="1"/>
  <c r="H3343" i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16" i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I3289" i="1"/>
  <c r="I3290" i="1"/>
  <c r="I3291" i="1"/>
  <c r="I3292" i="1"/>
  <c r="I3294" i="1"/>
  <c r="I3295" i="1"/>
  <c r="I3296" i="1"/>
  <c r="I3297" i="1"/>
  <c r="I3298" i="1"/>
  <c r="I3299" i="1"/>
  <c r="I3302" i="1"/>
  <c r="I3303" i="1"/>
  <c r="I3304" i="1"/>
  <c r="I3310" i="1"/>
  <c r="I3311" i="1"/>
  <c r="I3288" i="1"/>
  <c r="H3289" i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334" i="1" s="1"/>
  <c r="I3281" i="1"/>
  <c r="I3335" i="1" s="1"/>
  <c r="I3282" i="1"/>
  <c r="I3283" i="1"/>
  <c r="I3284" i="1"/>
  <c r="I3261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24" i="1"/>
  <c r="N1700" i="1"/>
  <c r="O1700" i="1" s="1"/>
  <c r="P1700" i="1" s="1"/>
  <c r="Q1700" i="1" s="1"/>
  <c r="R1700" i="1" s="1"/>
  <c r="N1701" i="1"/>
  <c r="O1701" i="1" s="1"/>
  <c r="P1701" i="1" s="1"/>
  <c r="Q1701" i="1" s="1"/>
  <c r="R1701" i="1" s="1"/>
  <c r="N1702" i="1"/>
  <c r="O1702" i="1" s="1"/>
  <c r="P1702" i="1" s="1"/>
  <c r="Q1702" i="1" s="1"/>
  <c r="R1702" i="1" s="1"/>
  <c r="N1703" i="1"/>
  <c r="O1703" i="1" s="1"/>
  <c r="P1703" i="1" s="1"/>
  <c r="Q1703" i="1" s="1"/>
  <c r="R1703" i="1" s="1"/>
  <c r="N1704" i="1"/>
  <c r="O1704" i="1" s="1"/>
  <c r="P1704" i="1" s="1"/>
  <c r="Q1704" i="1" s="1"/>
  <c r="R1704" i="1" s="1"/>
  <c r="N1705" i="1"/>
  <c r="O1705" i="1" s="1"/>
  <c r="P1705" i="1" s="1"/>
  <c r="Q1705" i="1" s="1"/>
  <c r="R1705" i="1" s="1"/>
  <c r="N1706" i="1"/>
  <c r="O1706" i="1" s="1"/>
  <c r="P1706" i="1" s="1"/>
  <c r="Q1706" i="1" s="1"/>
  <c r="R1706" i="1" s="1"/>
  <c r="N1707" i="1"/>
  <c r="O1707" i="1" s="1"/>
  <c r="P1707" i="1" s="1"/>
  <c r="Q1707" i="1" s="1"/>
  <c r="R1707" i="1" s="1"/>
  <c r="N1708" i="1"/>
  <c r="O1708" i="1" s="1"/>
  <c r="P1708" i="1" s="1"/>
  <c r="Q1708" i="1" s="1"/>
  <c r="R1708" i="1" s="1"/>
  <c r="N1709" i="1"/>
  <c r="O1709" i="1" s="1"/>
  <c r="P1709" i="1" s="1"/>
  <c r="Q1709" i="1" s="1"/>
  <c r="R1709" i="1" s="1"/>
  <c r="N1710" i="1"/>
  <c r="O1710" i="1" s="1"/>
  <c r="P1710" i="1" s="1"/>
  <c r="Q1710" i="1" s="1"/>
  <c r="R1710" i="1" s="1"/>
  <c r="N1711" i="1"/>
  <c r="O1711" i="1" s="1"/>
  <c r="P1711" i="1" s="1"/>
  <c r="Q1711" i="1" s="1"/>
  <c r="R1711" i="1" s="1"/>
  <c r="N1712" i="1"/>
  <c r="O1712" i="1" s="1"/>
  <c r="P1712" i="1" s="1"/>
  <c r="Q1712" i="1" s="1"/>
  <c r="R1712" i="1" s="1"/>
  <c r="N1713" i="1"/>
  <c r="O1713" i="1" s="1"/>
  <c r="P1713" i="1" s="1"/>
  <c r="Q1713" i="1" s="1"/>
  <c r="R1713" i="1" s="1"/>
  <c r="N1714" i="1"/>
  <c r="O1714" i="1" s="1"/>
  <c r="P1714" i="1" s="1"/>
  <c r="Q1714" i="1" s="1"/>
  <c r="R1714" i="1" s="1"/>
  <c r="N1715" i="1"/>
  <c r="O1715" i="1" s="1"/>
  <c r="P1715" i="1" s="1"/>
  <c r="Q1715" i="1" s="1"/>
  <c r="R1715" i="1" s="1"/>
  <c r="N1716" i="1"/>
  <c r="O1716" i="1" s="1"/>
  <c r="P1716" i="1" s="1"/>
  <c r="Q1716" i="1" s="1"/>
  <c r="R1716" i="1" s="1"/>
  <c r="N1717" i="1"/>
  <c r="O1717" i="1" s="1"/>
  <c r="P1717" i="1" s="1"/>
  <c r="Q1717" i="1" s="1"/>
  <c r="R1717" i="1" s="1"/>
  <c r="N1718" i="1"/>
  <c r="O1718" i="1" s="1"/>
  <c r="P1718" i="1" s="1"/>
  <c r="Q1718" i="1" s="1"/>
  <c r="R1718" i="1" s="1"/>
  <c r="N1719" i="1"/>
  <c r="O1719" i="1" s="1"/>
  <c r="P1719" i="1" s="1"/>
  <c r="Q1719" i="1" s="1"/>
  <c r="R1719" i="1" s="1"/>
  <c r="N1720" i="1"/>
  <c r="O1720" i="1" s="1"/>
  <c r="P1720" i="1" s="1"/>
  <c r="Q1720" i="1" s="1"/>
  <c r="R1720" i="1" s="1"/>
  <c r="N1699" i="1"/>
  <c r="O1699" i="1" s="1"/>
  <c r="P1699" i="1" s="1"/>
  <c r="Q1699" i="1" s="1"/>
  <c r="R1699" i="1" s="1"/>
  <c r="N1698" i="1"/>
  <c r="O1698" i="1" s="1"/>
  <c r="P1698" i="1" s="1"/>
  <c r="Q1698" i="1" s="1"/>
  <c r="R1698" i="1" s="1"/>
  <c r="H1698" i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N1697" i="1"/>
  <c r="O1697" i="1" s="1"/>
  <c r="P1697" i="1" s="1"/>
  <c r="Q1697" i="1" s="1"/>
  <c r="R1697" i="1" s="1"/>
  <c r="N1673" i="1"/>
  <c r="O1673" i="1" s="1"/>
  <c r="P1673" i="1" s="1"/>
  <c r="Q1673" i="1" s="1"/>
  <c r="R1673" i="1" s="1"/>
  <c r="N1674" i="1"/>
  <c r="O1674" i="1" s="1"/>
  <c r="P1674" i="1" s="1"/>
  <c r="Q1674" i="1" s="1"/>
  <c r="R1674" i="1" s="1"/>
  <c r="N1675" i="1"/>
  <c r="O1675" i="1" s="1"/>
  <c r="P1675" i="1" s="1"/>
  <c r="Q1675" i="1" s="1"/>
  <c r="R1675" i="1" s="1"/>
  <c r="N1676" i="1"/>
  <c r="O1676" i="1" s="1"/>
  <c r="P1676" i="1" s="1"/>
  <c r="Q1676" i="1" s="1"/>
  <c r="R1676" i="1" s="1"/>
  <c r="N1677" i="1"/>
  <c r="O1677" i="1" s="1"/>
  <c r="P1677" i="1" s="1"/>
  <c r="Q1677" i="1" s="1"/>
  <c r="R1677" i="1" s="1"/>
  <c r="N1678" i="1"/>
  <c r="O1678" i="1" s="1"/>
  <c r="P1678" i="1" s="1"/>
  <c r="Q1678" i="1" s="1"/>
  <c r="R1678" i="1" s="1"/>
  <c r="N1679" i="1"/>
  <c r="O1679" i="1" s="1"/>
  <c r="P1679" i="1" s="1"/>
  <c r="Q1679" i="1" s="1"/>
  <c r="R1679" i="1" s="1"/>
  <c r="N1680" i="1"/>
  <c r="O1680" i="1" s="1"/>
  <c r="P1680" i="1" s="1"/>
  <c r="Q1680" i="1" s="1"/>
  <c r="R1680" i="1" s="1"/>
  <c r="N1681" i="1"/>
  <c r="O1681" i="1" s="1"/>
  <c r="P1681" i="1" s="1"/>
  <c r="Q1681" i="1" s="1"/>
  <c r="R1681" i="1" s="1"/>
  <c r="N1682" i="1"/>
  <c r="O1682" i="1" s="1"/>
  <c r="P1682" i="1" s="1"/>
  <c r="Q1682" i="1" s="1"/>
  <c r="R1682" i="1" s="1"/>
  <c r="N1683" i="1"/>
  <c r="O1683" i="1" s="1"/>
  <c r="P1683" i="1" s="1"/>
  <c r="Q1683" i="1" s="1"/>
  <c r="R1683" i="1" s="1"/>
  <c r="N1684" i="1"/>
  <c r="O1684" i="1" s="1"/>
  <c r="P1684" i="1" s="1"/>
  <c r="Q1684" i="1" s="1"/>
  <c r="R1684" i="1" s="1"/>
  <c r="N1685" i="1"/>
  <c r="O1685" i="1" s="1"/>
  <c r="P1685" i="1" s="1"/>
  <c r="Q1685" i="1" s="1"/>
  <c r="R1685" i="1" s="1"/>
  <c r="N1686" i="1"/>
  <c r="O1686" i="1" s="1"/>
  <c r="P1686" i="1" s="1"/>
  <c r="Q1686" i="1" s="1"/>
  <c r="R1686" i="1" s="1"/>
  <c r="N1687" i="1"/>
  <c r="O1687" i="1" s="1"/>
  <c r="P1687" i="1" s="1"/>
  <c r="Q1687" i="1" s="1"/>
  <c r="R1687" i="1" s="1"/>
  <c r="N1688" i="1"/>
  <c r="O1688" i="1" s="1"/>
  <c r="P1688" i="1" s="1"/>
  <c r="Q1688" i="1" s="1"/>
  <c r="R1688" i="1" s="1"/>
  <c r="N1689" i="1"/>
  <c r="O1689" i="1" s="1"/>
  <c r="P1689" i="1" s="1"/>
  <c r="Q1689" i="1" s="1"/>
  <c r="R1689" i="1" s="1"/>
  <c r="N1690" i="1"/>
  <c r="O1690" i="1" s="1"/>
  <c r="P1690" i="1" s="1"/>
  <c r="Q1690" i="1" s="1"/>
  <c r="R1690" i="1" s="1"/>
  <c r="N1691" i="1"/>
  <c r="O1691" i="1" s="1"/>
  <c r="P1691" i="1" s="1"/>
  <c r="Q1691" i="1" s="1"/>
  <c r="R1691" i="1" s="1"/>
  <c r="N1692" i="1"/>
  <c r="O1692" i="1" s="1"/>
  <c r="P1692" i="1" s="1"/>
  <c r="Q1692" i="1" s="1"/>
  <c r="R1692" i="1" s="1"/>
  <c r="N1693" i="1"/>
  <c r="O1693" i="1" s="1"/>
  <c r="P1693" i="1" s="1"/>
  <c r="Q1693" i="1" s="1"/>
  <c r="R1693" i="1" s="1"/>
  <c r="N1672" i="1"/>
  <c r="O1672" i="1" s="1"/>
  <c r="P1672" i="1" s="1"/>
  <c r="Q1672" i="1" s="1"/>
  <c r="R1672" i="1" s="1"/>
  <c r="N1671" i="1"/>
  <c r="O1671" i="1" s="1"/>
  <c r="P1671" i="1" s="1"/>
  <c r="Q1671" i="1" s="1"/>
  <c r="R1671" i="1" s="1"/>
  <c r="H1671" i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N1670" i="1"/>
  <c r="O1670" i="1" s="1"/>
  <c r="P1670" i="1" s="1"/>
  <c r="Q1670" i="1" s="1"/>
  <c r="R1670" i="1" s="1"/>
  <c r="N1645" i="1"/>
  <c r="O1645" i="1" s="1"/>
  <c r="P1645" i="1" s="1"/>
  <c r="Q1645" i="1" s="1"/>
  <c r="R1645" i="1" s="1"/>
  <c r="N1646" i="1"/>
  <c r="O1646" i="1" s="1"/>
  <c r="P1646" i="1" s="1"/>
  <c r="Q1646" i="1" s="1"/>
  <c r="R1646" i="1" s="1"/>
  <c r="N1647" i="1"/>
  <c r="O1647" i="1" s="1"/>
  <c r="P1647" i="1" s="1"/>
  <c r="Q1647" i="1" s="1"/>
  <c r="R1647" i="1" s="1"/>
  <c r="N1648" i="1"/>
  <c r="O1648" i="1" s="1"/>
  <c r="P1648" i="1" s="1"/>
  <c r="Q1648" i="1" s="1"/>
  <c r="R1648" i="1" s="1"/>
  <c r="N1649" i="1"/>
  <c r="O1649" i="1" s="1"/>
  <c r="P1649" i="1" s="1"/>
  <c r="Q1649" i="1" s="1"/>
  <c r="R1649" i="1" s="1"/>
  <c r="N1650" i="1"/>
  <c r="O1650" i="1" s="1"/>
  <c r="P1650" i="1" s="1"/>
  <c r="Q1650" i="1" s="1"/>
  <c r="R1650" i="1" s="1"/>
  <c r="N1651" i="1"/>
  <c r="O1651" i="1" s="1"/>
  <c r="P1651" i="1" s="1"/>
  <c r="Q1651" i="1" s="1"/>
  <c r="R1651" i="1" s="1"/>
  <c r="N1652" i="1"/>
  <c r="O1652" i="1" s="1"/>
  <c r="P1652" i="1" s="1"/>
  <c r="Q1652" i="1" s="1"/>
  <c r="R1652" i="1" s="1"/>
  <c r="N1653" i="1"/>
  <c r="O1653" i="1" s="1"/>
  <c r="P1653" i="1" s="1"/>
  <c r="Q1653" i="1" s="1"/>
  <c r="R1653" i="1" s="1"/>
  <c r="N1654" i="1"/>
  <c r="O1654" i="1" s="1"/>
  <c r="P1654" i="1" s="1"/>
  <c r="Q1654" i="1" s="1"/>
  <c r="R1654" i="1" s="1"/>
  <c r="N1655" i="1"/>
  <c r="O1655" i="1" s="1"/>
  <c r="P1655" i="1" s="1"/>
  <c r="Q1655" i="1" s="1"/>
  <c r="R1655" i="1" s="1"/>
  <c r="N1656" i="1"/>
  <c r="O1656" i="1" s="1"/>
  <c r="P1656" i="1" s="1"/>
  <c r="Q1656" i="1" s="1"/>
  <c r="R1656" i="1" s="1"/>
  <c r="N1657" i="1"/>
  <c r="O1657" i="1" s="1"/>
  <c r="P1657" i="1" s="1"/>
  <c r="Q1657" i="1" s="1"/>
  <c r="R1657" i="1" s="1"/>
  <c r="N1658" i="1"/>
  <c r="O1658" i="1" s="1"/>
  <c r="P1658" i="1" s="1"/>
  <c r="Q1658" i="1" s="1"/>
  <c r="R1658" i="1" s="1"/>
  <c r="N1659" i="1"/>
  <c r="O1659" i="1" s="1"/>
  <c r="P1659" i="1" s="1"/>
  <c r="Q1659" i="1" s="1"/>
  <c r="R1659" i="1" s="1"/>
  <c r="N1660" i="1"/>
  <c r="O1660" i="1" s="1"/>
  <c r="P1660" i="1" s="1"/>
  <c r="Q1660" i="1" s="1"/>
  <c r="R1660" i="1" s="1"/>
  <c r="N1661" i="1"/>
  <c r="O1661" i="1" s="1"/>
  <c r="P1661" i="1" s="1"/>
  <c r="Q1661" i="1" s="1"/>
  <c r="R1661" i="1" s="1"/>
  <c r="N1662" i="1"/>
  <c r="O1662" i="1" s="1"/>
  <c r="P1662" i="1" s="1"/>
  <c r="Q1662" i="1" s="1"/>
  <c r="R1662" i="1" s="1"/>
  <c r="N1663" i="1"/>
  <c r="O1663" i="1" s="1"/>
  <c r="P1663" i="1" s="1"/>
  <c r="Q1663" i="1" s="1"/>
  <c r="R1663" i="1" s="1"/>
  <c r="N1664" i="1"/>
  <c r="O1664" i="1" s="1"/>
  <c r="P1664" i="1" s="1"/>
  <c r="Q1664" i="1" s="1"/>
  <c r="R1664" i="1" s="1"/>
  <c r="N1665" i="1"/>
  <c r="O1665" i="1" s="1"/>
  <c r="P1665" i="1" s="1"/>
  <c r="Q1665" i="1" s="1"/>
  <c r="R1665" i="1" s="1"/>
  <c r="N1666" i="1"/>
  <c r="O1666" i="1" s="1"/>
  <c r="P1666" i="1" s="1"/>
  <c r="Q1666" i="1" s="1"/>
  <c r="R1666" i="1" s="1"/>
  <c r="N1644" i="1"/>
  <c r="O1644" i="1" s="1"/>
  <c r="P1644" i="1" s="1"/>
  <c r="Q1644" i="1" s="1"/>
  <c r="R1644" i="1" s="1"/>
  <c r="H1644" i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N1643" i="1"/>
  <c r="H3262" i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35" i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08" i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74" i="1"/>
  <c r="R3234" i="1" s="1"/>
  <c r="H3175" i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48" i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21" i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094" i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063" i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36" i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H3009" i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2982" i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2955" i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28" i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Q2899" i="1"/>
  <c r="R2899" i="1" s="1"/>
  <c r="Q2900" i="1"/>
  <c r="R2900" i="1" s="1"/>
  <c r="Q2901" i="1"/>
  <c r="R2901" i="1" s="1"/>
  <c r="Q2902" i="1"/>
  <c r="R2902" i="1" s="1"/>
  <c r="Q2903" i="1"/>
  <c r="R2903" i="1" s="1"/>
  <c r="Q2904" i="1"/>
  <c r="R2904" i="1" s="1"/>
  <c r="Q2905" i="1"/>
  <c r="R2905" i="1" s="1"/>
  <c r="Q2906" i="1"/>
  <c r="R2906" i="1" s="1"/>
  <c r="Q2907" i="1"/>
  <c r="R2907" i="1" s="1"/>
  <c r="Q2908" i="1"/>
  <c r="R2908" i="1" s="1"/>
  <c r="Q2909" i="1"/>
  <c r="R2909" i="1" s="1"/>
  <c r="Q2910" i="1"/>
  <c r="R2910" i="1" s="1"/>
  <c r="Q2911" i="1"/>
  <c r="R2911" i="1" s="1"/>
  <c r="Q2912" i="1"/>
  <c r="R2912" i="1" s="1"/>
  <c r="Q2913" i="1"/>
  <c r="R2913" i="1" s="1"/>
  <c r="Q2914" i="1"/>
  <c r="R2914" i="1" s="1"/>
  <c r="Q2915" i="1"/>
  <c r="R2915" i="1" s="1"/>
  <c r="Q2916" i="1"/>
  <c r="R2916" i="1" s="1"/>
  <c r="Q2917" i="1"/>
  <c r="R2917" i="1" s="1"/>
  <c r="Q2918" i="1"/>
  <c r="R2918" i="1" s="1"/>
  <c r="Q2919" i="1"/>
  <c r="R2919" i="1" s="1"/>
  <c r="Q2920" i="1"/>
  <c r="R2920" i="1" s="1"/>
  <c r="R2921" i="1"/>
  <c r="Q2898" i="1"/>
  <c r="R2898" i="1" s="1"/>
  <c r="H2899" i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74" i="1"/>
  <c r="R2873" i="1"/>
  <c r="R2872" i="1"/>
  <c r="H2872" i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R287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41" i="1"/>
  <c r="R2840" i="1"/>
  <c r="R2839" i="1"/>
  <c r="H2839" i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R2838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796" i="1"/>
  <c r="R2795" i="1"/>
  <c r="R2794" i="1"/>
  <c r="R2793" i="1"/>
  <c r="R2792" i="1"/>
  <c r="R2791" i="1"/>
  <c r="H2791" i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R2790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65" i="1"/>
  <c r="R2764" i="1"/>
  <c r="H2764" i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R2763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39" i="1"/>
  <c r="R2738" i="1"/>
  <c r="R2737" i="1"/>
  <c r="H2737" i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R2736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09" i="1"/>
  <c r="R2708" i="1"/>
  <c r="H2708" i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R2707" i="1"/>
  <c r="P2679" i="1"/>
  <c r="Q2679" i="1" s="1"/>
  <c r="R2679" i="1" s="1"/>
  <c r="P2680" i="1"/>
  <c r="Q2680" i="1" s="1"/>
  <c r="R2680" i="1" s="1"/>
  <c r="P2681" i="1"/>
  <c r="Q2681" i="1" s="1"/>
  <c r="R2681" i="1" s="1"/>
  <c r="P2682" i="1"/>
  <c r="Q2682" i="1" s="1"/>
  <c r="R2682" i="1" s="1"/>
  <c r="P2683" i="1"/>
  <c r="Q2683" i="1" s="1"/>
  <c r="R2683" i="1" s="1"/>
  <c r="P2684" i="1"/>
  <c r="Q2684" i="1" s="1"/>
  <c r="R2684" i="1" s="1"/>
  <c r="P2685" i="1"/>
  <c r="Q2685" i="1" s="1"/>
  <c r="R2685" i="1" s="1"/>
  <c r="P2686" i="1"/>
  <c r="Q2686" i="1" s="1"/>
  <c r="R2686" i="1" s="1"/>
  <c r="P2687" i="1"/>
  <c r="Q2687" i="1" s="1"/>
  <c r="R2687" i="1" s="1"/>
  <c r="P2688" i="1"/>
  <c r="Q2688" i="1" s="1"/>
  <c r="R2688" i="1" s="1"/>
  <c r="P2689" i="1"/>
  <c r="Q2689" i="1" s="1"/>
  <c r="R2689" i="1" s="1"/>
  <c r="P2690" i="1"/>
  <c r="Q2690" i="1" s="1"/>
  <c r="R2690" i="1" s="1"/>
  <c r="P2691" i="1"/>
  <c r="Q2691" i="1" s="1"/>
  <c r="R2691" i="1" s="1"/>
  <c r="P2692" i="1"/>
  <c r="Q2692" i="1" s="1"/>
  <c r="R2692" i="1" s="1"/>
  <c r="P2693" i="1"/>
  <c r="Q2693" i="1" s="1"/>
  <c r="R2693" i="1" s="1"/>
  <c r="P2694" i="1"/>
  <c r="Q2694" i="1" s="1"/>
  <c r="R2694" i="1" s="1"/>
  <c r="P2695" i="1"/>
  <c r="Q2695" i="1" s="1"/>
  <c r="R2695" i="1" s="1"/>
  <c r="P2696" i="1"/>
  <c r="Q2696" i="1" s="1"/>
  <c r="R2696" i="1" s="1"/>
  <c r="P2697" i="1"/>
  <c r="Q2697" i="1" s="1"/>
  <c r="R2697" i="1" s="1"/>
  <c r="P2698" i="1"/>
  <c r="Q2698" i="1" s="1"/>
  <c r="R2698" i="1" s="1"/>
  <c r="P2699" i="1"/>
  <c r="Q2699" i="1" s="1"/>
  <c r="R2699" i="1" s="1"/>
  <c r="P2700" i="1"/>
  <c r="Q2700" i="1" s="1"/>
  <c r="R2700" i="1" s="1"/>
  <c r="Q2701" i="1"/>
  <c r="R2701" i="1" s="1"/>
  <c r="P2678" i="1"/>
  <c r="Q2678" i="1" s="1"/>
  <c r="R2678" i="1" s="1"/>
  <c r="H2679" i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Q2654" i="1"/>
  <c r="R2654" i="1" s="1"/>
  <c r="Q2655" i="1"/>
  <c r="R2655" i="1" s="1"/>
  <c r="Q2656" i="1"/>
  <c r="R2656" i="1" s="1"/>
  <c r="Q2657" i="1"/>
  <c r="R2657" i="1" s="1"/>
  <c r="Q2658" i="1"/>
  <c r="R2658" i="1" s="1"/>
  <c r="Q2659" i="1"/>
  <c r="R2659" i="1" s="1"/>
  <c r="Q2660" i="1"/>
  <c r="R2660" i="1" s="1"/>
  <c r="Q2661" i="1"/>
  <c r="R2661" i="1" s="1"/>
  <c r="Q2662" i="1"/>
  <c r="R2662" i="1" s="1"/>
  <c r="Q2663" i="1"/>
  <c r="R2663" i="1" s="1"/>
  <c r="Q2664" i="1"/>
  <c r="R2664" i="1" s="1"/>
  <c r="Q2665" i="1"/>
  <c r="R2665" i="1" s="1"/>
  <c r="Q2666" i="1"/>
  <c r="R2666" i="1" s="1"/>
  <c r="Q2667" i="1"/>
  <c r="R2667" i="1" s="1"/>
  <c r="Q2668" i="1"/>
  <c r="R2668" i="1" s="1"/>
  <c r="Q2669" i="1"/>
  <c r="R2669" i="1" s="1"/>
  <c r="Q2670" i="1"/>
  <c r="R2670" i="1" s="1"/>
  <c r="Q2671" i="1"/>
  <c r="R2671" i="1" s="1"/>
  <c r="Q2672" i="1"/>
  <c r="R2672" i="1" s="1"/>
  <c r="Q2673" i="1"/>
  <c r="R2673" i="1" s="1"/>
  <c r="Q2674" i="1"/>
  <c r="R2674" i="1" s="1"/>
  <c r="Q2653" i="1"/>
  <c r="R2653" i="1" s="1"/>
  <c r="Q2652" i="1"/>
  <c r="R2652" i="1" s="1"/>
  <c r="H2652" i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Q2651" i="1"/>
  <c r="R2651" i="1" s="1"/>
  <c r="Q2546" i="1"/>
  <c r="R2546" i="1" s="1"/>
  <c r="Q2547" i="1"/>
  <c r="R2547" i="1" s="1"/>
  <c r="Q2548" i="1"/>
  <c r="R2548" i="1" s="1"/>
  <c r="Q2549" i="1"/>
  <c r="R2549" i="1" s="1"/>
  <c r="Q2550" i="1"/>
  <c r="R2550" i="1" s="1"/>
  <c r="Q2551" i="1"/>
  <c r="R2551" i="1" s="1"/>
  <c r="Q2552" i="1"/>
  <c r="R2552" i="1" s="1"/>
  <c r="Q2553" i="1"/>
  <c r="R2553" i="1" s="1"/>
  <c r="Q2554" i="1"/>
  <c r="R2554" i="1" s="1"/>
  <c r="Q2555" i="1"/>
  <c r="R2555" i="1" s="1"/>
  <c r="Q2556" i="1"/>
  <c r="R2556" i="1" s="1"/>
  <c r="Q2557" i="1"/>
  <c r="R2557" i="1" s="1"/>
  <c r="Q2558" i="1"/>
  <c r="R2558" i="1" s="1"/>
  <c r="Q2559" i="1"/>
  <c r="R2559" i="1" s="1"/>
  <c r="Q2560" i="1"/>
  <c r="R2560" i="1" s="1"/>
  <c r="Q2561" i="1"/>
  <c r="R2561" i="1" s="1"/>
  <c r="Q2562" i="1"/>
  <c r="R2562" i="1" s="1"/>
  <c r="Q2563" i="1"/>
  <c r="R2563" i="1" s="1"/>
  <c r="Q2564" i="1"/>
  <c r="R2564" i="1" s="1"/>
  <c r="Q2565" i="1"/>
  <c r="R2565" i="1" s="1"/>
  <c r="Q2566" i="1"/>
  <c r="R2566" i="1" s="1"/>
  <c r="Q2545" i="1"/>
  <c r="R2545" i="1" s="1"/>
  <c r="Q2544" i="1"/>
  <c r="R2544" i="1" s="1"/>
  <c r="H2544" i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Q2543" i="1"/>
  <c r="R2543" i="1" s="1"/>
  <c r="Q2513" i="1"/>
  <c r="R2513" i="1" s="1"/>
  <c r="Q2514" i="1"/>
  <c r="R2514" i="1" s="1"/>
  <c r="Q2515" i="1"/>
  <c r="R2515" i="1" s="1"/>
  <c r="Q2516" i="1"/>
  <c r="R2516" i="1" s="1"/>
  <c r="Q2517" i="1"/>
  <c r="R2517" i="1" s="1"/>
  <c r="Q2518" i="1"/>
  <c r="R2518" i="1" s="1"/>
  <c r="Q2519" i="1"/>
  <c r="R2519" i="1" s="1"/>
  <c r="Q2520" i="1"/>
  <c r="R2520" i="1" s="1"/>
  <c r="Q2521" i="1"/>
  <c r="R2521" i="1" s="1"/>
  <c r="Q2522" i="1"/>
  <c r="R2522" i="1" s="1"/>
  <c r="Q2523" i="1"/>
  <c r="R2523" i="1" s="1"/>
  <c r="Q2524" i="1"/>
  <c r="R2524" i="1" s="1"/>
  <c r="Q2525" i="1"/>
  <c r="R2525" i="1" s="1"/>
  <c r="Q2526" i="1"/>
  <c r="R2526" i="1" s="1"/>
  <c r="Q2527" i="1"/>
  <c r="R2527" i="1" s="1"/>
  <c r="Q2528" i="1"/>
  <c r="R2528" i="1" s="1"/>
  <c r="Q2529" i="1"/>
  <c r="R2529" i="1" s="1"/>
  <c r="Q2530" i="1"/>
  <c r="R2530" i="1" s="1"/>
  <c r="Q2531" i="1"/>
  <c r="R2531" i="1" s="1"/>
  <c r="Q2532" i="1"/>
  <c r="R2532" i="1" s="1"/>
  <c r="Q2533" i="1"/>
  <c r="R2533" i="1" s="1"/>
  <c r="Q2510" i="1"/>
  <c r="R2510" i="1" s="1"/>
  <c r="Q2512" i="1"/>
  <c r="R2512" i="1" s="1"/>
  <c r="Q2511" i="1"/>
  <c r="R2511" i="1" s="1"/>
  <c r="H2511" i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Q2484" i="1"/>
  <c r="R2484" i="1" s="1"/>
  <c r="Q2485" i="1"/>
  <c r="R2485" i="1" s="1"/>
  <c r="Q2486" i="1"/>
  <c r="R2486" i="1" s="1"/>
  <c r="Q2487" i="1"/>
  <c r="R2487" i="1" s="1"/>
  <c r="Q2488" i="1"/>
  <c r="R2488" i="1" s="1"/>
  <c r="Q2489" i="1"/>
  <c r="R2489" i="1" s="1"/>
  <c r="Q2490" i="1"/>
  <c r="R2490" i="1" s="1"/>
  <c r="Q2491" i="1"/>
  <c r="R2491" i="1" s="1"/>
  <c r="Q2492" i="1"/>
  <c r="R2492" i="1" s="1"/>
  <c r="Q2493" i="1"/>
  <c r="R2493" i="1" s="1"/>
  <c r="Q2494" i="1"/>
  <c r="R2494" i="1" s="1"/>
  <c r="Q2495" i="1"/>
  <c r="R2495" i="1" s="1"/>
  <c r="Q2496" i="1"/>
  <c r="R2496" i="1" s="1"/>
  <c r="Q2497" i="1"/>
  <c r="R2497" i="1" s="1"/>
  <c r="Q2498" i="1"/>
  <c r="R2498" i="1" s="1"/>
  <c r="Q2499" i="1"/>
  <c r="R2499" i="1" s="1"/>
  <c r="Q2500" i="1"/>
  <c r="R2500" i="1" s="1"/>
  <c r="Q2501" i="1"/>
  <c r="R2501" i="1" s="1"/>
  <c r="Q2502" i="1"/>
  <c r="R2502" i="1" s="1"/>
  <c r="Q2503" i="1"/>
  <c r="R2503" i="1" s="1"/>
  <c r="Q2504" i="1"/>
  <c r="R2504" i="1" s="1"/>
  <c r="Q2505" i="1"/>
  <c r="R2505" i="1" s="1"/>
  <c r="Q2483" i="1"/>
  <c r="R2483" i="1" s="1"/>
  <c r="H2483" i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Q2482" i="1"/>
  <c r="R2482" i="1" s="1"/>
  <c r="H2454" i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P2429" i="1"/>
  <c r="Q2429" i="1" s="1"/>
  <c r="R2429" i="1" s="1"/>
  <c r="P2430" i="1"/>
  <c r="Q2430" i="1" s="1"/>
  <c r="R2430" i="1" s="1"/>
  <c r="P2431" i="1"/>
  <c r="Q2431" i="1" s="1"/>
  <c r="R2431" i="1" s="1"/>
  <c r="P2432" i="1"/>
  <c r="Q2432" i="1" s="1"/>
  <c r="R2432" i="1" s="1"/>
  <c r="P2433" i="1"/>
  <c r="Q2433" i="1" s="1"/>
  <c r="R2433" i="1" s="1"/>
  <c r="P2434" i="1"/>
  <c r="Q2434" i="1" s="1"/>
  <c r="R2434" i="1" s="1"/>
  <c r="P2435" i="1"/>
  <c r="Q2435" i="1" s="1"/>
  <c r="R2435" i="1" s="1"/>
  <c r="P2436" i="1"/>
  <c r="Q2436" i="1" s="1"/>
  <c r="R2436" i="1" s="1"/>
  <c r="P2437" i="1"/>
  <c r="Q2437" i="1" s="1"/>
  <c r="R2437" i="1" s="1"/>
  <c r="P2438" i="1"/>
  <c r="Q2438" i="1" s="1"/>
  <c r="R2438" i="1" s="1"/>
  <c r="P2439" i="1"/>
  <c r="Q2439" i="1" s="1"/>
  <c r="R2439" i="1" s="1"/>
  <c r="P2440" i="1"/>
  <c r="Q2440" i="1" s="1"/>
  <c r="R2440" i="1" s="1"/>
  <c r="P2441" i="1"/>
  <c r="Q2441" i="1" s="1"/>
  <c r="R2441" i="1" s="1"/>
  <c r="P2442" i="1"/>
  <c r="Q2442" i="1" s="1"/>
  <c r="R2442" i="1" s="1"/>
  <c r="P2443" i="1"/>
  <c r="Q2443" i="1" s="1"/>
  <c r="R2443" i="1" s="1"/>
  <c r="P2444" i="1"/>
  <c r="Q2444" i="1" s="1"/>
  <c r="R2444" i="1" s="1"/>
  <c r="P2445" i="1"/>
  <c r="Q2445" i="1" s="1"/>
  <c r="R2445" i="1" s="1"/>
  <c r="P2446" i="1"/>
  <c r="Q2446" i="1" s="1"/>
  <c r="R2446" i="1" s="1"/>
  <c r="P2447" i="1"/>
  <c r="Q2447" i="1" s="1"/>
  <c r="R2447" i="1" s="1"/>
  <c r="P2448" i="1"/>
  <c r="Q2448" i="1" s="1"/>
  <c r="R2448" i="1" s="1"/>
  <c r="P2428" i="1"/>
  <c r="Q2428" i="1" s="1"/>
  <c r="R2428" i="1" s="1"/>
  <c r="P2427" i="1"/>
  <c r="Q2427" i="1" s="1"/>
  <c r="R2427" i="1" s="1"/>
  <c r="P2426" i="1"/>
  <c r="Q2426" i="1" s="1"/>
  <c r="R2426" i="1" s="1"/>
  <c r="H2426" i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P2425" i="1"/>
  <c r="Q2425" i="1" s="1"/>
  <c r="R2425" i="1" s="1"/>
  <c r="O2306" i="1"/>
  <c r="P2306" i="1" s="1"/>
  <c r="Q2306" i="1" s="1"/>
  <c r="R2306" i="1" s="1"/>
  <c r="O2307" i="1"/>
  <c r="P2307" i="1" s="1"/>
  <c r="Q2307" i="1" s="1"/>
  <c r="R2307" i="1" s="1"/>
  <c r="O2308" i="1"/>
  <c r="P2308" i="1" s="1"/>
  <c r="Q2308" i="1" s="1"/>
  <c r="R2308" i="1" s="1"/>
  <c r="O2309" i="1"/>
  <c r="O2457" i="1" s="1"/>
  <c r="P2457" i="1" s="1"/>
  <c r="Q2457" i="1" s="1"/>
  <c r="R2457" i="1" s="1"/>
  <c r="O2310" i="1"/>
  <c r="O2458" i="1" s="1"/>
  <c r="P2458" i="1" s="1"/>
  <c r="Q2458" i="1" s="1"/>
  <c r="R2458" i="1" s="1"/>
  <c r="O2311" i="1"/>
  <c r="P2311" i="1" s="1"/>
  <c r="Q2311" i="1" s="1"/>
  <c r="R2311" i="1" s="1"/>
  <c r="O2312" i="1"/>
  <c r="P2312" i="1" s="1"/>
  <c r="Q2312" i="1" s="1"/>
  <c r="R2312" i="1" s="1"/>
  <c r="O2313" i="1"/>
  <c r="P2313" i="1" s="1"/>
  <c r="Q2313" i="1" s="1"/>
  <c r="R2313" i="1" s="1"/>
  <c r="O2314" i="1"/>
  <c r="O2462" i="1" s="1"/>
  <c r="P2462" i="1" s="1"/>
  <c r="Q2462" i="1" s="1"/>
  <c r="R2462" i="1" s="1"/>
  <c r="O2315" i="1"/>
  <c r="O2463" i="1" s="1"/>
  <c r="P2463" i="1" s="1"/>
  <c r="Q2463" i="1" s="1"/>
  <c r="R2463" i="1" s="1"/>
  <c r="O2316" i="1"/>
  <c r="P2316" i="1" s="1"/>
  <c r="Q2316" i="1" s="1"/>
  <c r="R2316" i="1" s="1"/>
  <c r="O2317" i="1"/>
  <c r="O2465" i="1" s="1"/>
  <c r="P2465" i="1" s="1"/>
  <c r="Q2465" i="1" s="1"/>
  <c r="R2465" i="1" s="1"/>
  <c r="O2318" i="1"/>
  <c r="P2318" i="1" s="1"/>
  <c r="Q2318" i="1" s="1"/>
  <c r="R2318" i="1" s="1"/>
  <c r="O2319" i="1"/>
  <c r="P2319" i="1" s="1"/>
  <c r="Q2319" i="1" s="1"/>
  <c r="R2319" i="1" s="1"/>
  <c r="O2320" i="1"/>
  <c r="P2320" i="1" s="1"/>
  <c r="Q2320" i="1" s="1"/>
  <c r="R2320" i="1" s="1"/>
  <c r="O2321" i="1"/>
  <c r="P2321" i="1" s="1"/>
  <c r="Q2321" i="1" s="1"/>
  <c r="R2321" i="1" s="1"/>
  <c r="O2322" i="1"/>
  <c r="P2322" i="1" s="1"/>
  <c r="Q2322" i="1" s="1"/>
  <c r="R2322" i="1" s="1"/>
  <c r="O2323" i="1"/>
  <c r="O2471" i="1" s="1"/>
  <c r="P2471" i="1" s="1"/>
  <c r="Q2471" i="1" s="1"/>
  <c r="R2471" i="1" s="1"/>
  <c r="O2324" i="1"/>
  <c r="O2472" i="1" s="1"/>
  <c r="P2472" i="1" s="1"/>
  <c r="Q2472" i="1" s="1"/>
  <c r="R2472" i="1" s="1"/>
  <c r="O2325" i="1"/>
  <c r="O2473" i="1" s="1"/>
  <c r="P2473" i="1" s="1"/>
  <c r="Q2473" i="1" s="1"/>
  <c r="R2473" i="1" s="1"/>
  <c r="O2326" i="1"/>
  <c r="P2326" i="1" s="1"/>
  <c r="Q2326" i="1" s="1"/>
  <c r="R2326" i="1" s="1"/>
  <c r="O2327" i="1"/>
  <c r="P2327" i="1" s="1"/>
  <c r="Q2327" i="1" s="1"/>
  <c r="R2327" i="1" s="1"/>
  <c r="P2328" i="1"/>
  <c r="Q2328" i="1" s="1"/>
  <c r="R2328" i="1" s="1"/>
  <c r="O2305" i="1"/>
  <c r="O2453" i="1" s="1"/>
  <c r="P2453" i="1" s="1"/>
  <c r="Q2453" i="1" s="1"/>
  <c r="R2453" i="1" s="1"/>
  <c r="P2391" i="1"/>
  <c r="Q2391" i="1" s="1"/>
  <c r="R2391" i="1" s="1"/>
  <c r="P2392" i="1"/>
  <c r="Q2392" i="1" s="1"/>
  <c r="R2392" i="1" s="1"/>
  <c r="P2393" i="1"/>
  <c r="Q2393" i="1" s="1"/>
  <c r="R2393" i="1" s="1"/>
  <c r="P2394" i="1"/>
  <c r="Q2394" i="1" s="1"/>
  <c r="R2394" i="1" s="1"/>
  <c r="P2395" i="1"/>
  <c r="Q2395" i="1" s="1"/>
  <c r="R2395" i="1" s="1"/>
  <c r="P2396" i="1"/>
  <c r="Q2396" i="1" s="1"/>
  <c r="R2396" i="1" s="1"/>
  <c r="P2397" i="1"/>
  <c r="Q2397" i="1" s="1"/>
  <c r="R2397" i="1" s="1"/>
  <c r="P2398" i="1"/>
  <c r="Q2398" i="1" s="1"/>
  <c r="R2398" i="1" s="1"/>
  <c r="P2399" i="1"/>
  <c r="Q2399" i="1" s="1"/>
  <c r="R2399" i="1" s="1"/>
  <c r="P2400" i="1"/>
  <c r="Q2400" i="1" s="1"/>
  <c r="R2400" i="1" s="1"/>
  <c r="P2401" i="1"/>
  <c r="Q2401" i="1" s="1"/>
  <c r="R2401" i="1" s="1"/>
  <c r="P2402" i="1"/>
  <c r="Q2402" i="1" s="1"/>
  <c r="R2402" i="1" s="1"/>
  <c r="P2403" i="1"/>
  <c r="Q2403" i="1" s="1"/>
  <c r="R2403" i="1" s="1"/>
  <c r="P2404" i="1"/>
  <c r="Q2404" i="1" s="1"/>
  <c r="R2404" i="1" s="1"/>
  <c r="P2405" i="1"/>
  <c r="Q2405" i="1" s="1"/>
  <c r="R2405" i="1" s="1"/>
  <c r="P2406" i="1"/>
  <c r="Q2406" i="1" s="1"/>
  <c r="R2406" i="1" s="1"/>
  <c r="P2407" i="1"/>
  <c r="Q2407" i="1" s="1"/>
  <c r="R2407" i="1" s="1"/>
  <c r="P2408" i="1"/>
  <c r="Q2408" i="1" s="1"/>
  <c r="R2408" i="1" s="1"/>
  <c r="P2409" i="1"/>
  <c r="Q2409" i="1" s="1"/>
  <c r="R2409" i="1" s="1"/>
  <c r="P2410" i="1"/>
  <c r="Q2410" i="1" s="1"/>
  <c r="R2410" i="1" s="1"/>
  <c r="P2411" i="1"/>
  <c r="Q2411" i="1" s="1"/>
  <c r="R2411" i="1" s="1"/>
  <c r="P2390" i="1"/>
  <c r="Q2390" i="1" s="1"/>
  <c r="R2390" i="1" s="1"/>
  <c r="P2389" i="1"/>
  <c r="Q2389" i="1" s="1"/>
  <c r="R2389" i="1" s="1"/>
  <c r="H2389" i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P2388" i="1"/>
  <c r="Q2388" i="1" s="1"/>
  <c r="R2388" i="1" s="1"/>
  <c r="P2364" i="1"/>
  <c r="Q2364" i="1" s="1"/>
  <c r="R2364" i="1" s="1"/>
  <c r="P2365" i="1"/>
  <c r="Q2365" i="1" s="1"/>
  <c r="R2365" i="1" s="1"/>
  <c r="P2366" i="1"/>
  <c r="Q2366" i="1" s="1"/>
  <c r="R2366" i="1" s="1"/>
  <c r="P2367" i="1"/>
  <c r="Q2367" i="1" s="1"/>
  <c r="R2367" i="1" s="1"/>
  <c r="P2368" i="1"/>
  <c r="Q2368" i="1" s="1"/>
  <c r="R2368" i="1" s="1"/>
  <c r="P2369" i="1"/>
  <c r="Q2369" i="1" s="1"/>
  <c r="R2369" i="1" s="1"/>
  <c r="P2370" i="1"/>
  <c r="Q2370" i="1" s="1"/>
  <c r="R2370" i="1" s="1"/>
  <c r="P2371" i="1"/>
  <c r="Q2371" i="1" s="1"/>
  <c r="R2371" i="1" s="1"/>
  <c r="P2372" i="1"/>
  <c r="Q2372" i="1" s="1"/>
  <c r="R2372" i="1" s="1"/>
  <c r="P2373" i="1"/>
  <c r="Q2373" i="1" s="1"/>
  <c r="R2373" i="1" s="1"/>
  <c r="P2374" i="1"/>
  <c r="Q2374" i="1" s="1"/>
  <c r="R2374" i="1" s="1"/>
  <c r="P2375" i="1"/>
  <c r="Q2375" i="1" s="1"/>
  <c r="R2375" i="1" s="1"/>
  <c r="P2376" i="1"/>
  <c r="Q2376" i="1" s="1"/>
  <c r="R2376" i="1" s="1"/>
  <c r="P2377" i="1"/>
  <c r="Q2377" i="1" s="1"/>
  <c r="R2377" i="1" s="1"/>
  <c r="P2378" i="1"/>
  <c r="Q2378" i="1" s="1"/>
  <c r="R2378" i="1" s="1"/>
  <c r="P2379" i="1"/>
  <c r="Q2379" i="1" s="1"/>
  <c r="R2379" i="1" s="1"/>
  <c r="P2380" i="1"/>
  <c r="Q2380" i="1" s="1"/>
  <c r="R2380" i="1" s="1"/>
  <c r="P2381" i="1"/>
  <c r="Q2381" i="1" s="1"/>
  <c r="R2381" i="1" s="1"/>
  <c r="P2382" i="1"/>
  <c r="Q2382" i="1" s="1"/>
  <c r="R2382" i="1" s="1"/>
  <c r="P2383" i="1"/>
  <c r="Q2383" i="1" s="1"/>
  <c r="R2383" i="1" s="1"/>
  <c r="P2384" i="1"/>
  <c r="Q2384" i="1" s="1"/>
  <c r="R2384" i="1" s="1"/>
  <c r="P2363" i="1"/>
  <c r="Q2363" i="1" s="1"/>
  <c r="R2363" i="1" s="1"/>
  <c r="P2362" i="1"/>
  <c r="Q2362" i="1" s="1"/>
  <c r="R2362" i="1" s="1"/>
  <c r="H2362" i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P2361" i="1"/>
  <c r="Q2361" i="1" s="1"/>
  <c r="R2361" i="1" s="1"/>
  <c r="P2337" i="1"/>
  <c r="Q2337" i="1" s="1"/>
  <c r="R2337" i="1" s="1"/>
  <c r="P2338" i="1"/>
  <c r="Q2338" i="1" s="1"/>
  <c r="R2338" i="1" s="1"/>
  <c r="P2339" i="1"/>
  <c r="Q2339" i="1" s="1"/>
  <c r="R2339" i="1" s="1"/>
  <c r="P2340" i="1"/>
  <c r="Q2340" i="1" s="1"/>
  <c r="R2340" i="1" s="1"/>
  <c r="P2341" i="1"/>
  <c r="Q2341" i="1" s="1"/>
  <c r="R2341" i="1" s="1"/>
  <c r="P2342" i="1"/>
  <c r="Q2342" i="1" s="1"/>
  <c r="R2342" i="1" s="1"/>
  <c r="P2343" i="1"/>
  <c r="Q2343" i="1" s="1"/>
  <c r="R2343" i="1" s="1"/>
  <c r="P2344" i="1"/>
  <c r="Q2344" i="1" s="1"/>
  <c r="R2344" i="1" s="1"/>
  <c r="P2345" i="1"/>
  <c r="Q2345" i="1" s="1"/>
  <c r="R2345" i="1" s="1"/>
  <c r="P2346" i="1"/>
  <c r="Q2346" i="1" s="1"/>
  <c r="R2346" i="1" s="1"/>
  <c r="P2347" i="1"/>
  <c r="Q2347" i="1" s="1"/>
  <c r="R2347" i="1" s="1"/>
  <c r="P2348" i="1"/>
  <c r="Q2348" i="1" s="1"/>
  <c r="R2348" i="1" s="1"/>
  <c r="P2349" i="1"/>
  <c r="Q2349" i="1" s="1"/>
  <c r="R2349" i="1" s="1"/>
  <c r="P2350" i="1"/>
  <c r="Q2350" i="1" s="1"/>
  <c r="R2350" i="1" s="1"/>
  <c r="P2351" i="1"/>
  <c r="Q2351" i="1" s="1"/>
  <c r="R2351" i="1" s="1"/>
  <c r="P2352" i="1"/>
  <c r="Q2352" i="1" s="1"/>
  <c r="R2352" i="1" s="1"/>
  <c r="P2353" i="1"/>
  <c r="Q2353" i="1" s="1"/>
  <c r="R2353" i="1" s="1"/>
  <c r="P2354" i="1"/>
  <c r="Q2354" i="1" s="1"/>
  <c r="R2354" i="1" s="1"/>
  <c r="P2355" i="1"/>
  <c r="Q2355" i="1" s="1"/>
  <c r="R2355" i="1" s="1"/>
  <c r="P2336" i="1"/>
  <c r="Q2336" i="1" s="1"/>
  <c r="R2336" i="1" s="1"/>
  <c r="P2335" i="1"/>
  <c r="Q2335" i="1" s="1"/>
  <c r="R2335" i="1" s="1"/>
  <c r="P2334" i="1"/>
  <c r="Q2334" i="1" s="1"/>
  <c r="R2334" i="1" s="1"/>
  <c r="P2333" i="1"/>
  <c r="Q2333" i="1" s="1"/>
  <c r="R2333" i="1" s="1"/>
  <c r="H2333" i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P2332" i="1"/>
  <c r="Q2332" i="1" s="1"/>
  <c r="R2332" i="1" s="1"/>
  <c r="H2306" i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P2281" i="1"/>
  <c r="Q2281" i="1" s="1"/>
  <c r="R2281" i="1" s="1"/>
  <c r="P2282" i="1"/>
  <c r="Q2282" i="1" s="1"/>
  <c r="R2282" i="1" s="1"/>
  <c r="P2283" i="1"/>
  <c r="Q2283" i="1" s="1"/>
  <c r="R2283" i="1" s="1"/>
  <c r="P2284" i="1"/>
  <c r="Q2284" i="1" s="1"/>
  <c r="R2284" i="1" s="1"/>
  <c r="P2285" i="1"/>
  <c r="Q2285" i="1" s="1"/>
  <c r="R2285" i="1" s="1"/>
  <c r="P2286" i="1"/>
  <c r="Q2286" i="1" s="1"/>
  <c r="R2286" i="1" s="1"/>
  <c r="P2287" i="1"/>
  <c r="Q2287" i="1" s="1"/>
  <c r="R2287" i="1" s="1"/>
  <c r="P2288" i="1"/>
  <c r="Q2288" i="1" s="1"/>
  <c r="R2288" i="1" s="1"/>
  <c r="P2289" i="1"/>
  <c r="Q2289" i="1" s="1"/>
  <c r="R2289" i="1" s="1"/>
  <c r="P2290" i="1"/>
  <c r="Q2290" i="1" s="1"/>
  <c r="R2290" i="1" s="1"/>
  <c r="P2291" i="1"/>
  <c r="Q2291" i="1" s="1"/>
  <c r="R2291" i="1" s="1"/>
  <c r="P2292" i="1"/>
  <c r="Q2292" i="1" s="1"/>
  <c r="R2292" i="1" s="1"/>
  <c r="P2293" i="1"/>
  <c r="Q2293" i="1" s="1"/>
  <c r="R2293" i="1" s="1"/>
  <c r="P2294" i="1"/>
  <c r="Q2294" i="1" s="1"/>
  <c r="R2294" i="1" s="1"/>
  <c r="P2295" i="1"/>
  <c r="Q2295" i="1" s="1"/>
  <c r="R2295" i="1" s="1"/>
  <c r="P2296" i="1"/>
  <c r="Q2296" i="1" s="1"/>
  <c r="R2296" i="1" s="1"/>
  <c r="P2297" i="1"/>
  <c r="Q2297" i="1" s="1"/>
  <c r="R2297" i="1" s="1"/>
  <c r="P2298" i="1"/>
  <c r="Q2298" i="1" s="1"/>
  <c r="R2298" i="1" s="1"/>
  <c r="P2299" i="1"/>
  <c r="Q2299" i="1" s="1"/>
  <c r="R2299" i="1" s="1"/>
  <c r="P2300" i="1"/>
  <c r="Q2300" i="1" s="1"/>
  <c r="R2300" i="1" s="1"/>
  <c r="P2301" i="1"/>
  <c r="Q2301" i="1" s="1"/>
  <c r="R2301" i="1" s="1"/>
  <c r="P2280" i="1"/>
  <c r="Q2280" i="1" s="1"/>
  <c r="R2280" i="1" s="1"/>
  <c r="P2279" i="1"/>
  <c r="Q2279" i="1" s="1"/>
  <c r="R2279" i="1" s="1"/>
  <c r="H2279" i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P2278" i="1"/>
  <c r="Q2278" i="1" s="1"/>
  <c r="R2278" i="1" s="1"/>
  <c r="H2250" i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O2228" i="1"/>
  <c r="P2228" i="1" s="1"/>
  <c r="Q2228" i="1" s="1"/>
  <c r="R2228" i="1" s="1"/>
  <c r="O2229" i="1"/>
  <c r="P2229" i="1" s="1"/>
  <c r="Q2229" i="1" s="1"/>
  <c r="R2229" i="1" s="1"/>
  <c r="O2230" i="1"/>
  <c r="P2230" i="1" s="1"/>
  <c r="Q2230" i="1" s="1"/>
  <c r="R2230" i="1" s="1"/>
  <c r="O2231" i="1"/>
  <c r="P2231" i="1" s="1"/>
  <c r="Q2231" i="1" s="1"/>
  <c r="R2231" i="1" s="1"/>
  <c r="O2232" i="1"/>
  <c r="P2232" i="1" s="1"/>
  <c r="Q2232" i="1" s="1"/>
  <c r="R2232" i="1" s="1"/>
  <c r="O2233" i="1"/>
  <c r="P2233" i="1" s="1"/>
  <c r="Q2233" i="1" s="1"/>
  <c r="R2233" i="1" s="1"/>
  <c r="O2234" i="1"/>
  <c r="P2234" i="1" s="1"/>
  <c r="Q2234" i="1" s="1"/>
  <c r="R2234" i="1" s="1"/>
  <c r="O2235" i="1"/>
  <c r="P2235" i="1" s="1"/>
  <c r="Q2235" i="1" s="1"/>
  <c r="R2235" i="1" s="1"/>
  <c r="O2236" i="1"/>
  <c r="P2236" i="1" s="1"/>
  <c r="Q2236" i="1" s="1"/>
  <c r="R2236" i="1" s="1"/>
  <c r="O2237" i="1"/>
  <c r="P2237" i="1" s="1"/>
  <c r="Q2237" i="1" s="1"/>
  <c r="R2237" i="1" s="1"/>
  <c r="O2238" i="1"/>
  <c r="P2238" i="1" s="1"/>
  <c r="Q2238" i="1" s="1"/>
  <c r="R2238" i="1" s="1"/>
  <c r="O2239" i="1"/>
  <c r="P2239" i="1" s="1"/>
  <c r="Q2239" i="1" s="1"/>
  <c r="R2239" i="1" s="1"/>
  <c r="O2240" i="1"/>
  <c r="P2240" i="1" s="1"/>
  <c r="Q2240" i="1" s="1"/>
  <c r="R2240" i="1" s="1"/>
  <c r="O2241" i="1"/>
  <c r="P2241" i="1" s="1"/>
  <c r="Q2241" i="1" s="1"/>
  <c r="R2241" i="1" s="1"/>
  <c r="O2242" i="1"/>
  <c r="P2242" i="1" s="1"/>
  <c r="Q2242" i="1" s="1"/>
  <c r="R2242" i="1" s="1"/>
  <c r="O2243" i="1"/>
  <c r="P2243" i="1" s="1"/>
  <c r="Q2243" i="1" s="1"/>
  <c r="R2243" i="1" s="1"/>
  <c r="O2244" i="1"/>
  <c r="P2244" i="1" s="1"/>
  <c r="Q2244" i="1" s="1"/>
  <c r="R2244" i="1" s="1"/>
  <c r="O2245" i="1"/>
  <c r="P2245" i="1" s="1"/>
  <c r="Q2245" i="1" s="1"/>
  <c r="R2245" i="1" s="1"/>
  <c r="O2227" i="1"/>
  <c r="P2227" i="1" s="1"/>
  <c r="Q2227" i="1" s="1"/>
  <c r="R2227" i="1" s="1"/>
  <c r="O2226" i="1"/>
  <c r="P2226" i="1" s="1"/>
  <c r="Q2226" i="1" s="1"/>
  <c r="R2226" i="1" s="1"/>
  <c r="O2225" i="1"/>
  <c r="P2225" i="1" s="1"/>
  <c r="Q2225" i="1" s="1"/>
  <c r="R2225" i="1" s="1"/>
  <c r="O2224" i="1"/>
  <c r="P2224" i="1" s="1"/>
  <c r="Q2224" i="1" s="1"/>
  <c r="R2224" i="1" s="1"/>
  <c r="O2223" i="1"/>
  <c r="P2223" i="1" s="1"/>
  <c r="Q2223" i="1" s="1"/>
  <c r="R2223" i="1" s="1"/>
  <c r="H2223" i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O2222" i="1"/>
  <c r="P2222" i="1" s="1"/>
  <c r="Q2222" i="1" s="1"/>
  <c r="R2222" i="1" s="1"/>
  <c r="O2192" i="1"/>
  <c r="P2192" i="1" s="1"/>
  <c r="Q2192" i="1" s="1"/>
  <c r="R2192" i="1" s="1"/>
  <c r="O2193" i="1"/>
  <c r="P2193" i="1" s="1"/>
  <c r="Q2193" i="1" s="1"/>
  <c r="R2193" i="1" s="1"/>
  <c r="O2194" i="1"/>
  <c r="P2194" i="1" s="1"/>
  <c r="Q2194" i="1" s="1"/>
  <c r="R2194" i="1" s="1"/>
  <c r="O2195" i="1"/>
  <c r="P2195" i="1" s="1"/>
  <c r="Q2195" i="1" s="1"/>
  <c r="R2195" i="1" s="1"/>
  <c r="O2196" i="1"/>
  <c r="P2196" i="1" s="1"/>
  <c r="Q2196" i="1" s="1"/>
  <c r="R2196" i="1" s="1"/>
  <c r="O2197" i="1"/>
  <c r="P2197" i="1" s="1"/>
  <c r="Q2197" i="1" s="1"/>
  <c r="R2197" i="1" s="1"/>
  <c r="O2198" i="1"/>
  <c r="P2198" i="1" s="1"/>
  <c r="Q2198" i="1" s="1"/>
  <c r="R2198" i="1" s="1"/>
  <c r="O2199" i="1"/>
  <c r="P2199" i="1" s="1"/>
  <c r="Q2199" i="1" s="1"/>
  <c r="R2199" i="1" s="1"/>
  <c r="O2200" i="1"/>
  <c r="P2200" i="1" s="1"/>
  <c r="Q2200" i="1" s="1"/>
  <c r="R2200" i="1" s="1"/>
  <c r="O2201" i="1"/>
  <c r="P2201" i="1" s="1"/>
  <c r="Q2201" i="1" s="1"/>
  <c r="R2201" i="1" s="1"/>
  <c r="O2202" i="1"/>
  <c r="P2202" i="1" s="1"/>
  <c r="Q2202" i="1" s="1"/>
  <c r="R2202" i="1" s="1"/>
  <c r="O2203" i="1"/>
  <c r="P2203" i="1" s="1"/>
  <c r="Q2203" i="1" s="1"/>
  <c r="R2203" i="1" s="1"/>
  <c r="O2204" i="1"/>
  <c r="P2204" i="1" s="1"/>
  <c r="Q2204" i="1" s="1"/>
  <c r="R2204" i="1" s="1"/>
  <c r="O2205" i="1"/>
  <c r="P2205" i="1" s="1"/>
  <c r="Q2205" i="1" s="1"/>
  <c r="R2205" i="1" s="1"/>
  <c r="O2206" i="1"/>
  <c r="P2206" i="1" s="1"/>
  <c r="Q2206" i="1" s="1"/>
  <c r="R2206" i="1" s="1"/>
  <c r="O2207" i="1"/>
  <c r="P2207" i="1" s="1"/>
  <c r="Q2207" i="1" s="1"/>
  <c r="R2207" i="1" s="1"/>
  <c r="O2208" i="1"/>
  <c r="P2208" i="1" s="1"/>
  <c r="Q2208" i="1" s="1"/>
  <c r="R2208" i="1" s="1"/>
  <c r="O2209" i="1"/>
  <c r="P2209" i="1" s="1"/>
  <c r="Q2209" i="1" s="1"/>
  <c r="R2209" i="1" s="1"/>
  <c r="O2210" i="1"/>
  <c r="P2210" i="1" s="1"/>
  <c r="Q2210" i="1" s="1"/>
  <c r="R2210" i="1" s="1"/>
  <c r="O2211" i="1"/>
  <c r="P2211" i="1" s="1"/>
  <c r="Q2211" i="1" s="1"/>
  <c r="R2211" i="1" s="1"/>
  <c r="O2212" i="1"/>
  <c r="P2212" i="1" s="1"/>
  <c r="Q2212" i="1" s="1"/>
  <c r="R2212" i="1" s="1"/>
  <c r="O2189" i="1"/>
  <c r="P2189" i="1" s="1"/>
  <c r="Q2189" i="1" s="1"/>
  <c r="R2189" i="1" s="1"/>
  <c r="O2191" i="1"/>
  <c r="P2191" i="1" s="1"/>
  <c r="Q2191" i="1" s="1"/>
  <c r="R2191" i="1" s="1"/>
  <c r="O2190" i="1"/>
  <c r="P2190" i="1" s="1"/>
  <c r="Q2190" i="1" s="1"/>
  <c r="R2190" i="1" s="1"/>
  <c r="H2190" i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O2148" i="1"/>
  <c r="P2148" i="1" s="1"/>
  <c r="Q2148" i="1" s="1"/>
  <c r="R2148" i="1" s="1"/>
  <c r="O2149" i="1"/>
  <c r="P2149" i="1" s="1"/>
  <c r="Q2149" i="1" s="1"/>
  <c r="R2149" i="1" s="1"/>
  <c r="O2150" i="1"/>
  <c r="P2150" i="1" s="1"/>
  <c r="Q2150" i="1" s="1"/>
  <c r="R2150" i="1" s="1"/>
  <c r="O2151" i="1"/>
  <c r="P2151" i="1" s="1"/>
  <c r="Q2151" i="1" s="1"/>
  <c r="R2151" i="1" s="1"/>
  <c r="O2152" i="1"/>
  <c r="P2152" i="1" s="1"/>
  <c r="Q2152" i="1" s="1"/>
  <c r="R2152" i="1" s="1"/>
  <c r="O2153" i="1"/>
  <c r="P2153" i="1" s="1"/>
  <c r="Q2153" i="1" s="1"/>
  <c r="R2153" i="1" s="1"/>
  <c r="O2154" i="1"/>
  <c r="P2154" i="1" s="1"/>
  <c r="Q2154" i="1" s="1"/>
  <c r="R2154" i="1" s="1"/>
  <c r="O2155" i="1"/>
  <c r="P2155" i="1" s="1"/>
  <c r="Q2155" i="1" s="1"/>
  <c r="R2155" i="1" s="1"/>
  <c r="O2156" i="1"/>
  <c r="P2156" i="1" s="1"/>
  <c r="Q2156" i="1" s="1"/>
  <c r="R2156" i="1" s="1"/>
  <c r="O2157" i="1"/>
  <c r="P2157" i="1" s="1"/>
  <c r="Q2157" i="1" s="1"/>
  <c r="R2157" i="1" s="1"/>
  <c r="O2158" i="1"/>
  <c r="P2158" i="1" s="1"/>
  <c r="Q2158" i="1" s="1"/>
  <c r="R2158" i="1" s="1"/>
  <c r="O2159" i="1"/>
  <c r="P2159" i="1" s="1"/>
  <c r="Q2159" i="1" s="1"/>
  <c r="R2159" i="1" s="1"/>
  <c r="O2160" i="1"/>
  <c r="P2160" i="1" s="1"/>
  <c r="Q2160" i="1" s="1"/>
  <c r="R2160" i="1" s="1"/>
  <c r="O2161" i="1"/>
  <c r="P2161" i="1" s="1"/>
  <c r="Q2161" i="1" s="1"/>
  <c r="R2161" i="1" s="1"/>
  <c r="O2162" i="1"/>
  <c r="P2162" i="1" s="1"/>
  <c r="Q2162" i="1" s="1"/>
  <c r="R2162" i="1" s="1"/>
  <c r="O2163" i="1"/>
  <c r="P2163" i="1" s="1"/>
  <c r="Q2163" i="1" s="1"/>
  <c r="R2163" i="1" s="1"/>
  <c r="O2164" i="1"/>
  <c r="P2164" i="1" s="1"/>
  <c r="Q2164" i="1" s="1"/>
  <c r="R2164" i="1" s="1"/>
  <c r="O2165" i="1"/>
  <c r="P2165" i="1" s="1"/>
  <c r="Q2165" i="1" s="1"/>
  <c r="R2165" i="1" s="1"/>
  <c r="O2166" i="1"/>
  <c r="P2166" i="1" s="1"/>
  <c r="Q2166" i="1" s="1"/>
  <c r="R2166" i="1" s="1"/>
  <c r="O2167" i="1"/>
  <c r="P2167" i="1" s="1"/>
  <c r="Q2167" i="1" s="1"/>
  <c r="R2167" i="1" s="1"/>
  <c r="O2168" i="1"/>
  <c r="P2168" i="1" s="1"/>
  <c r="Q2168" i="1" s="1"/>
  <c r="R2168" i="1" s="1"/>
  <c r="O2147" i="1"/>
  <c r="P2147" i="1" s="1"/>
  <c r="Q2147" i="1" s="1"/>
  <c r="R2147" i="1" s="1"/>
  <c r="O2146" i="1"/>
  <c r="P2146" i="1" s="1"/>
  <c r="Q2146" i="1" s="1"/>
  <c r="R2146" i="1" s="1"/>
  <c r="H2146" i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O2145" i="1"/>
  <c r="P2145" i="1" s="1"/>
  <c r="Q2145" i="1" s="1"/>
  <c r="R2145" i="1" s="1"/>
  <c r="O2040" i="1"/>
  <c r="P2040" i="1" s="1"/>
  <c r="Q2040" i="1" s="1"/>
  <c r="R2040" i="1" s="1"/>
  <c r="O2041" i="1"/>
  <c r="P2041" i="1" s="1"/>
  <c r="Q2041" i="1" s="1"/>
  <c r="R2041" i="1" s="1"/>
  <c r="O2042" i="1"/>
  <c r="P2042" i="1" s="1"/>
  <c r="Q2042" i="1" s="1"/>
  <c r="R2042" i="1" s="1"/>
  <c r="O2043" i="1"/>
  <c r="P2043" i="1" s="1"/>
  <c r="Q2043" i="1" s="1"/>
  <c r="R2043" i="1" s="1"/>
  <c r="O2044" i="1"/>
  <c r="P2044" i="1" s="1"/>
  <c r="Q2044" i="1" s="1"/>
  <c r="R2044" i="1" s="1"/>
  <c r="O2045" i="1"/>
  <c r="P2045" i="1" s="1"/>
  <c r="Q2045" i="1" s="1"/>
  <c r="R2045" i="1" s="1"/>
  <c r="O2046" i="1"/>
  <c r="P2046" i="1" s="1"/>
  <c r="Q2046" i="1" s="1"/>
  <c r="R2046" i="1" s="1"/>
  <c r="O2047" i="1"/>
  <c r="P2047" i="1" s="1"/>
  <c r="Q2047" i="1" s="1"/>
  <c r="R2047" i="1" s="1"/>
  <c r="O2048" i="1"/>
  <c r="P2048" i="1" s="1"/>
  <c r="Q2048" i="1" s="1"/>
  <c r="R2048" i="1" s="1"/>
  <c r="O2049" i="1"/>
  <c r="P2049" i="1" s="1"/>
  <c r="Q2049" i="1" s="1"/>
  <c r="R2049" i="1" s="1"/>
  <c r="O2050" i="1"/>
  <c r="P2050" i="1" s="1"/>
  <c r="Q2050" i="1" s="1"/>
  <c r="R2050" i="1" s="1"/>
  <c r="O2051" i="1"/>
  <c r="P2051" i="1" s="1"/>
  <c r="Q2051" i="1" s="1"/>
  <c r="R2051" i="1" s="1"/>
  <c r="O2052" i="1"/>
  <c r="P2052" i="1" s="1"/>
  <c r="Q2052" i="1" s="1"/>
  <c r="R2052" i="1" s="1"/>
  <c r="O2053" i="1"/>
  <c r="P2053" i="1" s="1"/>
  <c r="Q2053" i="1" s="1"/>
  <c r="R2053" i="1" s="1"/>
  <c r="O2054" i="1"/>
  <c r="P2054" i="1" s="1"/>
  <c r="Q2054" i="1" s="1"/>
  <c r="R2054" i="1" s="1"/>
  <c r="O2055" i="1"/>
  <c r="P2055" i="1" s="1"/>
  <c r="Q2055" i="1" s="1"/>
  <c r="R2055" i="1" s="1"/>
  <c r="O2056" i="1"/>
  <c r="P2056" i="1" s="1"/>
  <c r="Q2056" i="1" s="1"/>
  <c r="R2056" i="1" s="1"/>
  <c r="O2057" i="1"/>
  <c r="P2057" i="1" s="1"/>
  <c r="Q2057" i="1" s="1"/>
  <c r="R2057" i="1" s="1"/>
  <c r="O2058" i="1"/>
  <c r="P2058" i="1" s="1"/>
  <c r="Q2058" i="1" s="1"/>
  <c r="R2058" i="1" s="1"/>
  <c r="O2059" i="1"/>
  <c r="P2059" i="1" s="1"/>
  <c r="Q2059" i="1" s="1"/>
  <c r="R2059" i="1" s="1"/>
  <c r="O2060" i="1"/>
  <c r="P2060" i="1" s="1"/>
  <c r="Q2060" i="1" s="1"/>
  <c r="R2060" i="1" s="1"/>
  <c r="I3329" i="1" l="1"/>
  <c r="I3333" i="1"/>
  <c r="I3332" i="1"/>
  <c r="I3330" i="1"/>
  <c r="I3328" i="1"/>
  <c r="I3331" i="1"/>
  <c r="I3319" i="1"/>
  <c r="I3338" i="1"/>
  <c r="I3326" i="1"/>
  <c r="I3320" i="1"/>
  <c r="I3323" i="1"/>
  <c r="I3317" i="1"/>
  <c r="R3251" i="1"/>
  <c r="R3245" i="1"/>
  <c r="R3239" i="1"/>
  <c r="R3255" i="1"/>
  <c r="R3249" i="1"/>
  <c r="R3243" i="1"/>
  <c r="R3237" i="1"/>
  <c r="I3336" i="1"/>
  <c r="I3324" i="1"/>
  <c r="I3318" i="1"/>
  <c r="I3322" i="1"/>
  <c r="I3316" i="1"/>
  <c r="I3337" i="1"/>
  <c r="I3325" i="1"/>
  <c r="I3315" i="1"/>
  <c r="I3327" i="1"/>
  <c r="I3321" i="1"/>
  <c r="R3254" i="1"/>
  <c r="R3248" i="1"/>
  <c r="R3242" i="1"/>
  <c r="R3253" i="1"/>
  <c r="R3247" i="1"/>
  <c r="R3241" i="1"/>
  <c r="R3235" i="1"/>
  <c r="R3256" i="1"/>
  <c r="R3250" i="1"/>
  <c r="R3244" i="1"/>
  <c r="R3238" i="1"/>
  <c r="R3252" i="1"/>
  <c r="R3246" i="1"/>
  <c r="R3240" i="1"/>
  <c r="R3257" i="1"/>
  <c r="R3236" i="1"/>
  <c r="O1643" i="1"/>
  <c r="P1643" i="1" s="1"/>
  <c r="Q1643" i="1" s="1"/>
  <c r="R1643" i="1" s="1"/>
  <c r="P2323" i="1"/>
  <c r="Q2323" i="1" s="1"/>
  <c r="R2323" i="1" s="1"/>
  <c r="P2309" i="1"/>
  <c r="Q2309" i="1" s="1"/>
  <c r="R2309" i="1" s="1"/>
  <c r="P2317" i="1"/>
  <c r="Q2317" i="1" s="1"/>
  <c r="R2317" i="1" s="1"/>
  <c r="P2315" i="1"/>
  <c r="Q2315" i="1" s="1"/>
  <c r="R2315" i="1" s="1"/>
  <c r="P2310" i="1"/>
  <c r="Q2310" i="1" s="1"/>
  <c r="R2310" i="1" s="1"/>
  <c r="P2314" i="1"/>
  <c r="Q2314" i="1" s="1"/>
  <c r="R2314" i="1" s="1"/>
  <c r="P2305" i="1"/>
  <c r="Q2305" i="1" s="1"/>
  <c r="R2305" i="1" s="1"/>
  <c r="O2469" i="1"/>
  <c r="P2469" i="1" s="1"/>
  <c r="Q2469" i="1" s="1"/>
  <c r="R2469" i="1" s="1"/>
  <c r="O2464" i="1"/>
  <c r="P2464" i="1" s="1"/>
  <c r="Q2464" i="1" s="1"/>
  <c r="R2464" i="1" s="1"/>
  <c r="P2476" i="1"/>
  <c r="Q2476" i="1" s="1"/>
  <c r="R2476" i="1" s="1"/>
  <c r="O2475" i="1"/>
  <c r="P2475" i="1" s="1"/>
  <c r="Q2475" i="1" s="1"/>
  <c r="R2475" i="1" s="1"/>
  <c r="O2470" i="1"/>
  <c r="P2470" i="1" s="1"/>
  <c r="Q2470" i="1" s="1"/>
  <c r="R2470" i="1" s="1"/>
  <c r="O2459" i="1"/>
  <c r="P2459" i="1" s="1"/>
  <c r="Q2459" i="1" s="1"/>
  <c r="R2459" i="1" s="1"/>
  <c r="O2474" i="1"/>
  <c r="P2474" i="1" s="1"/>
  <c r="Q2474" i="1" s="1"/>
  <c r="R2474" i="1" s="1"/>
  <c r="O2468" i="1"/>
  <c r="P2468" i="1" s="1"/>
  <c r="Q2468" i="1" s="1"/>
  <c r="R2468" i="1" s="1"/>
  <c r="O2456" i="1"/>
  <c r="P2456" i="1" s="1"/>
  <c r="Q2456" i="1" s="1"/>
  <c r="R2456" i="1" s="1"/>
  <c r="P2325" i="1"/>
  <c r="Q2325" i="1" s="1"/>
  <c r="R2325" i="1" s="1"/>
  <c r="O2467" i="1"/>
  <c r="P2467" i="1" s="1"/>
  <c r="Q2467" i="1" s="1"/>
  <c r="R2467" i="1" s="1"/>
  <c r="O2461" i="1"/>
  <c r="P2461" i="1" s="1"/>
  <c r="Q2461" i="1" s="1"/>
  <c r="R2461" i="1" s="1"/>
  <c r="O2455" i="1"/>
  <c r="P2455" i="1" s="1"/>
  <c r="Q2455" i="1" s="1"/>
  <c r="R2455" i="1" s="1"/>
  <c r="P2324" i="1"/>
  <c r="Q2324" i="1" s="1"/>
  <c r="R2324" i="1" s="1"/>
  <c r="O2466" i="1"/>
  <c r="P2466" i="1" s="1"/>
  <c r="Q2466" i="1" s="1"/>
  <c r="R2466" i="1" s="1"/>
  <c r="O2460" i="1"/>
  <c r="P2460" i="1" s="1"/>
  <c r="Q2460" i="1" s="1"/>
  <c r="R2460" i="1" s="1"/>
  <c r="O2454" i="1"/>
  <c r="P2454" i="1" s="1"/>
  <c r="Q2454" i="1" s="1"/>
  <c r="R2454" i="1" s="1"/>
  <c r="O2039" i="1"/>
  <c r="P2039" i="1" s="1"/>
  <c r="Q2039" i="1" s="1"/>
  <c r="R2039" i="1" s="1"/>
  <c r="O2038" i="1"/>
  <c r="P2038" i="1" s="1"/>
  <c r="Q2038" i="1" s="1"/>
  <c r="R2038" i="1" s="1"/>
  <c r="H2038" i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O2037" i="1"/>
  <c r="P2037" i="1" s="1"/>
  <c r="Q2037" i="1" s="1"/>
  <c r="R2037" i="1" s="1"/>
  <c r="O2010" i="1"/>
  <c r="P2010" i="1" s="1"/>
  <c r="Q2010" i="1" s="1"/>
  <c r="R2010" i="1" s="1"/>
  <c r="O2011" i="1"/>
  <c r="P2011" i="1" s="1"/>
  <c r="Q2011" i="1" s="1"/>
  <c r="R2011" i="1" s="1"/>
  <c r="O2012" i="1"/>
  <c r="P2012" i="1" s="1"/>
  <c r="Q2012" i="1" s="1"/>
  <c r="R2012" i="1" s="1"/>
  <c r="O2013" i="1"/>
  <c r="P2013" i="1" s="1"/>
  <c r="Q2013" i="1" s="1"/>
  <c r="R2013" i="1" s="1"/>
  <c r="O2014" i="1"/>
  <c r="P2014" i="1" s="1"/>
  <c r="Q2014" i="1" s="1"/>
  <c r="R2014" i="1" s="1"/>
  <c r="O2015" i="1"/>
  <c r="P2015" i="1" s="1"/>
  <c r="Q2015" i="1" s="1"/>
  <c r="R2015" i="1" s="1"/>
  <c r="O2016" i="1"/>
  <c r="P2016" i="1" s="1"/>
  <c r="Q2016" i="1" s="1"/>
  <c r="R2016" i="1" s="1"/>
  <c r="O2017" i="1"/>
  <c r="P2017" i="1" s="1"/>
  <c r="Q2017" i="1" s="1"/>
  <c r="R2017" i="1" s="1"/>
  <c r="O2018" i="1"/>
  <c r="P2018" i="1" s="1"/>
  <c r="Q2018" i="1" s="1"/>
  <c r="R2018" i="1" s="1"/>
  <c r="O2019" i="1"/>
  <c r="P2019" i="1" s="1"/>
  <c r="Q2019" i="1" s="1"/>
  <c r="R2019" i="1" s="1"/>
  <c r="O2020" i="1"/>
  <c r="P2020" i="1" s="1"/>
  <c r="Q2020" i="1" s="1"/>
  <c r="R2020" i="1" s="1"/>
  <c r="O2021" i="1"/>
  <c r="P2021" i="1" s="1"/>
  <c r="Q2021" i="1" s="1"/>
  <c r="R2021" i="1" s="1"/>
  <c r="O2022" i="1"/>
  <c r="P2022" i="1" s="1"/>
  <c r="Q2022" i="1" s="1"/>
  <c r="R2022" i="1" s="1"/>
  <c r="O2023" i="1"/>
  <c r="P2023" i="1" s="1"/>
  <c r="Q2023" i="1" s="1"/>
  <c r="R2023" i="1" s="1"/>
  <c r="O2024" i="1"/>
  <c r="P2024" i="1" s="1"/>
  <c r="Q2024" i="1" s="1"/>
  <c r="R2024" i="1" s="1"/>
  <c r="O2025" i="1"/>
  <c r="P2025" i="1" s="1"/>
  <c r="Q2025" i="1" s="1"/>
  <c r="R2025" i="1" s="1"/>
  <c r="O2026" i="1"/>
  <c r="P2026" i="1" s="1"/>
  <c r="Q2026" i="1" s="1"/>
  <c r="R2026" i="1" s="1"/>
  <c r="O2027" i="1"/>
  <c r="P2027" i="1" s="1"/>
  <c r="Q2027" i="1" s="1"/>
  <c r="R2027" i="1" s="1"/>
  <c r="O2028" i="1"/>
  <c r="P2028" i="1" s="1"/>
  <c r="Q2028" i="1" s="1"/>
  <c r="R2028" i="1" s="1"/>
  <c r="O2029" i="1"/>
  <c r="P2029" i="1" s="1"/>
  <c r="Q2029" i="1" s="1"/>
  <c r="R2029" i="1" s="1"/>
  <c r="O2030" i="1"/>
  <c r="P2030" i="1" s="1"/>
  <c r="Q2030" i="1" s="1"/>
  <c r="R2030" i="1" s="1"/>
  <c r="O2009" i="1"/>
  <c r="P2009" i="1" s="1"/>
  <c r="Q2009" i="1" s="1"/>
  <c r="R2009" i="1" s="1"/>
  <c r="O2008" i="1"/>
  <c r="P2008" i="1" s="1"/>
  <c r="Q2008" i="1" s="1"/>
  <c r="R2008" i="1" s="1"/>
  <c r="H2008" i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O2007" i="1"/>
  <c r="P2007" i="1" s="1"/>
  <c r="Q2007" i="1" s="1"/>
  <c r="R2007" i="1" s="1"/>
  <c r="O1979" i="1"/>
  <c r="P1979" i="1" s="1"/>
  <c r="Q1979" i="1" s="1"/>
  <c r="R1979" i="1" s="1"/>
  <c r="O1980" i="1"/>
  <c r="P1980" i="1" s="1"/>
  <c r="Q1980" i="1" s="1"/>
  <c r="R1980" i="1" s="1"/>
  <c r="O1981" i="1"/>
  <c r="P1981" i="1" s="1"/>
  <c r="Q1981" i="1" s="1"/>
  <c r="R1981" i="1" s="1"/>
  <c r="O1982" i="1"/>
  <c r="P1982" i="1" s="1"/>
  <c r="Q1982" i="1" s="1"/>
  <c r="R1982" i="1" s="1"/>
  <c r="O1983" i="1"/>
  <c r="P1983" i="1" s="1"/>
  <c r="Q1983" i="1" s="1"/>
  <c r="R1983" i="1" s="1"/>
  <c r="O1984" i="1"/>
  <c r="P1984" i="1" s="1"/>
  <c r="Q1984" i="1" s="1"/>
  <c r="R1984" i="1" s="1"/>
  <c r="O1985" i="1"/>
  <c r="P1985" i="1" s="1"/>
  <c r="Q1985" i="1" s="1"/>
  <c r="R1985" i="1" s="1"/>
  <c r="O1986" i="1"/>
  <c r="P1986" i="1" s="1"/>
  <c r="Q1986" i="1" s="1"/>
  <c r="R1986" i="1" s="1"/>
  <c r="O1987" i="1"/>
  <c r="P1987" i="1" s="1"/>
  <c r="Q1987" i="1" s="1"/>
  <c r="R1987" i="1" s="1"/>
  <c r="O1988" i="1"/>
  <c r="P1988" i="1" s="1"/>
  <c r="Q1988" i="1" s="1"/>
  <c r="R1988" i="1" s="1"/>
  <c r="O1989" i="1"/>
  <c r="P1989" i="1" s="1"/>
  <c r="Q1989" i="1" s="1"/>
  <c r="R1989" i="1" s="1"/>
  <c r="O1990" i="1"/>
  <c r="P1990" i="1" s="1"/>
  <c r="Q1990" i="1" s="1"/>
  <c r="R1990" i="1" s="1"/>
  <c r="O1991" i="1"/>
  <c r="P1991" i="1" s="1"/>
  <c r="Q1991" i="1" s="1"/>
  <c r="R1991" i="1" s="1"/>
  <c r="O1992" i="1"/>
  <c r="P1992" i="1" s="1"/>
  <c r="Q1992" i="1" s="1"/>
  <c r="R1992" i="1" s="1"/>
  <c r="O1993" i="1"/>
  <c r="P1993" i="1" s="1"/>
  <c r="Q1993" i="1" s="1"/>
  <c r="R1993" i="1" s="1"/>
  <c r="O1994" i="1"/>
  <c r="P1994" i="1" s="1"/>
  <c r="Q1994" i="1" s="1"/>
  <c r="R1994" i="1" s="1"/>
  <c r="O1995" i="1"/>
  <c r="P1995" i="1" s="1"/>
  <c r="Q1995" i="1" s="1"/>
  <c r="R1995" i="1" s="1"/>
  <c r="O1996" i="1"/>
  <c r="P1996" i="1" s="1"/>
  <c r="Q1996" i="1" s="1"/>
  <c r="R1996" i="1" s="1"/>
  <c r="O1997" i="1"/>
  <c r="P1997" i="1" s="1"/>
  <c r="Q1997" i="1" s="1"/>
  <c r="R1997" i="1" s="1"/>
  <c r="O1998" i="1"/>
  <c r="P1998" i="1" s="1"/>
  <c r="Q1998" i="1" s="1"/>
  <c r="R1998" i="1" s="1"/>
  <c r="O1999" i="1"/>
  <c r="P1999" i="1" s="1"/>
  <c r="Q1999" i="1" s="1"/>
  <c r="R1999" i="1" s="1"/>
  <c r="O1978" i="1"/>
  <c r="P1978" i="1" s="1"/>
  <c r="Q1978" i="1" s="1"/>
  <c r="R1978" i="1" s="1"/>
  <c r="O1977" i="1"/>
  <c r="P1977" i="1" s="1"/>
  <c r="Q1977" i="1" s="1"/>
  <c r="R1977" i="1" s="1"/>
  <c r="H1977" i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O1976" i="1"/>
  <c r="P1976" i="1" s="1"/>
  <c r="Q1976" i="1" s="1"/>
  <c r="R1976" i="1" s="1"/>
  <c r="N1894" i="1"/>
  <c r="N2250" i="1" s="1"/>
  <c r="O2250" i="1" s="1"/>
  <c r="P2250" i="1" s="1"/>
  <c r="Q2250" i="1" s="1"/>
  <c r="R2250" i="1" s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893" i="1"/>
  <c r="O1950" i="1"/>
  <c r="P1950" i="1" s="1"/>
  <c r="Q1950" i="1" s="1"/>
  <c r="R1950" i="1" s="1"/>
  <c r="O1951" i="1"/>
  <c r="P1951" i="1" s="1"/>
  <c r="Q1951" i="1" s="1"/>
  <c r="R1951" i="1" s="1"/>
  <c r="O1952" i="1"/>
  <c r="P1952" i="1" s="1"/>
  <c r="Q1952" i="1" s="1"/>
  <c r="R1952" i="1" s="1"/>
  <c r="O1953" i="1"/>
  <c r="P1953" i="1" s="1"/>
  <c r="Q1953" i="1" s="1"/>
  <c r="R1953" i="1" s="1"/>
  <c r="O1954" i="1"/>
  <c r="P1954" i="1" s="1"/>
  <c r="Q1954" i="1" s="1"/>
  <c r="R1954" i="1" s="1"/>
  <c r="O1955" i="1"/>
  <c r="P1955" i="1" s="1"/>
  <c r="Q1955" i="1" s="1"/>
  <c r="R1955" i="1" s="1"/>
  <c r="O1956" i="1"/>
  <c r="P1956" i="1" s="1"/>
  <c r="Q1956" i="1" s="1"/>
  <c r="R1956" i="1" s="1"/>
  <c r="O1957" i="1"/>
  <c r="P1957" i="1" s="1"/>
  <c r="Q1957" i="1" s="1"/>
  <c r="R1957" i="1" s="1"/>
  <c r="O1958" i="1"/>
  <c r="P1958" i="1" s="1"/>
  <c r="Q1958" i="1" s="1"/>
  <c r="R1958" i="1" s="1"/>
  <c r="O1959" i="1"/>
  <c r="P1959" i="1" s="1"/>
  <c r="Q1959" i="1" s="1"/>
  <c r="R1959" i="1" s="1"/>
  <c r="O1960" i="1"/>
  <c r="P1960" i="1" s="1"/>
  <c r="Q1960" i="1" s="1"/>
  <c r="R1960" i="1" s="1"/>
  <c r="O1961" i="1"/>
  <c r="P1961" i="1" s="1"/>
  <c r="Q1961" i="1" s="1"/>
  <c r="R1961" i="1" s="1"/>
  <c r="O1962" i="1"/>
  <c r="P1962" i="1" s="1"/>
  <c r="Q1962" i="1" s="1"/>
  <c r="R1962" i="1" s="1"/>
  <c r="O1963" i="1"/>
  <c r="P1963" i="1" s="1"/>
  <c r="Q1963" i="1" s="1"/>
  <c r="R1963" i="1" s="1"/>
  <c r="O1964" i="1"/>
  <c r="P1964" i="1" s="1"/>
  <c r="Q1964" i="1" s="1"/>
  <c r="R1964" i="1" s="1"/>
  <c r="O1965" i="1"/>
  <c r="P1965" i="1" s="1"/>
  <c r="Q1965" i="1" s="1"/>
  <c r="R1965" i="1" s="1"/>
  <c r="O1966" i="1"/>
  <c r="P1966" i="1" s="1"/>
  <c r="Q1966" i="1" s="1"/>
  <c r="R1966" i="1" s="1"/>
  <c r="O1967" i="1"/>
  <c r="P1967" i="1" s="1"/>
  <c r="Q1967" i="1" s="1"/>
  <c r="R1967" i="1" s="1"/>
  <c r="O1968" i="1"/>
  <c r="P1968" i="1" s="1"/>
  <c r="Q1968" i="1" s="1"/>
  <c r="R1968" i="1" s="1"/>
  <c r="O1969" i="1"/>
  <c r="P1969" i="1" s="1"/>
  <c r="Q1969" i="1" s="1"/>
  <c r="R1969" i="1" s="1"/>
  <c r="O1970" i="1"/>
  <c r="P1970" i="1" s="1"/>
  <c r="Q1970" i="1" s="1"/>
  <c r="R1970" i="1" s="1"/>
  <c r="O1949" i="1"/>
  <c r="P1949" i="1" s="1"/>
  <c r="Q1949" i="1" s="1"/>
  <c r="R1949" i="1" s="1"/>
  <c r="O1948" i="1"/>
  <c r="P1948" i="1" s="1"/>
  <c r="Q1948" i="1" s="1"/>
  <c r="R1948" i="1" s="1"/>
  <c r="H1948" i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O1947" i="1"/>
  <c r="P1947" i="1" s="1"/>
  <c r="Q1947" i="1" s="1"/>
  <c r="R1947" i="1" s="1"/>
  <c r="O1923" i="1"/>
  <c r="P1923" i="1" s="1"/>
  <c r="Q1923" i="1" s="1"/>
  <c r="R1923" i="1" s="1"/>
  <c r="O1924" i="1"/>
  <c r="P1924" i="1" s="1"/>
  <c r="Q1924" i="1" s="1"/>
  <c r="R1924" i="1" s="1"/>
  <c r="O1925" i="1"/>
  <c r="P1925" i="1" s="1"/>
  <c r="Q1925" i="1" s="1"/>
  <c r="R1925" i="1" s="1"/>
  <c r="O1926" i="1"/>
  <c r="P1926" i="1" s="1"/>
  <c r="Q1926" i="1" s="1"/>
  <c r="R1926" i="1" s="1"/>
  <c r="O1927" i="1"/>
  <c r="P1927" i="1" s="1"/>
  <c r="Q1927" i="1" s="1"/>
  <c r="R1927" i="1" s="1"/>
  <c r="O1928" i="1"/>
  <c r="P1928" i="1" s="1"/>
  <c r="Q1928" i="1" s="1"/>
  <c r="R1928" i="1" s="1"/>
  <c r="O1929" i="1"/>
  <c r="P1929" i="1" s="1"/>
  <c r="Q1929" i="1" s="1"/>
  <c r="R1929" i="1" s="1"/>
  <c r="O1930" i="1"/>
  <c r="P1930" i="1" s="1"/>
  <c r="Q1930" i="1" s="1"/>
  <c r="R1930" i="1" s="1"/>
  <c r="O1931" i="1"/>
  <c r="P1931" i="1" s="1"/>
  <c r="Q1931" i="1" s="1"/>
  <c r="R1931" i="1" s="1"/>
  <c r="O1932" i="1"/>
  <c r="P1932" i="1" s="1"/>
  <c r="Q1932" i="1" s="1"/>
  <c r="R1932" i="1" s="1"/>
  <c r="O1933" i="1"/>
  <c r="P1933" i="1" s="1"/>
  <c r="Q1933" i="1" s="1"/>
  <c r="R1933" i="1" s="1"/>
  <c r="O1934" i="1"/>
  <c r="P1934" i="1" s="1"/>
  <c r="Q1934" i="1" s="1"/>
  <c r="R1934" i="1" s="1"/>
  <c r="O1935" i="1"/>
  <c r="P1935" i="1" s="1"/>
  <c r="Q1935" i="1" s="1"/>
  <c r="R1935" i="1" s="1"/>
  <c r="O1936" i="1"/>
  <c r="P1936" i="1" s="1"/>
  <c r="Q1936" i="1" s="1"/>
  <c r="R1936" i="1" s="1"/>
  <c r="O1937" i="1"/>
  <c r="P1937" i="1" s="1"/>
  <c r="Q1937" i="1" s="1"/>
  <c r="R1937" i="1" s="1"/>
  <c r="O1938" i="1"/>
  <c r="P1938" i="1" s="1"/>
  <c r="Q1938" i="1" s="1"/>
  <c r="R1938" i="1" s="1"/>
  <c r="O1939" i="1"/>
  <c r="P1939" i="1" s="1"/>
  <c r="Q1939" i="1" s="1"/>
  <c r="R1939" i="1" s="1"/>
  <c r="O1940" i="1"/>
  <c r="P1940" i="1" s="1"/>
  <c r="Q1940" i="1" s="1"/>
  <c r="R1940" i="1" s="1"/>
  <c r="O1941" i="1"/>
  <c r="P1941" i="1" s="1"/>
  <c r="Q1941" i="1" s="1"/>
  <c r="R1941" i="1" s="1"/>
  <c r="O1942" i="1"/>
  <c r="P1942" i="1" s="1"/>
  <c r="Q1942" i="1" s="1"/>
  <c r="R1942" i="1" s="1"/>
  <c r="O1943" i="1"/>
  <c r="P1943" i="1" s="1"/>
  <c r="Q1943" i="1" s="1"/>
  <c r="R1943" i="1" s="1"/>
  <c r="O1922" i="1"/>
  <c r="P1922" i="1" s="1"/>
  <c r="Q1922" i="1" s="1"/>
  <c r="R1922" i="1" s="1"/>
  <c r="O1921" i="1"/>
  <c r="P1921" i="1" s="1"/>
  <c r="Q1921" i="1" s="1"/>
  <c r="R1921" i="1" s="1"/>
  <c r="H1921" i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O1920" i="1"/>
  <c r="P1920" i="1" s="1"/>
  <c r="Q1920" i="1" s="1"/>
  <c r="R1920" i="1" s="1"/>
  <c r="H1894" i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O1870" i="1"/>
  <c r="P1870" i="1" s="1"/>
  <c r="Q1870" i="1" s="1"/>
  <c r="R1870" i="1" s="1"/>
  <c r="O1871" i="1"/>
  <c r="P1871" i="1" s="1"/>
  <c r="Q1871" i="1" s="1"/>
  <c r="R1871" i="1" s="1"/>
  <c r="O1872" i="1"/>
  <c r="P1872" i="1" s="1"/>
  <c r="Q1872" i="1" s="1"/>
  <c r="R1872" i="1" s="1"/>
  <c r="O1873" i="1"/>
  <c r="P1873" i="1" s="1"/>
  <c r="Q1873" i="1" s="1"/>
  <c r="R1873" i="1" s="1"/>
  <c r="O1874" i="1"/>
  <c r="P1874" i="1" s="1"/>
  <c r="Q1874" i="1" s="1"/>
  <c r="R1874" i="1" s="1"/>
  <c r="O1875" i="1"/>
  <c r="P1875" i="1" s="1"/>
  <c r="Q1875" i="1" s="1"/>
  <c r="R1875" i="1" s="1"/>
  <c r="O1876" i="1"/>
  <c r="P1876" i="1" s="1"/>
  <c r="Q1876" i="1" s="1"/>
  <c r="R1876" i="1" s="1"/>
  <c r="O1877" i="1"/>
  <c r="P1877" i="1" s="1"/>
  <c r="Q1877" i="1" s="1"/>
  <c r="R1877" i="1" s="1"/>
  <c r="O1878" i="1"/>
  <c r="P1878" i="1" s="1"/>
  <c r="Q1878" i="1" s="1"/>
  <c r="R1878" i="1" s="1"/>
  <c r="O1879" i="1"/>
  <c r="P1879" i="1" s="1"/>
  <c r="Q1879" i="1" s="1"/>
  <c r="R1879" i="1" s="1"/>
  <c r="O1880" i="1"/>
  <c r="P1880" i="1" s="1"/>
  <c r="Q1880" i="1" s="1"/>
  <c r="R1880" i="1" s="1"/>
  <c r="O1881" i="1"/>
  <c r="P1881" i="1" s="1"/>
  <c r="Q1881" i="1" s="1"/>
  <c r="R1881" i="1" s="1"/>
  <c r="O1882" i="1"/>
  <c r="P1882" i="1" s="1"/>
  <c r="Q1882" i="1" s="1"/>
  <c r="R1882" i="1" s="1"/>
  <c r="O1883" i="1"/>
  <c r="P1883" i="1" s="1"/>
  <c r="Q1883" i="1" s="1"/>
  <c r="R1883" i="1" s="1"/>
  <c r="O1884" i="1"/>
  <c r="P1884" i="1" s="1"/>
  <c r="Q1884" i="1" s="1"/>
  <c r="R1884" i="1" s="1"/>
  <c r="O1885" i="1"/>
  <c r="P1885" i="1" s="1"/>
  <c r="Q1885" i="1" s="1"/>
  <c r="R1885" i="1" s="1"/>
  <c r="O1886" i="1"/>
  <c r="P1886" i="1" s="1"/>
  <c r="Q1886" i="1" s="1"/>
  <c r="R1886" i="1" s="1"/>
  <c r="O1887" i="1"/>
  <c r="P1887" i="1" s="1"/>
  <c r="Q1887" i="1" s="1"/>
  <c r="R1887" i="1" s="1"/>
  <c r="O1888" i="1"/>
  <c r="P1888" i="1" s="1"/>
  <c r="Q1888" i="1" s="1"/>
  <c r="R1888" i="1" s="1"/>
  <c r="O1889" i="1"/>
  <c r="P1889" i="1" s="1"/>
  <c r="Q1889" i="1" s="1"/>
  <c r="R1889" i="1" s="1"/>
  <c r="O1869" i="1"/>
  <c r="P1869" i="1" s="1"/>
  <c r="Q1869" i="1" s="1"/>
  <c r="R1869" i="1" s="1"/>
  <c r="O1868" i="1"/>
  <c r="P1868" i="1" s="1"/>
  <c r="Q1868" i="1" s="1"/>
  <c r="R1868" i="1" s="1"/>
  <c r="O1867" i="1"/>
  <c r="P1867" i="1" s="1"/>
  <c r="Q1867" i="1" s="1"/>
  <c r="R1867" i="1" s="1"/>
  <c r="H1867" i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O1866" i="1"/>
  <c r="P1866" i="1" s="1"/>
  <c r="Q1866" i="1" s="1"/>
  <c r="R1866" i="1" s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N1526" i="1" s="1"/>
  <c r="O1526" i="1" s="1"/>
  <c r="P1526" i="1" s="1"/>
  <c r="Q1526" i="1" s="1"/>
  <c r="R1526" i="1" s="1"/>
  <c r="M1527" i="1"/>
  <c r="M1504" i="1"/>
  <c r="N1504" i="1" s="1"/>
  <c r="O1504" i="1" s="1"/>
  <c r="P1504" i="1" s="1"/>
  <c r="Q1504" i="1" s="1"/>
  <c r="R1504" i="1" s="1"/>
  <c r="H1505" i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N1813" i="1"/>
  <c r="O1813" i="1" s="1"/>
  <c r="P1813" i="1" s="1"/>
  <c r="Q1813" i="1" s="1"/>
  <c r="R1813" i="1" s="1"/>
  <c r="N1814" i="1"/>
  <c r="O1814" i="1" s="1"/>
  <c r="P1814" i="1" s="1"/>
  <c r="Q1814" i="1" s="1"/>
  <c r="R1814" i="1" s="1"/>
  <c r="N1815" i="1"/>
  <c r="O1815" i="1" s="1"/>
  <c r="P1815" i="1" s="1"/>
  <c r="Q1815" i="1" s="1"/>
  <c r="R1815" i="1" s="1"/>
  <c r="N1816" i="1"/>
  <c r="O1816" i="1" s="1"/>
  <c r="P1816" i="1" s="1"/>
  <c r="Q1816" i="1" s="1"/>
  <c r="R1816" i="1" s="1"/>
  <c r="N1817" i="1"/>
  <c r="O1817" i="1" s="1"/>
  <c r="P1817" i="1" s="1"/>
  <c r="Q1817" i="1" s="1"/>
  <c r="R1817" i="1" s="1"/>
  <c r="N1818" i="1"/>
  <c r="O1818" i="1" s="1"/>
  <c r="P1818" i="1" s="1"/>
  <c r="Q1818" i="1" s="1"/>
  <c r="R1818" i="1" s="1"/>
  <c r="N1819" i="1"/>
  <c r="O1819" i="1" s="1"/>
  <c r="P1819" i="1" s="1"/>
  <c r="Q1819" i="1" s="1"/>
  <c r="R1819" i="1" s="1"/>
  <c r="N1820" i="1"/>
  <c r="O1820" i="1" s="1"/>
  <c r="P1820" i="1" s="1"/>
  <c r="Q1820" i="1" s="1"/>
  <c r="R1820" i="1" s="1"/>
  <c r="N1821" i="1"/>
  <c r="O1821" i="1" s="1"/>
  <c r="P1821" i="1" s="1"/>
  <c r="Q1821" i="1" s="1"/>
  <c r="R1821" i="1" s="1"/>
  <c r="N1822" i="1"/>
  <c r="O1822" i="1" s="1"/>
  <c r="P1822" i="1" s="1"/>
  <c r="Q1822" i="1" s="1"/>
  <c r="R1822" i="1" s="1"/>
  <c r="N1823" i="1"/>
  <c r="O1823" i="1" s="1"/>
  <c r="P1823" i="1" s="1"/>
  <c r="Q1823" i="1" s="1"/>
  <c r="R1823" i="1" s="1"/>
  <c r="N1824" i="1"/>
  <c r="O1824" i="1" s="1"/>
  <c r="P1824" i="1" s="1"/>
  <c r="Q1824" i="1" s="1"/>
  <c r="R1824" i="1" s="1"/>
  <c r="N1825" i="1"/>
  <c r="O1825" i="1" s="1"/>
  <c r="P1825" i="1" s="1"/>
  <c r="Q1825" i="1" s="1"/>
  <c r="R1825" i="1" s="1"/>
  <c r="N1826" i="1"/>
  <c r="O1826" i="1" s="1"/>
  <c r="P1826" i="1" s="1"/>
  <c r="Q1826" i="1" s="1"/>
  <c r="R1826" i="1" s="1"/>
  <c r="N1827" i="1"/>
  <c r="O1827" i="1" s="1"/>
  <c r="P1827" i="1" s="1"/>
  <c r="Q1827" i="1" s="1"/>
  <c r="R1827" i="1" s="1"/>
  <c r="N1828" i="1"/>
  <c r="O1828" i="1" s="1"/>
  <c r="P1828" i="1" s="1"/>
  <c r="Q1828" i="1" s="1"/>
  <c r="R1828" i="1" s="1"/>
  <c r="N1829" i="1"/>
  <c r="O1829" i="1" s="1"/>
  <c r="P1829" i="1" s="1"/>
  <c r="Q1829" i="1" s="1"/>
  <c r="R1829" i="1" s="1"/>
  <c r="N1830" i="1"/>
  <c r="O1830" i="1" s="1"/>
  <c r="P1830" i="1" s="1"/>
  <c r="Q1830" i="1" s="1"/>
  <c r="R1830" i="1" s="1"/>
  <c r="N1831" i="1"/>
  <c r="O1831" i="1" s="1"/>
  <c r="P1831" i="1" s="1"/>
  <c r="Q1831" i="1" s="1"/>
  <c r="R1831" i="1" s="1"/>
  <c r="N1832" i="1"/>
  <c r="O1832" i="1" s="1"/>
  <c r="P1832" i="1" s="1"/>
  <c r="Q1832" i="1" s="1"/>
  <c r="R1832" i="1" s="1"/>
  <c r="N1833" i="1"/>
  <c r="O1833" i="1" s="1"/>
  <c r="P1833" i="1" s="1"/>
  <c r="Q1833" i="1" s="1"/>
  <c r="R1833" i="1" s="1"/>
  <c r="N1812" i="1"/>
  <c r="O1812" i="1" s="1"/>
  <c r="P1812" i="1" s="1"/>
  <c r="Q1812" i="1" s="1"/>
  <c r="R1812" i="1" s="1"/>
  <c r="N1811" i="1"/>
  <c r="O1811" i="1" s="1"/>
  <c r="P1811" i="1" s="1"/>
  <c r="Q1811" i="1" s="1"/>
  <c r="R1811" i="1" s="1"/>
  <c r="H1811" i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N1810" i="1"/>
  <c r="O1810" i="1" s="1"/>
  <c r="P1810" i="1" s="1"/>
  <c r="Q1810" i="1" s="1"/>
  <c r="R1810" i="1" s="1"/>
  <c r="H1838" i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N1783" i="1"/>
  <c r="O1783" i="1" s="1"/>
  <c r="P1783" i="1" s="1"/>
  <c r="Q1783" i="1" s="1"/>
  <c r="R1783" i="1" s="1"/>
  <c r="N1784" i="1"/>
  <c r="O1784" i="1" s="1"/>
  <c r="P1784" i="1" s="1"/>
  <c r="Q1784" i="1" s="1"/>
  <c r="R1784" i="1" s="1"/>
  <c r="N1785" i="1"/>
  <c r="O1785" i="1" s="1"/>
  <c r="P1785" i="1" s="1"/>
  <c r="Q1785" i="1" s="1"/>
  <c r="R1785" i="1" s="1"/>
  <c r="N1786" i="1"/>
  <c r="O1786" i="1" s="1"/>
  <c r="P1786" i="1" s="1"/>
  <c r="Q1786" i="1" s="1"/>
  <c r="R1786" i="1" s="1"/>
  <c r="N1787" i="1"/>
  <c r="O1787" i="1" s="1"/>
  <c r="P1787" i="1" s="1"/>
  <c r="Q1787" i="1" s="1"/>
  <c r="R1787" i="1" s="1"/>
  <c r="N1788" i="1"/>
  <c r="O1788" i="1" s="1"/>
  <c r="P1788" i="1" s="1"/>
  <c r="Q1788" i="1" s="1"/>
  <c r="R1788" i="1" s="1"/>
  <c r="N1789" i="1"/>
  <c r="O1789" i="1" s="1"/>
  <c r="P1789" i="1" s="1"/>
  <c r="Q1789" i="1" s="1"/>
  <c r="R1789" i="1" s="1"/>
  <c r="N1790" i="1"/>
  <c r="O1790" i="1" s="1"/>
  <c r="P1790" i="1" s="1"/>
  <c r="Q1790" i="1" s="1"/>
  <c r="R1790" i="1" s="1"/>
  <c r="N1791" i="1"/>
  <c r="O1791" i="1" s="1"/>
  <c r="P1791" i="1" s="1"/>
  <c r="Q1791" i="1" s="1"/>
  <c r="R1791" i="1" s="1"/>
  <c r="N1792" i="1"/>
  <c r="O1792" i="1" s="1"/>
  <c r="P1792" i="1" s="1"/>
  <c r="Q1792" i="1" s="1"/>
  <c r="R1792" i="1" s="1"/>
  <c r="N1793" i="1"/>
  <c r="O1793" i="1" s="1"/>
  <c r="P1793" i="1" s="1"/>
  <c r="Q1793" i="1" s="1"/>
  <c r="R1793" i="1" s="1"/>
  <c r="N1794" i="1"/>
  <c r="O1794" i="1" s="1"/>
  <c r="P1794" i="1" s="1"/>
  <c r="Q1794" i="1" s="1"/>
  <c r="R1794" i="1" s="1"/>
  <c r="N1795" i="1"/>
  <c r="O1795" i="1" s="1"/>
  <c r="P1795" i="1" s="1"/>
  <c r="Q1795" i="1" s="1"/>
  <c r="R1795" i="1" s="1"/>
  <c r="N1796" i="1"/>
  <c r="O1796" i="1" s="1"/>
  <c r="P1796" i="1" s="1"/>
  <c r="Q1796" i="1" s="1"/>
  <c r="R1796" i="1" s="1"/>
  <c r="N1797" i="1"/>
  <c r="O1797" i="1" s="1"/>
  <c r="P1797" i="1" s="1"/>
  <c r="Q1797" i="1" s="1"/>
  <c r="R1797" i="1" s="1"/>
  <c r="N1798" i="1"/>
  <c r="O1798" i="1" s="1"/>
  <c r="P1798" i="1" s="1"/>
  <c r="Q1798" i="1" s="1"/>
  <c r="R1798" i="1" s="1"/>
  <c r="N1799" i="1"/>
  <c r="O1799" i="1" s="1"/>
  <c r="P1799" i="1" s="1"/>
  <c r="Q1799" i="1" s="1"/>
  <c r="R1799" i="1" s="1"/>
  <c r="N1800" i="1"/>
  <c r="O1800" i="1" s="1"/>
  <c r="P1800" i="1" s="1"/>
  <c r="Q1800" i="1" s="1"/>
  <c r="R1800" i="1" s="1"/>
  <c r="N1801" i="1"/>
  <c r="O1801" i="1" s="1"/>
  <c r="P1801" i="1" s="1"/>
  <c r="Q1801" i="1" s="1"/>
  <c r="R1801" i="1" s="1"/>
  <c r="N1802" i="1"/>
  <c r="O1802" i="1" s="1"/>
  <c r="P1802" i="1" s="1"/>
  <c r="Q1802" i="1" s="1"/>
  <c r="R1802" i="1" s="1"/>
  <c r="N1803" i="1"/>
  <c r="O1803" i="1" s="1"/>
  <c r="P1803" i="1" s="1"/>
  <c r="Q1803" i="1" s="1"/>
  <c r="R1803" i="1" s="1"/>
  <c r="N1782" i="1"/>
  <c r="O1782" i="1" s="1"/>
  <c r="P1782" i="1" s="1"/>
  <c r="Q1782" i="1" s="1"/>
  <c r="R1782" i="1" s="1"/>
  <c r="N1781" i="1"/>
  <c r="O1781" i="1" s="1"/>
  <c r="P1781" i="1" s="1"/>
  <c r="Q1781" i="1" s="1"/>
  <c r="R1781" i="1" s="1"/>
  <c r="H1781" i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N1780" i="1"/>
  <c r="O1780" i="1" s="1"/>
  <c r="P1780" i="1" s="1"/>
  <c r="Q1780" i="1" s="1"/>
  <c r="R1780" i="1" s="1"/>
  <c r="N1756" i="1"/>
  <c r="N1757" i="1"/>
  <c r="O1757" i="1" s="1"/>
  <c r="P1757" i="1" s="1"/>
  <c r="Q1757" i="1" s="1"/>
  <c r="R1757" i="1" s="1"/>
  <c r="N1758" i="1"/>
  <c r="N1759" i="1"/>
  <c r="N1760" i="1"/>
  <c r="N1761" i="1"/>
  <c r="N1762" i="1"/>
  <c r="N1763" i="1"/>
  <c r="O1763" i="1" s="1"/>
  <c r="P1763" i="1" s="1"/>
  <c r="Q1763" i="1" s="1"/>
  <c r="R1763" i="1" s="1"/>
  <c r="N1764" i="1"/>
  <c r="N1765" i="1"/>
  <c r="N1766" i="1"/>
  <c r="N1767" i="1"/>
  <c r="N1768" i="1"/>
  <c r="N1769" i="1"/>
  <c r="O1769" i="1" s="1"/>
  <c r="P1769" i="1" s="1"/>
  <c r="Q1769" i="1" s="1"/>
  <c r="R1769" i="1" s="1"/>
  <c r="N1770" i="1"/>
  <c r="N1771" i="1"/>
  <c r="N1772" i="1"/>
  <c r="N1773" i="1"/>
  <c r="N1774" i="1"/>
  <c r="N1775" i="1"/>
  <c r="O1775" i="1" s="1"/>
  <c r="P1775" i="1" s="1"/>
  <c r="Q1775" i="1" s="1"/>
  <c r="R1775" i="1" s="1"/>
  <c r="N1776" i="1"/>
  <c r="N1755" i="1"/>
  <c r="N1754" i="1"/>
  <c r="H1754" i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N1753" i="1"/>
  <c r="O1753" i="1" s="1"/>
  <c r="P1753" i="1" s="1"/>
  <c r="Q1753" i="1" s="1"/>
  <c r="R1753" i="1" s="1"/>
  <c r="N1727" i="1"/>
  <c r="O1727" i="1" s="1"/>
  <c r="P1727" i="1" s="1"/>
  <c r="Q1727" i="1" s="1"/>
  <c r="R1727" i="1" s="1"/>
  <c r="N1728" i="1"/>
  <c r="O1728" i="1" s="1"/>
  <c r="P1728" i="1" s="1"/>
  <c r="Q1728" i="1" s="1"/>
  <c r="R1728" i="1" s="1"/>
  <c r="N1729" i="1"/>
  <c r="O1729" i="1" s="1"/>
  <c r="P1729" i="1" s="1"/>
  <c r="Q1729" i="1" s="1"/>
  <c r="R1729" i="1" s="1"/>
  <c r="N1730" i="1"/>
  <c r="O1730" i="1" s="1"/>
  <c r="P1730" i="1" s="1"/>
  <c r="Q1730" i="1" s="1"/>
  <c r="R1730" i="1" s="1"/>
  <c r="N1731" i="1"/>
  <c r="O1731" i="1" s="1"/>
  <c r="P1731" i="1" s="1"/>
  <c r="Q1731" i="1" s="1"/>
  <c r="R1731" i="1" s="1"/>
  <c r="N1732" i="1"/>
  <c r="O1732" i="1" s="1"/>
  <c r="P1732" i="1" s="1"/>
  <c r="Q1732" i="1" s="1"/>
  <c r="R1732" i="1" s="1"/>
  <c r="N1733" i="1"/>
  <c r="O1733" i="1" s="1"/>
  <c r="P1733" i="1" s="1"/>
  <c r="Q1733" i="1" s="1"/>
  <c r="R1733" i="1" s="1"/>
  <c r="N1734" i="1"/>
  <c r="O1734" i="1" s="1"/>
  <c r="P1734" i="1" s="1"/>
  <c r="Q1734" i="1" s="1"/>
  <c r="R1734" i="1" s="1"/>
  <c r="N1735" i="1"/>
  <c r="O1735" i="1" s="1"/>
  <c r="P1735" i="1" s="1"/>
  <c r="Q1735" i="1" s="1"/>
  <c r="R1735" i="1" s="1"/>
  <c r="N1736" i="1"/>
  <c r="O1736" i="1" s="1"/>
  <c r="P1736" i="1" s="1"/>
  <c r="Q1736" i="1" s="1"/>
  <c r="R1736" i="1" s="1"/>
  <c r="N1737" i="1"/>
  <c r="O1737" i="1" s="1"/>
  <c r="P1737" i="1" s="1"/>
  <c r="Q1737" i="1" s="1"/>
  <c r="R1737" i="1" s="1"/>
  <c r="N1738" i="1"/>
  <c r="O1738" i="1" s="1"/>
  <c r="P1738" i="1" s="1"/>
  <c r="Q1738" i="1" s="1"/>
  <c r="R1738" i="1" s="1"/>
  <c r="N1739" i="1"/>
  <c r="O1739" i="1" s="1"/>
  <c r="P1739" i="1" s="1"/>
  <c r="Q1739" i="1" s="1"/>
  <c r="R1739" i="1" s="1"/>
  <c r="N1740" i="1"/>
  <c r="O1740" i="1" s="1"/>
  <c r="P1740" i="1" s="1"/>
  <c r="Q1740" i="1" s="1"/>
  <c r="R1740" i="1" s="1"/>
  <c r="N1741" i="1"/>
  <c r="O1741" i="1" s="1"/>
  <c r="P1741" i="1" s="1"/>
  <c r="Q1741" i="1" s="1"/>
  <c r="R1741" i="1" s="1"/>
  <c r="N1742" i="1"/>
  <c r="O1742" i="1" s="1"/>
  <c r="P1742" i="1" s="1"/>
  <c r="Q1742" i="1" s="1"/>
  <c r="R1742" i="1" s="1"/>
  <c r="N1743" i="1"/>
  <c r="O1743" i="1" s="1"/>
  <c r="P1743" i="1" s="1"/>
  <c r="Q1743" i="1" s="1"/>
  <c r="R1743" i="1" s="1"/>
  <c r="N1744" i="1"/>
  <c r="O1744" i="1" s="1"/>
  <c r="P1744" i="1" s="1"/>
  <c r="Q1744" i="1" s="1"/>
  <c r="R1744" i="1" s="1"/>
  <c r="N1745" i="1"/>
  <c r="O1745" i="1" s="1"/>
  <c r="P1745" i="1" s="1"/>
  <c r="Q1745" i="1" s="1"/>
  <c r="R1745" i="1" s="1"/>
  <c r="N1746" i="1"/>
  <c r="O1746" i="1" s="1"/>
  <c r="P1746" i="1" s="1"/>
  <c r="Q1746" i="1" s="1"/>
  <c r="R1746" i="1" s="1"/>
  <c r="N1747" i="1"/>
  <c r="O1747" i="1" s="1"/>
  <c r="P1747" i="1" s="1"/>
  <c r="Q1747" i="1" s="1"/>
  <c r="R1747" i="1" s="1"/>
  <c r="N1726" i="1"/>
  <c r="O1726" i="1" s="1"/>
  <c r="P1726" i="1" s="1"/>
  <c r="Q1726" i="1" s="1"/>
  <c r="R1726" i="1" s="1"/>
  <c r="N1725" i="1"/>
  <c r="O1725" i="1" s="1"/>
  <c r="P1725" i="1" s="1"/>
  <c r="Q1725" i="1" s="1"/>
  <c r="R1725" i="1" s="1"/>
  <c r="H1725" i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N1724" i="1"/>
  <c r="O1724" i="1" s="1"/>
  <c r="P1724" i="1" s="1"/>
  <c r="Q1724" i="1" s="1"/>
  <c r="R1724" i="1" s="1"/>
  <c r="N1619" i="1"/>
  <c r="O1619" i="1" s="1"/>
  <c r="P1619" i="1" s="1"/>
  <c r="Q1619" i="1" s="1"/>
  <c r="R1619" i="1" s="1"/>
  <c r="N1620" i="1"/>
  <c r="O1620" i="1" s="1"/>
  <c r="P1620" i="1" s="1"/>
  <c r="Q1620" i="1" s="1"/>
  <c r="R1620" i="1" s="1"/>
  <c r="N1621" i="1"/>
  <c r="O1621" i="1" s="1"/>
  <c r="P1621" i="1" s="1"/>
  <c r="Q1621" i="1" s="1"/>
  <c r="R1621" i="1" s="1"/>
  <c r="N1622" i="1"/>
  <c r="O1622" i="1" s="1"/>
  <c r="P1622" i="1" s="1"/>
  <c r="Q1622" i="1" s="1"/>
  <c r="R1622" i="1" s="1"/>
  <c r="N1623" i="1"/>
  <c r="O1623" i="1" s="1"/>
  <c r="P1623" i="1" s="1"/>
  <c r="Q1623" i="1" s="1"/>
  <c r="R1623" i="1" s="1"/>
  <c r="N1624" i="1"/>
  <c r="O1624" i="1" s="1"/>
  <c r="P1624" i="1" s="1"/>
  <c r="Q1624" i="1" s="1"/>
  <c r="R1624" i="1" s="1"/>
  <c r="N1625" i="1"/>
  <c r="O1625" i="1" s="1"/>
  <c r="P1625" i="1" s="1"/>
  <c r="Q1625" i="1" s="1"/>
  <c r="R1625" i="1" s="1"/>
  <c r="N1626" i="1"/>
  <c r="O1626" i="1" s="1"/>
  <c r="P1626" i="1" s="1"/>
  <c r="Q1626" i="1" s="1"/>
  <c r="R1626" i="1" s="1"/>
  <c r="N1627" i="1"/>
  <c r="O1627" i="1" s="1"/>
  <c r="P1627" i="1" s="1"/>
  <c r="Q1627" i="1" s="1"/>
  <c r="R1627" i="1" s="1"/>
  <c r="N1628" i="1"/>
  <c r="O1628" i="1" s="1"/>
  <c r="P1628" i="1" s="1"/>
  <c r="Q1628" i="1" s="1"/>
  <c r="R1628" i="1" s="1"/>
  <c r="N1629" i="1"/>
  <c r="O1629" i="1" s="1"/>
  <c r="P1629" i="1" s="1"/>
  <c r="Q1629" i="1" s="1"/>
  <c r="R1629" i="1" s="1"/>
  <c r="N1630" i="1"/>
  <c r="O1630" i="1" s="1"/>
  <c r="P1630" i="1" s="1"/>
  <c r="Q1630" i="1" s="1"/>
  <c r="R1630" i="1" s="1"/>
  <c r="N1631" i="1"/>
  <c r="O1631" i="1" s="1"/>
  <c r="P1631" i="1" s="1"/>
  <c r="Q1631" i="1" s="1"/>
  <c r="R1631" i="1" s="1"/>
  <c r="N1632" i="1"/>
  <c r="O1632" i="1" s="1"/>
  <c r="P1632" i="1" s="1"/>
  <c r="Q1632" i="1" s="1"/>
  <c r="R1632" i="1" s="1"/>
  <c r="N1633" i="1"/>
  <c r="O1633" i="1" s="1"/>
  <c r="P1633" i="1" s="1"/>
  <c r="Q1633" i="1" s="1"/>
  <c r="R1633" i="1" s="1"/>
  <c r="N1634" i="1"/>
  <c r="O1634" i="1" s="1"/>
  <c r="P1634" i="1" s="1"/>
  <c r="Q1634" i="1" s="1"/>
  <c r="R1634" i="1" s="1"/>
  <c r="N1635" i="1"/>
  <c r="O1635" i="1" s="1"/>
  <c r="P1635" i="1" s="1"/>
  <c r="Q1635" i="1" s="1"/>
  <c r="R1635" i="1" s="1"/>
  <c r="N1636" i="1"/>
  <c r="O1636" i="1" s="1"/>
  <c r="P1636" i="1" s="1"/>
  <c r="Q1636" i="1" s="1"/>
  <c r="R1636" i="1" s="1"/>
  <c r="N1637" i="1"/>
  <c r="O1637" i="1" s="1"/>
  <c r="P1637" i="1" s="1"/>
  <c r="Q1637" i="1" s="1"/>
  <c r="R1637" i="1" s="1"/>
  <c r="N1638" i="1"/>
  <c r="O1638" i="1" s="1"/>
  <c r="P1638" i="1" s="1"/>
  <c r="Q1638" i="1" s="1"/>
  <c r="R1638" i="1" s="1"/>
  <c r="N1639" i="1"/>
  <c r="O1639" i="1" s="1"/>
  <c r="P1639" i="1" s="1"/>
  <c r="Q1639" i="1" s="1"/>
  <c r="R1639" i="1" s="1"/>
  <c r="N1618" i="1"/>
  <c r="O1618" i="1" s="1"/>
  <c r="P1618" i="1" s="1"/>
  <c r="Q1618" i="1" s="1"/>
  <c r="R1618" i="1" s="1"/>
  <c r="N1617" i="1"/>
  <c r="O1617" i="1" s="1"/>
  <c r="P1617" i="1" s="1"/>
  <c r="Q1617" i="1" s="1"/>
  <c r="R1617" i="1" s="1"/>
  <c r="H1617" i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N1616" i="1"/>
  <c r="O1616" i="1" s="1"/>
  <c r="P1616" i="1" s="1"/>
  <c r="Q1616" i="1" s="1"/>
  <c r="R1616" i="1" s="1"/>
  <c r="N1591" i="1"/>
  <c r="O1591" i="1" s="1"/>
  <c r="P1591" i="1" s="1"/>
  <c r="Q1591" i="1" s="1"/>
  <c r="R1591" i="1" s="1"/>
  <c r="N1592" i="1"/>
  <c r="O1592" i="1" s="1"/>
  <c r="P1592" i="1" s="1"/>
  <c r="Q1592" i="1" s="1"/>
  <c r="R1592" i="1" s="1"/>
  <c r="N1593" i="1"/>
  <c r="O1593" i="1" s="1"/>
  <c r="P1593" i="1" s="1"/>
  <c r="Q1593" i="1" s="1"/>
  <c r="R1593" i="1" s="1"/>
  <c r="N1594" i="1"/>
  <c r="O1594" i="1" s="1"/>
  <c r="P1594" i="1" s="1"/>
  <c r="Q1594" i="1" s="1"/>
  <c r="R1594" i="1" s="1"/>
  <c r="N1595" i="1"/>
  <c r="O1595" i="1" s="1"/>
  <c r="P1595" i="1" s="1"/>
  <c r="Q1595" i="1" s="1"/>
  <c r="R1595" i="1" s="1"/>
  <c r="N1596" i="1"/>
  <c r="O1596" i="1" s="1"/>
  <c r="P1596" i="1" s="1"/>
  <c r="Q1596" i="1" s="1"/>
  <c r="R1596" i="1" s="1"/>
  <c r="N1597" i="1"/>
  <c r="O1597" i="1" s="1"/>
  <c r="P1597" i="1" s="1"/>
  <c r="Q1597" i="1" s="1"/>
  <c r="R1597" i="1" s="1"/>
  <c r="N1598" i="1"/>
  <c r="O1598" i="1" s="1"/>
  <c r="P1598" i="1" s="1"/>
  <c r="Q1598" i="1" s="1"/>
  <c r="R1598" i="1" s="1"/>
  <c r="N1599" i="1"/>
  <c r="O1599" i="1" s="1"/>
  <c r="P1599" i="1" s="1"/>
  <c r="Q1599" i="1" s="1"/>
  <c r="R1599" i="1" s="1"/>
  <c r="N1600" i="1"/>
  <c r="O1600" i="1" s="1"/>
  <c r="P1600" i="1" s="1"/>
  <c r="Q1600" i="1" s="1"/>
  <c r="R1600" i="1" s="1"/>
  <c r="N1601" i="1"/>
  <c r="O1601" i="1" s="1"/>
  <c r="P1601" i="1" s="1"/>
  <c r="Q1601" i="1" s="1"/>
  <c r="R1601" i="1" s="1"/>
  <c r="N1602" i="1"/>
  <c r="O1602" i="1" s="1"/>
  <c r="P1602" i="1" s="1"/>
  <c r="Q1602" i="1" s="1"/>
  <c r="R1602" i="1" s="1"/>
  <c r="N1603" i="1"/>
  <c r="O1603" i="1" s="1"/>
  <c r="P1603" i="1" s="1"/>
  <c r="Q1603" i="1" s="1"/>
  <c r="R1603" i="1" s="1"/>
  <c r="N1604" i="1"/>
  <c r="O1604" i="1" s="1"/>
  <c r="P1604" i="1" s="1"/>
  <c r="Q1604" i="1" s="1"/>
  <c r="R1604" i="1" s="1"/>
  <c r="N1605" i="1"/>
  <c r="O1605" i="1" s="1"/>
  <c r="P1605" i="1" s="1"/>
  <c r="Q1605" i="1" s="1"/>
  <c r="R1605" i="1" s="1"/>
  <c r="N1606" i="1"/>
  <c r="O1606" i="1" s="1"/>
  <c r="P1606" i="1" s="1"/>
  <c r="Q1606" i="1" s="1"/>
  <c r="R1606" i="1" s="1"/>
  <c r="N1607" i="1"/>
  <c r="O1607" i="1" s="1"/>
  <c r="P1607" i="1" s="1"/>
  <c r="Q1607" i="1" s="1"/>
  <c r="R1607" i="1" s="1"/>
  <c r="N1608" i="1"/>
  <c r="O1608" i="1" s="1"/>
  <c r="P1608" i="1" s="1"/>
  <c r="Q1608" i="1" s="1"/>
  <c r="R1608" i="1" s="1"/>
  <c r="N1609" i="1"/>
  <c r="O1609" i="1" s="1"/>
  <c r="P1609" i="1" s="1"/>
  <c r="Q1609" i="1" s="1"/>
  <c r="R1609" i="1" s="1"/>
  <c r="N1610" i="1"/>
  <c r="O1610" i="1" s="1"/>
  <c r="P1610" i="1" s="1"/>
  <c r="Q1610" i="1" s="1"/>
  <c r="R1610" i="1" s="1"/>
  <c r="N1611" i="1"/>
  <c r="O1611" i="1" s="1"/>
  <c r="P1611" i="1" s="1"/>
  <c r="Q1611" i="1" s="1"/>
  <c r="R1611" i="1" s="1"/>
  <c r="N1590" i="1"/>
  <c r="O1590" i="1" s="1"/>
  <c r="P1590" i="1" s="1"/>
  <c r="Q1590" i="1" s="1"/>
  <c r="R1590" i="1" s="1"/>
  <c r="N1589" i="1"/>
  <c r="O1589" i="1" s="1"/>
  <c r="P1589" i="1" s="1"/>
  <c r="Q1589" i="1" s="1"/>
  <c r="R1589" i="1" s="1"/>
  <c r="H1589" i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N1588" i="1"/>
  <c r="O1588" i="1" s="1"/>
  <c r="P1588" i="1" s="1"/>
  <c r="Q1588" i="1" s="1"/>
  <c r="R1588" i="1" s="1"/>
  <c r="N1562" i="1"/>
  <c r="O1562" i="1" s="1"/>
  <c r="P1562" i="1" s="1"/>
  <c r="Q1562" i="1" s="1"/>
  <c r="R1562" i="1" s="1"/>
  <c r="N1563" i="1"/>
  <c r="O1563" i="1" s="1"/>
  <c r="P1563" i="1" s="1"/>
  <c r="Q1563" i="1" s="1"/>
  <c r="R1563" i="1" s="1"/>
  <c r="N1564" i="1"/>
  <c r="O1564" i="1" s="1"/>
  <c r="P1564" i="1" s="1"/>
  <c r="Q1564" i="1" s="1"/>
  <c r="R1564" i="1" s="1"/>
  <c r="N1565" i="1"/>
  <c r="O1565" i="1" s="1"/>
  <c r="P1565" i="1" s="1"/>
  <c r="Q1565" i="1" s="1"/>
  <c r="R1565" i="1" s="1"/>
  <c r="N1566" i="1"/>
  <c r="O1566" i="1" s="1"/>
  <c r="P1566" i="1" s="1"/>
  <c r="Q1566" i="1" s="1"/>
  <c r="R1566" i="1" s="1"/>
  <c r="N1567" i="1"/>
  <c r="O1567" i="1" s="1"/>
  <c r="P1567" i="1" s="1"/>
  <c r="Q1567" i="1" s="1"/>
  <c r="R1567" i="1" s="1"/>
  <c r="N1568" i="1"/>
  <c r="O1568" i="1" s="1"/>
  <c r="P1568" i="1" s="1"/>
  <c r="Q1568" i="1" s="1"/>
  <c r="R1568" i="1" s="1"/>
  <c r="N1569" i="1"/>
  <c r="O1569" i="1" s="1"/>
  <c r="P1569" i="1" s="1"/>
  <c r="Q1569" i="1" s="1"/>
  <c r="R1569" i="1" s="1"/>
  <c r="N1570" i="1"/>
  <c r="O1570" i="1" s="1"/>
  <c r="P1570" i="1" s="1"/>
  <c r="Q1570" i="1" s="1"/>
  <c r="R1570" i="1" s="1"/>
  <c r="N1571" i="1"/>
  <c r="O1571" i="1" s="1"/>
  <c r="P1571" i="1" s="1"/>
  <c r="Q1571" i="1" s="1"/>
  <c r="R1571" i="1" s="1"/>
  <c r="N1572" i="1"/>
  <c r="O1572" i="1" s="1"/>
  <c r="P1572" i="1" s="1"/>
  <c r="Q1572" i="1" s="1"/>
  <c r="R1572" i="1" s="1"/>
  <c r="N1573" i="1"/>
  <c r="O1573" i="1" s="1"/>
  <c r="P1573" i="1" s="1"/>
  <c r="Q1573" i="1" s="1"/>
  <c r="R1573" i="1" s="1"/>
  <c r="N1574" i="1"/>
  <c r="O1574" i="1" s="1"/>
  <c r="P1574" i="1" s="1"/>
  <c r="Q1574" i="1" s="1"/>
  <c r="R1574" i="1" s="1"/>
  <c r="N1575" i="1"/>
  <c r="O1575" i="1" s="1"/>
  <c r="P1575" i="1" s="1"/>
  <c r="Q1575" i="1" s="1"/>
  <c r="R1575" i="1" s="1"/>
  <c r="N1576" i="1"/>
  <c r="O1576" i="1" s="1"/>
  <c r="P1576" i="1" s="1"/>
  <c r="Q1576" i="1" s="1"/>
  <c r="R1576" i="1" s="1"/>
  <c r="N1577" i="1"/>
  <c r="O1577" i="1" s="1"/>
  <c r="P1577" i="1" s="1"/>
  <c r="Q1577" i="1" s="1"/>
  <c r="R1577" i="1" s="1"/>
  <c r="N1578" i="1"/>
  <c r="O1578" i="1" s="1"/>
  <c r="P1578" i="1" s="1"/>
  <c r="Q1578" i="1" s="1"/>
  <c r="R1578" i="1" s="1"/>
  <c r="N1579" i="1"/>
  <c r="O1579" i="1" s="1"/>
  <c r="P1579" i="1" s="1"/>
  <c r="Q1579" i="1" s="1"/>
  <c r="R1579" i="1" s="1"/>
  <c r="N1580" i="1"/>
  <c r="O1580" i="1" s="1"/>
  <c r="P1580" i="1" s="1"/>
  <c r="Q1580" i="1" s="1"/>
  <c r="R1580" i="1" s="1"/>
  <c r="N1581" i="1"/>
  <c r="O1581" i="1" s="1"/>
  <c r="P1581" i="1" s="1"/>
  <c r="Q1581" i="1" s="1"/>
  <c r="R1581" i="1" s="1"/>
  <c r="N1582" i="1"/>
  <c r="O1582" i="1" s="1"/>
  <c r="P1582" i="1" s="1"/>
  <c r="Q1582" i="1" s="1"/>
  <c r="R1582" i="1" s="1"/>
  <c r="N1561" i="1"/>
  <c r="O1561" i="1" s="1"/>
  <c r="P1561" i="1" s="1"/>
  <c r="Q1561" i="1" s="1"/>
  <c r="R1561" i="1" s="1"/>
  <c r="N1560" i="1"/>
  <c r="O1560" i="1" s="1"/>
  <c r="P1560" i="1" s="1"/>
  <c r="Q1560" i="1" s="1"/>
  <c r="R1560" i="1" s="1"/>
  <c r="H1560" i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N1559" i="1"/>
  <c r="O1559" i="1" s="1"/>
  <c r="P1559" i="1" s="1"/>
  <c r="Q1559" i="1" s="1"/>
  <c r="R1559" i="1" s="1"/>
  <c r="N1534" i="1"/>
  <c r="O1534" i="1" s="1"/>
  <c r="P1534" i="1" s="1"/>
  <c r="Q1534" i="1" s="1"/>
  <c r="R1534" i="1" s="1"/>
  <c r="N1535" i="1"/>
  <c r="O1535" i="1" s="1"/>
  <c r="P1535" i="1" s="1"/>
  <c r="Q1535" i="1" s="1"/>
  <c r="R1535" i="1" s="1"/>
  <c r="N1536" i="1"/>
  <c r="O1536" i="1" s="1"/>
  <c r="P1536" i="1" s="1"/>
  <c r="Q1536" i="1" s="1"/>
  <c r="R1536" i="1" s="1"/>
  <c r="N1537" i="1"/>
  <c r="O1537" i="1" s="1"/>
  <c r="P1537" i="1" s="1"/>
  <c r="Q1537" i="1" s="1"/>
  <c r="R1537" i="1" s="1"/>
  <c r="N1538" i="1"/>
  <c r="O1538" i="1" s="1"/>
  <c r="P1538" i="1" s="1"/>
  <c r="Q1538" i="1" s="1"/>
  <c r="R1538" i="1" s="1"/>
  <c r="N1539" i="1"/>
  <c r="O1539" i="1" s="1"/>
  <c r="P1539" i="1" s="1"/>
  <c r="Q1539" i="1" s="1"/>
  <c r="R1539" i="1" s="1"/>
  <c r="N1540" i="1"/>
  <c r="O1540" i="1" s="1"/>
  <c r="P1540" i="1" s="1"/>
  <c r="Q1540" i="1" s="1"/>
  <c r="R1540" i="1" s="1"/>
  <c r="N1541" i="1"/>
  <c r="O1541" i="1" s="1"/>
  <c r="P1541" i="1" s="1"/>
  <c r="Q1541" i="1" s="1"/>
  <c r="R1541" i="1" s="1"/>
  <c r="N1542" i="1"/>
  <c r="O1542" i="1" s="1"/>
  <c r="P1542" i="1" s="1"/>
  <c r="Q1542" i="1" s="1"/>
  <c r="R1542" i="1" s="1"/>
  <c r="N1543" i="1"/>
  <c r="O1543" i="1" s="1"/>
  <c r="P1543" i="1" s="1"/>
  <c r="Q1543" i="1" s="1"/>
  <c r="R1543" i="1" s="1"/>
  <c r="N1544" i="1"/>
  <c r="O1544" i="1" s="1"/>
  <c r="P1544" i="1" s="1"/>
  <c r="Q1544" i="1" s="1"/>
  <c r="R1544" i="1" s="1"/>
  <c r="N1545" i="1"/>
  <c r="O1545" i="1" s="1"/>
  <c r="P1545" i="1" s="1"/>
  <c r="Q1545" i="1" s="1"/>
  <c r="R1545" i="1" s="1"/>
  <c r="N1546" i="1"/>
  <c r="O1546" i="1" s="1"/>
  <c r="P1546" i="1" s="1"/>
  <c r="Q1546" i="1" s="1"/>
  <c r="R1546" i="1" s="1"/>
  <c r="N1547" i="1"/>
  <c r="O1547" i="1" s="1"/>
  <c r="P1547" i="1" s="1"/>
  <c r="Q1547" i="1" s="1"/>
  <c r="R1547" i="1" s="1"/>
  <c r="N1548" i="1"/>
  <c r="O1548" i="1" s="1"/>
  <c r="P1548" i="1" s="1"/>
  <c r="Q1548" i="1" s="1"/>
  <c r="R1548" i="1" s="1"/>
  <c r="N1549" i="1"/>
  <c r="O1549" i="1" s="1"/>
  <c r="P1549" i="1" s="1"/>
  <c r="Q1549" i="1" s="1"/>
  <c r="R1549" i="1" s="1"/>
  <c r="N1550" i="1"/>
  <c r="O1550" i="1" s="1"/>
  <c r="P1550" i="1" s="1"/>
  <c r="Q1550" i="1" s="1"/>
  <c r="R1550" i="1" s="1"/>
  <c r="N1551" i="1"/>
  <c r="O1551" i="1" s="1"/>
  <c r="P1551" i="1" s="1"/>
  <c r="Q1551" i="1" s="1"/>
  <c r="R1551" i="1" s="1"/>
  <c r="N1552" i="1"/>
  <c r="O1552" i="1" s="1"/>
  <c r="P1552" i="1" s="1"/>
  <c r="Q1552" i="1" s="1"/>
  <c r="R1552" i="1" s="1"/>
  <c r="N1553" i="1"/>
  <c r="O1553" i="1" s="1"/>
  <c r="P1553" i="1" s="1"/>
  <c r="Q1553" i="1" s="1"/>
  <c r="R1553" i="1" s="1"/>
  <c r="N1554" i="1"/>
  <c r="O1554" i="1" s="1"/>
  <c r="P1554" i="1" s="1"/>
  <c r="Q1554" i="1" s="1"/>
  <c r="R1554" i="1" s="1"/>
  <c r="N1533" i="1"/>
  <c r="O1533" i="1" s="1"/>
  <c r="P1533" i="1" s="1"/>
  <c r="Q1533" i="1" s="1"/>
  <c r="R1533" i="1" s="1"/>
  <c r="N1532" i="1"/>
  <c r="O1532" i="1" s="1"/>
  <c r="P1532" i="1" s="1"/>
  <c r="Q1532" i="1" s="1"/>
  <c r="R1532" i="1" s="1"/>
  <c r="H1532" i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N1531" i="1"/>
  <c r="O1531" i="1" s="1"/>
  <c r="P1531" i="1" s="1"/>
  <c r="Q1531" i="1" s="1"/>
  <c r="R1531" i="1" s="1"/>
  <c r="N1480" i="1"/>
  <c r="O1480" i="1" s="1"/>
  <c r="P1480" i="1" s="1"/>
  <c r="Q1480" i="1" s="1"/>
  <c r="R1480" i="1" s="1"/>
  <c r="N1481" i="1"/>
  <c r="O1481" i="1" s="1"/>
  <c r="P1481" i="1" s="1"/>
  <c r="Q1481" i="1" s="1"/>
  <c r="R1481" i="1" s="1"/>
  <c r="N1482" i="1"/>
  <c r="O1482" i="1" s="1"/>
  <c r="P1482" i="1" s="1"/>
  <c r="Q1482" i="1" s="1"/>
  <c r="R1482" i="1" s="1"/>
  <c r="N1483" i="1"/>
  <c r="O1483" i="1" s="1"/>
  <c r="P1483" i="1" s="1"/>
  <c r="Q1483" i="1" s="1"/>
  <c r="R1483" i="1" s="1"/>
  <c r="N1484" i="1"/>
  <c r="O1484" i="1" s="1"/>
  <c r="P1484" i="1" s="1"/>
  <c r="Q1484" i="1" s="1"/>
  <c r="R1484" i="1" s="1"/>
  <c r="N1485" i="1"/>
  <c r="O1485" i="1" s="1"/>
  <c r="P1485" i="1" s="1"/>
  <c r="Q1485" i="1" s="1"/>
  <c r="R1485" i="1" s="1"/>
  <c r="N1486" i="1"/>
  <c r="O1486" i="1" s="1"/>
  <c r="P1486" i="1" s="1"/>
  <c r="Q1486" i="1" s="1"/>
  <c r="R1486" i="1" s="1"/>
  <c r="N1487" i="1"/>
  <c r="O1487" i="1" s="1"/>
  <c r="P1487" i="1" s="1"/>
  <c r="Q1487" i="1" s="1"/>
  <c r="R1487" i="1" s="1"/>
  <c r="N1488" i="1"/>
  <c r="O1488" i="1" s="1"/>
  <c r="P1488" i="1" s="1"/>
  <c r="Q1488" i="1" s="1"/>
  <c r="R1488" i="1" s="1"/>
  <c r="N1489" i="1"/>
  <c r="O1489" i="1" s="1"/>
  <c r="P1489" i="1" s="1"/>
  <c r="Q1489" i="1" s="1"/>
  <c r="R1489" i="1" s="1"/>
  <c r="N1490" i="1"/>
  <c r="O1490" i="1" s="1"/>
  <c r="P1490" i="1" s="1"/>
  <c r="Q1490" i="1" s="1"/>
  <c r="R1490" i="1" s="1"/>
  <c r="N1491" i="1"/>
  <c r="O1491" i="1" s="1"/>
  <c r="P1491" i="1" s="1"/>
  <c r="Q1491" i="1" s="1"/>
  <c r="R1491" i="1" s="1"/>
  <c r="N1492" i="1"/>
  <c r="O1492" i="1" s="1"/>
  <c r="P1492" i="1" s="1"/>
  <c r="Q1492" i="1" s="1"/>
  <c r="R1492" i="1" s="1"/>
  <c r="N1493" i="1"/>
  <c r="O1493" i="1" s="1"/>
  <c r="P1493" i="1" s="1"/>
  <c r="Q1493" i="1" s="1"/>
  <c r="R1493" i="1" s="1"/>
  <c r="N1494" i="1"/>
  <c r="O1494" i="1" s="1"/>
  <c r="P1494" i="1" s="1"/>
  <c r="Q1494" i="1" s="1"/>
  <c r="R1494" i="1" s="1"/>
  <c r="N1495" i="1"/>
  <c r="O1495" i="1" s="1"/>
  <c r="P1495" i="1" s="1"/>
  <c r="Q1495" i="1" s="1"/>
  <c r="R1495" i="1" s="1"/>
  <c r="N1496" i="1"/>
  <c r="O1496" i="1" s="1"/>
  <c r="P1496" i="1" s="1"/>
  <c r="Q1496" i="1" s="1"/>
  <c r="R1496" i="1" s="1"/>
  <c r="N1497" i="1"/>
  <c r="O1497" i="1" s="1"/>
  <c r="P1497" i="1" s="1"/>
  <c r="Q1497" i="1" s="1"/>
  <c r="R1497" i="1" s="1"/>
  <c r="N1498" i="1"/>
  <c r="O1498" i="1" s="1"/>
  <c r="P1498" i="1" s="1"/>
  <c r="Q1498" i="1" s="1"/>
  <c r="R1498" i="1" s="1"/>
  <c r="N1499" i="1"/>
  <c r="O1499" i="1" s="1"/>
  <c r="P1499" i="1" s="1"/>
  <c r="Q1499" i="1" s="1"/>
  <c r="R1499" i="1" s="1"/>
  <c r="N1500" i="1"/>
  <c r="O1500" i="1" s="1"/>
  <c r="P1500" i="1" s="1"/>
  <c r="Q1500" i="1" s="1"/>
  <c r="R1500" i="1" s="1"/>
  <c r="N1479" i="1"/>
  <c r="O1479" i="1" s="1"/>
  <c r="P1479" i="1" s="1"/>
  <c r="Q1479" i="1" s="1"/>
  <c r="R1479" i="1" s="1"/>
  <c r="N1478" i="1"/>
  <c r="O1478" i="1" s="1"/>
  <c r="P1478" i="1" s="1"/>
  <c r="Q1478" i="1" s="1"/>
  <c r="R1478" i="1" s="1"/>
  <c r="H1478" i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N1477" i="1"/>
  <c r="O1477" i="1" s="1"/>
  <c r="P1477" i="1" s="1"/>
  <c r="Q1477" i="1" s="1"/>
  <c r="R1477" i="1" s="1"/>
  <c r="N1454" i="1"/>
  <c r="O1454" i="1" s="1"/>
  <c r="P1454" i="1" s="1"/>
  <c r="Q1454" i="1" s="1"/>
  <c r="R1454" i="1" s="1"/>
  <c r="N1455" i="1"/>
  <c r="O1455" i="1" s="1"/>
  <c r="P1455" i="1" s="1"/>
  <c r="Q1455" i="1" s="1"/>
  <c r="R1455" i="1" s="1"/>
  <c r="N1456" i="1"/>
  <c r="O1456" i="1" s="1"/>
  <c r="P1456" i="1" s="1"/>
  <c r="Q1456" i="1" s="1"/>
  <c r="R1456" i="1" s="1"/>
  <c r="N1457" i="1"/>
  <c r="O1457" i="1" s="1"/>
  <c r="P1457" i="1" s="1"/>
  <c r="Q1457" i="1" s="1"/>
  <c r="R1457" i="1" s="1"/>
  <c r="N1458" i="1"/>
  <c r="O1458" i="1" s="1"/>
  <c r="P1458" i="1" s="1"/>
  <c r="Q1458" i="1" s="1"/>
  <c r="R1458" i="1" s="1"/>
  <c r="N1459" i="1"/>
  <c r="O1459" i="1" s="1"/>
  <c r="P1459" i="1" s="1"/>
  <c r="Q1459" i="1" s="1"/>
  <c r="R1459" i="1" s="1"/>
  <c r="N1460" i="1"/>
  <c r="O1460" i="1" s="1"/>
  <c r="P1460" i="1" s="1"/>
  <c r="Q1460" i="1" s="1"/>
  <c r="R1460" i="1" s="1"/>
  <c r="N1461" i="1"/>
  <c r="O1461" i="1" s="1"/>
  <c r="P1461" i="1" s="1"/>
  <c r="Q1461" i="1" s="1"/>
  <c r="R1461" i="1" s="1"/>
  <c r="N1462" i="1"/>
  <c r="O1462" i="1" s="1"/>
  <c r="P1462" i="1" s="1"/>
  <c r="Q1462" i="1" s="1"/>
  <c r="R1462" i="1" s="1"/>
  <c r="N1463" i="1"/>
  <c r="O1463" i="1" s="1"/>
  <c r="P1463" i="1" s="1"/>
  <c r="Q1463" i="1" s="1"/>
  <c r="R1463" i="1" s="1"/>
  <c r="N1464" i="1"/>
  <c r="O1464" i="1" s="1"/>
  <c r="P1464" i="1" s="1"/>
  <c r="Q1464" i="1" s="1"/>
  <c r="R1464" i="1" s="1"/>
  <c r="N1465" i="1"/>
  <c r="O1465" i="1" s="1"/>
  <c r="P1465" i="1" s="1"/>
  <c r="Q1465" i="1" s="1"/>
  <c r="R1465" i="1" s="1"/>
  <c r="N1466" i="1"/>
  <c r="O1466" i="1" s="1"/>
  <c r="P1466" i="1" s="1"/>
  <c r="Q1466" i="1" s="1"/>
  <c r="R1466" i="1" s="1"/>
  <c r="N1467" i="1"/>
  <c r="O1467" i="1" s="1"/>
  <c r="P1467" i="1" s="1"/>
  <c r="Q1467" i="1" s="1"/>
  <c r="R1467" i="1" s="1"/>
  <c r="N1468" i="1"/>
  <c r="O1468" i="1" s="1"/>
  <c r="P1468" i="1" s="1"/>
  <c r="Q1468" i="1" s="1"/>
  <c r="R1468" i="1" s="1"/>
  <c r="N1469" i="1"/>
  <c r="O1469" i="1" s="1"/>
  <c r="P1469" i="1" s="1"/>
  <c r="Q1469" i="1" s="1"/>
  <c r="R1469" i="1" s="1"/>
  <c r="N1470" i="1"/>
  <c r="O1470" i="1" s="1"/>
  <c r="P1470" i="1" s="1"/>
  <c r="Q1470" i="1" s="1"/>
  <c r="R1470" i="1" s="1"/>
  <c r="N1471" i="1"/>
  <c r="O1471" i="1" s="1"/>
  <c r="P1471" i="1" s="1"/>
  <c r="Q1471" i="1" s="1"/>
  <c r="R1471" i="1" s="1"/>
  <c r="N1472" i="1"/>
  <c r="O1472" i="1" s="1"/>
  <c r="P1472" i="1" s="1"/>
  <c r="Q1472" i="1" s="1"/>
  <c r="R1472" i="1" s="1"/>
  <c r="N1473" i="1"/>
  <c r="O1473" i="1" s="1"/>
  <c r="P1473" i="1" s="1"/>
  <c r="Q1473" i="1" s="1"/>
  <c r="R1473" i="1" s="1"/>
  <c r="N1453" i="1"/>
  <c r="O1453" i="1" s="1"/>
  <c r="P1453" i="1" s="1"/>
  <c r="Q1453" i="1" s="1"/>
  <c r="R1453" i="1" s="1"/>
  <c r="N1452" i="1"/>
  <c r="O1452" i="1" s="1"/>
  <c r="P1452" i="1" s="1"/>
  <c r="Q1452" i="1" s="1"/>
  <c r="R1452" i="1" s="1"/>
  <c r="N1451" i="1"/>
  <c r="O1451" i="1" s="1"/>
  <c r="P1451" i="1" s="1"/>
  <c r="Q1451" i="1" s="1"/>
  <c r="R1451" i="1" s="1"/>
  <c r="H1451" i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N1450" i="1"/>
  <c r="O1450" i="1" s="1"/>
  <c r="P1450" i="1" s="1"/>
  <c r="Q1450" i="1" s="1"/>
  <c r="R1450" i="1" s="1"/>
  <c r="N1365" i="1"/>
  <c r="O1365" i="1" s="1"/>
  <c r="P1365" i="1" s="1"/>
  <c r="Q1365" i="1" s="1"/>
  <c r="R1365" i="1" s="1"/>
  <c r="N1366" i="1"/>
  <c r="O1366" i="1" s="1"/>
  <c r="P1366" i="1" s="1"/>
  <c r="Q1366" i="1" s="1"/>
  <c r="R1366" i="1" s="1"/>
  <c r="N1367" i="1"/>
  <c r="O1367" i="1" s="1"/>
  <c r="P1367" i="1" s="1"/>
  <c r="Q1367" i="1" s="1"/>
  <c r="R1367" i="1" s="1"/>
  <c r="N1368" i="1"/>
  <c r="O1368" i="1" s="1"/>
  <c r="P1368" i="1" s="1"/>
  <c r="Q1368" i="1" s="1"/>
  <c r="R1368" i="1" s="1"/>
  <c r="N1369" i="1"/>
  <c r="O1369" i="1" s="1"/>
  <c r="P1369" i="1" s="1"/>
  <c r="Q1369" i="1" s="1"/>
  <c r="R1369" i="1" s="1"/>
  <c r="N1370" i="1"/>
  <c r="O1370" i="1" s="1"/>
  <c r="P1370" i="1" s="1"/>
  <c r="Q1370" i="1" s="1"/>
  <c r="R1370" i="1" s="1"/>
  <c r="N1371" i="1"/>
  <c r="O1371" i="1" s="1"/>
  <c r="P1371" i="1" s="1"/>
  <c r="Q1371" i="1" s="1"/>
  <c r="R1371" i="1" s="1"/>
  <c r="N1372" i="1"/>
  <c r="O1372" i="1" s="1"/>
  <c r="P1372" i="1" s="1"/>
  <c r="Q1372" i="1" s="1"/>
  <c r="R1372" i="1" s="1"/>
  <c r="N1373" i="1"/>
  <c r="O1373" i="1" s="1"/>
  <c r="P1373" i="1" s="1"/>
  <c r="Q1373" i="1" s="1"/>
  <c r="R1373" i="1" s="1"/>
  <c r="N1374" i="1"/>
  <c r="O1374" i="1" s="1"/>
  <c r="P1374" i="1" s="1"/>
  <c r="Q1374" i="1" s="1"/>
  <c r="R1374" i="1" s="1"/>
  <c r="N1375" i="1"/>
  <c r="O1375" i="1" s="1"/>
  <c r="P1375" i="1" s="1"/>
  <c r="Q1375" i="1" s="1"/>
  <c r="R1375" i="1" s="1"/>
  <c r="N1376" i="1"/>
  <c r="O1376" i="1" s="1"/>
  <c r="P1376" i="1" s="1"/>
  <c r="Q1376" i="1" s="1"/>
  <c r="R1376" i="1" s="1"/>
  <c r="N1377" i="1"/>
  <c r="O1377" i="1" s="1"/>
  <c r="P1377" i="1" s="1"/>
  <c r="Q1377" i="1" s="1"/>
  <c r="R1377" i="1" s="1"/>
  <c r="M1851" i="1"/>
  <c r="N1851" i="1" s="1"/>
  <c r="O1851" i="1" s="1"/>
  <c r="P1851" i="1" s="1"/>
  <c r="Q1851" i="1" s="1"/>
  <c r="R1851" i="1" s="1"/>
  <c r="N1379" i="1"/>
  <c r="O1379" i="1" s="1"/>
  <c r="P1379" i="1" s="1"/>
  <c r="Q1379" i="1" s="1"/>
  <c r="R1379" i="1" s="1"/>
  <c r="N1380" i="1"/>
  <c r="O1380" i="1" s="1"/>
  <c r="P1380" i="1" s="1"/>
  <c r="Q1380" i="1" s="1"/>
  <c r="R1380" i="1" s="1"/>
  <c r="N1381" i="1"/>
  <c r="O1381" i="1" s="1"/>
  <c r="P1381" i="1" s="1"/>
  <c r="Q1381" i="1" s="1"/>
  <c r="R1381" i="1" s="1"/>
  <c r="N1382" i="1"/>
  <c r="O1382" i="1" s="1"/>
  <c r="P1382" i="1" s="1"/>
  <c r="Q1382" i="1" s="1"/>
  <c r="R1382" i="1" s="1"/>
  <c r="N1383" i="1"/>
  <c r="O1383" i="1" s="1"/>
  <c r="P1383" i="1" s="1"/>
  <c r="Q1383" i="1" s="1"/>
  <c r="R1383" i="1" s="1"/>
  <c r="N1384" i="1"/>
  <c r="O1384" i="1" s="1"/>
  <c r="P1384" i="1" s="1"/>
  <c r="Q1384" i="1" s="1"/>
  <c r="R1384" i="1" s="1"/>
  <c r="N1385" i="1"/>
  <c r="O1385" i="1" s="1"/>
  <c r="P1385" i="1" s="1"/>
  <c r="Q1385" i="1" s="1"/>
  <c r="R1385" i="1" s="1"/>
  <c r="N1386" i="1"/>
  <c r="O1386" i="1" s="1"/>
  <c r="P1386" i="1" s="1"/>
  <c r="Q1386" i="1" s="1"/>
  <c r="R1386" i="1" s="1"/>
  <c r="N1387" i="1"/>
  <c r="O1387" i="1" s="1"/>
  <c r="P1387" i="1" s="1"/>
  <c r="Q1387" i="1" s="1"/>
  <c r="R1387" i="1" s="1"/>
  <c r="N1364" i="1"/>
  <c r="O1364" i="1" s="1"/>
  <c r="N1422" i="1"/>
  <c r="O1422" i="1" s="1"/>
  <c r="P1422" i="1" s="1"/>
  <c r="Q1422" i="1" s="1"/>
  <c r="R1422" i="1" s="1"/>
  <c r="N1423" i="1"/>
  <c r="O1423" i="1" s="1"/>
  <c r="P1423" i="1" s="1"/>
  <c r="Q1423" i="1" s="1"/>
  <c r="R1423" i="1" s="1"/>
  <c r="N1424" i="1"/>
  <c r="O1424" i="1" s="1"/>
  <c r="P1424" i="1" s="1"/>
  <c r="Q1424" i="1" s="1"/>
  <c r="R1424" i="1" s="1"/>
  <c r="N1425" i="1"/>
  <c r="O1425" i="1" s="1"/>
  <c r="P1425" i="1" s="1"/>
  <c r="Q1425" i="1" s="1"/>
  <c r="R1425" i="1" s="1"/>
  <c r="N1426" i="1"/>
  <c r="O1426" i="1" s="1"/>
  <c r="P1426" i="1" s="1"/>
  <c r="Q1426" i="1" s="1"/>
  <c r="R1426" i="1" s="1"/>
  <c r="N1427" i="1"/>
  <c r="O1427" i="1" s="1"/>
  <c r="P1427" i="1" s="1"/>
  <c r="Q1427" i="1" s="1"/>
  <c r="R1427" i="1" s="1"/>
  <c r="N1428" i="1"/>
  <c r="O1428" i="1" s="1"/>
  <c r="P1428" i="1" s="1"/>
  <c r="Q1428" i="1" s="1"/>
  <c r="R1428" i="1" s="1"/>
  <c r="N1429" i="1"/>
  <c r="O1429" i="1" s="1"/>
  <c r="P1429" i="1" s="1"/>
  <c r="Q1429" i="1" s="1"/>
  <c r="R1429" i="1" s="1"/>
  <c r="N1430" i="1"/>
  <c r="O1430" i="1" s="1"/>
  <c r="P1430" i="1" s="1"/>
  <c r="Q1430" i="1" s="1"/>
  <c r="R1430" i="1" s="1"/>
  <c r="N1431" i="1"/>
  <c r="O1431" i="1" s="1"/>
  <c r="P1431" i="1" s="1"/>
  <c r="Q1431" i="1" s="1"/>
  <c r="R1431" i="1" s="1"/>
  <c r="N1432" i="1"/>
  <c r="O1432" i="1" s="1"/>
  <c r="P1432" i="1" s="1"/>
  <c r="Q1432" i="1" s="1"/>
  <c r="R1432" i="1" s="1"/>
  <c r="N1433" i="1"/>
  <c r="O1433" i="1" s="1"/>
  <c r="P1433" i="1" s="1"/>
  <c r="Q1433" i="1" s="1"/>
  <c r="R1433" i="1" s="1"/>
  <c r="N1434" i="1"/>
  <c r="O1434" i="1" s="1"/>
  <c r="P1434" i="1" s="1"/>
  <c r="Q1434" i="1" s="1"/>
  <c r="R1434" i="1" s="1"/>
  <c r="N1435" i="1"/>
  <c r="O1435" i="1" s="1"/>
  <c r="P1435" i="1" s="1"/>
  <c r="Q1435" i="1" s="1"/>
  <c r="R1435" i="1" s="1"/>
  <c r="N1436" i="1"/>
  <c r="O1436" i="1" s="1"/>
  <c r="P1436" i="1" s="1"/>
  <c r="Q1436" i="1" s="1"/>
  <c r="R1436" i="1" s="1"/>
  <c r="N1437" i="1"/>
  <c r="O1437" i="1" s="1"/>
  <c r="P1437" i="1" s="1"/>
  <c r="Q1437" i="1" s="1"/>
  <c r="R1437" i="1" s="1"/>
  <c r="N1438" i="1"/>
  <c r="O1438" i="1" s="1"/>
  <c r="P1438" i="1" s="1"/>
  <c r="Q1438" i="1" s="1"/>
  <c r="R1438" i="1" s="1"/>
  <c r="N1439" i="1"/>
  <c r="O1439" i="1" s="1"/>
  <c r="P1439" i="1" s="1"/>
  <c r="Q1439" i="1" s="1"/>
  <c r="R1439" i="1" s="1"/>
  <c r="N1440" i="1"/>
  <c r="O1440" i="1" s="1"/>
  <c r="P1440" i="1" s="1"/>
  <c r="Q1440" i="1" s="1"/>
  <c r="R1440" i="1" s="1"/>
  <c r="N1441" i="1"/>
  <c r="O1441" i="1" s="1"/>
  <c r="P1441" i="1" s="1"/>
  <c r="Q1441" i="1" s="1"/>
  <c r="R1441" i="1" s="1"/>
  <c r="N1421" i="1"/>
  <c r="O1421" i="1" s="1"/>
  <c r="P1421" i="1" s="1"/>
  <c r="Q1421" i="1" s="1"/>
  <c r="R1421" i="1" s="1"/>
  <c r="N1420" i="1"/>
  <c r="O1420" i="1" s="1"/>
  <c r="P1420" i="1" s="1"/>
  <c r="Q1420" i="1" s="1"/>
  <c r="R1420" i="1" s="1"/>
  <c r="N1419" i="1"/>
  <c r="O1419" i="1" s="1"/>
  <c r="P1419" i="1" s="1"/>
  <c r="Q1419" i="1" s="1"/>
  <c r="R1419" i="1" s="1"/>
  <c r="H1419" i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N1418" i="1"/>
  <c r="O1418" i="1" s="1"/>
  <c r="P1418" i="1" s="1"/>
  <c r="Q1418" i="1" s="1"/>
  <c r="R1418" i="1" s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O1413" i="1" s="1"/>
  <c r="P1413" i="1" s="1"/>
  <c r="Q1413" i="1" s="1"/>
  <c r="R1413" i="1" s="1"/>
  <c r="N1414" i="1"/>
  <c r="O1414" i="1" s="1"/>
  <c r="P1414" i="1" s="1"/>
  <c r="Q1414" i="1" s="1"/>
  <c r="R1414" i="1" s="1"/>
  <c r="N1393" i="1"/>
  <c r="N1392" i="1"/>
  <c r="H1392" i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N1391" i="1"/>
  <c r="O1391" i="1" s="1"/>
  <c r="H1365" i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N1342" i="1"/>
  <c r="O1342" i="1" s="1"/>
  <c r="P1342" i="1" s="1"/>
  <c r="Q1342" i="1" s="1"/>
  <c r="R1342" i="1" s="1"/>
  <c r="N1343" i="1"/>
  <c r="O1343" i="1" s="1"/>
  <c r="P1343" i="1" s="1"/>
  <c r="Q1343" i="1" s="1"/>
  <c r="R1343" i="1" s="1"/>
  <c r="N1344" i="1"/>
  <c r="O1344" i="1" s="1"/>
  <c r="P1344" i="1" s="1"/>
  <c r="Q1344" i="1" s="1"/>
  <c r="R1344" i="1" s="1"/>
  <c r="N1345" i="1"/>
  <c r="O1345" i="1" s="1"/>
  <c r="P1345" i="1" s="1"/>
  <c r="Q1345" i="1" s="1"/>
  <c r="R1345" i="1" s="1"/>
  <c r="N1346" i="1"/>
  <c r="O1346" i="1" s="1"/>
  <c r="P1346" i="1" s="1"/>
  <c r="Q1346" i="1" s="1"/>
  <c r="R1346" i="1" s="1"/>
  <c r="N1347" i="1"/>
  <c r="O1347" i="1" s="1"/>
  <c r="P1347" i="1" s="1"/>
  <c r="Q1347" i="1" s="1"/>
  <c r="R1347" i="1" s="1"/>
  <c r="N1348" i="1"/>
  <c r="O1348" i="1" s="1"/>
  <c r="P1348" i="1" s="1"/>
  <c r="Q1348" i="1" s="1"/>
  <c r="R1348" i="1" s="1"/>
  <c r="N1349" i="1"/>
  <c r="O1349" i="1" s="1"/>
  <c r="P1349" i="1" s="1"/>
  <c r="Q1349" i="1" s="1"/>
  <c r="R1349" i="1" s="1"/>
  <c r="N1350" i="1"/>
  <c r="O1350" i="1" s="1"/>
  <c r="P1350" i="1" s="1"/>
  <c r="Q1350" i="1" s="1"/>
  <c r="R1350" i="1" s="1"/>
  <c r="N1351" i="1"/>
  <c r="O1351" i="1" s="1"/>
  <c r="P1351" i="1" s="1"/>
  <c r="Q1351" i="1" s="1"/>
  <c r="R1351" i="1" s="1"/>
  <c r="N1352" i="1"/>
  <c r="O1352" i="1" s="1"/>
  <c r="P1352" i="1" s="1"/>
  <c r="Q1352" i="1" s="1"/>
  <c r="R1352" i="1" s="1"/>
  <c r="N1353" i="1"/>
  <c r="O1353" i="1" s="1"/>
  <c r="P1353" i="1" s="1"/>
  <c r="Q1353" i="1" s="1"/>
  <c r="R1353" i="1" s="1"/>
  <c r="N1354" i="1"/>
  <c r="O1354" i="1" s="1"/>
  <c r="P1354" i="1" s="1"/>
  <c r="Q1354" i="1" s="1"/>
  <c r="R1354" i="1" s="1"/>
  <c r="N1355" i="1"/>
  <c r="O1355" i="1" s="1"/>
  <c r="P1355" i="1" s="1"/>
  <c r="Q1355" i="1" s="1"/>
  <c r="R1355" i="1" s="1"/>
  <c r="N1356" i="1"/>
  <c r="O1356" i="1" s="1"/>
  <c r="P1356" i="1" s="1"/>
  <c r="Q1356" i="1" s="1"/>
  <c r="R1356" i="1" s="1"/>
  <c r="N1357" i="1"/>
  <c r="O1357" i="1" s="1"/>
  <c r="P1357" i="1" s="1"/>
  <c r="Q1357" i="1" s="1"/>
  <c r="R1357" i="1" s="1"/>
  <c r="N1358" i="1"/>
  <c r="O1358" i="1" s="1"/>
  <c r="P1358" i="1" s="1"/>
  <c r="Q1358" i="1" s="1"/>
  <c r="R1358" i="1" s="1"/>
  <c r="N1359" i="1"/>
  <c r="O1359" i="1" s="1"/>
  <c r="P1359" i="1" s="1"/>
  <c r="Q1359" i="1" s="1"/>
  <c r="R1359" i="1" s="1"/>
  <c r="N1360" i="1"/>
  <c r="O1360" i="1" s="1"/>
  <c r="P1360" i="1" s="1"/>
  <c r="Q1360" i="1" s="1"/>
  <c r="R1360" i="1" s="1"/>
  <c r="N1337" i="1"/>
  <c r="O1337" i="1" s="1"/>
  <c r="P1337" i="1" s="1"/>
  <c r="Q1337" i="1" s="1"/>
  <c r="R1337" i="1" s="1"/>
  <c r="N1341" i="1"/>
  <c r="O1341" i="1" s="1"/>
  <c r="P1341" i="1" s="1"/>
  <c r="Q1341" i="1" s="1"/>
  <c r="R1341" i="1" s="1"/>
  <c r="N1340" i="1"/>
  <c r="O1340" i="1" s="1"/>
  <c r="P1340" i="1" s="1"/>
  <c r="Q1340" i="1" s="1"/>
  <c r="R1340" i="1" s="1"/>
  <c r="N1339" i="1"/>
  <c r="O1339" i="1" s="1"/>
  <c r="P1339" i="1" s="1"/>
  <c r="Q1339" i="1" s="1"/>
  <c r="R1339" i="1" s="1"/>
  <c r="N1338" i="1"/>
  <c r="O1338" i="1" s="1"/>
  <c r="P1338" i="1" s="1"/>
  <c r="Q1338" i="1" s="1"/>
  <c r="R1338" i="1" s="1"/>
  <c r="H1338" i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L1311" i="1"/>
  <c r="M1311" i="1" s="1"/>
  <c r="N1311" i="1" s="1"/>
  <c r="O1311" i="1" s="1"/>
  <c r="P1311" i="1" s="1"/>
  <c r="Q1311" i="1" s="1"/>
  <c r="R1311" i="1" s="1"/>
  <c r="L1312" i="1"/>
  <c r="M1312" i="1" s="1"/>
  <c r="N1312" i="1" s="1"/>
  <c r="O1312" i="1" s="1"/>
  <c r="P1312" i="1" s="1"/>
  <c r="Q1312" i="1" s="1"/>
  <c r="R1312" i="1" s="1"/>
  <c r="L1313" i="1"/>
  <c r="M1313" i="1" s="1"/>
  <c r="N1313" i="1" s="1"/>
  <c r="O1313" i="1" s="1"/>
  <c r="P1313" i="1" s="1"/>
  <c r="Q1313" i="1" s="1"/>
  <c r="R1313" i="1" s="1"/>
  <c r="L1314" i="1"/>
  <c r="M1314" i="1" s="1"/>
  <c r="N1314" i="1" s="1"/>
  <c r="O1314" i="1" s="1"/>
  <c r="P1314" i="1" s="1"/>
  <c r="Q1314" i="1" s="1"/>
  <c r="R1314" i="1" s="1"/>
  <c r="L1315" i="1"/>
  <c r="M1315" i="1" s="1"/>
  <c r="N1315" i="1" s="1"/>
  <c r="O1315" i="1" s="1"/>
  <c r="P1315" i="1" s="1"/>
  <c r="Q1315" i="1" s="1"/>
  <c r="R1315" i="1" s="1"/>
  <c r="L1316" i="1"/>
  <c r="M1316" i="1" s="1"/>
  <c r="N1316" i="1" s="1"/>
  <c r="O1316" i="1" s="1"/>
  <c r="P1316" i="1" s="1"/>
  <c r="Q1316" i="1" s="1"/>
  <c r="R1316" i="1" s="1"/>
  <c r="L1317" i="1"/>
  <c r="M1317" i="1" s="1"/>
  <c r="N1317" i="1" s="1"/>
  <c r="O1317" i="1" s="1"/>
  <c r="P1317" i="1" s="1"/>
  <c r="Q1317" i="1" s="1"/>
  <c r="R1317" i="1" s="1"/>
  <c r="L1318" i="1"/>
  <c r="M1318" i="1" s="1"/>
  <c r="N1318" i="1" s="1"/>
  <c r="O1318" i="1" s="1"/>
  <c r="P1318" i="1" s="1"/>
  <c r="Q1318" i="1" s="1"/>
  <c r="R1318" i="1" s="1"/>
  <c r="L1319" i="1"/>
  <c r="M1319" i="1" s="1"/>
  <c r="N1319" i="1" s="1"/>
  <c r="O1319" i="1" s="1"/>
  <c r="P1319" i="1" s="1"/>
  <c r="Q1319" i="1" s="1"/>
  <c r="R1319" i="1" s="1"/>
  <c r="L1320" i="1"/>
  <c r="M1320" i="1" s="1"/>
  <c r="N1320" i="1" s="1"/>
  <c r="O1320" i="1" s="1"/>
  <c r="P1320" i="1" s="1"/>
  <c r="Q1320" i="1" s="1"/>
  <c r="R1320" i="1" s="1"/>
  <c r="L1321" i="1"/>
  <c r="M1321" i="1" s="1"/>
  <c r="N1321" i="1" s="1"/>
  <c r="O1321" i="1" s="1"/>
  <c r="P1321" i="1" s="1"/>
  <c r="Q1321" i="1" s="1"/>
  <c r="R1321" i="1" s="1"/>
  <c r="L1322" i="1"/>
  <c r="M1322" i="1" s="1"/>
  <c r="N1322" i="1" s="1"/>
  <c r="O1322" i="1" s="1"/>
  <c r="P1322" i="1" s="1"/>
  <c r="Q1322" i="1" s="1"/>
  <c r="R1322" i="1" s="1"/>
  <c r="L1323" i="1"/>
  <c r="M1323" i="1" s="1"/>
  <c r="N1323" i="1" s="1"/>
  <c r="O1323" i="1" s="1"/>
  <c r="P1323" i="1" s="1"/>
  <c r="Q1323" i="1" s="1"/>
  <c r="R1323" i="1" s="1"/>
  <c r="L1324" i="1"/>
  <c r="M1324" i="1" s="1"/>
  <c r="N1324" i="1" s="1"/>
  <c r="O1324" i="1" s="1"/>
  <c r="P1324" i="1" s="1"/>
  <c r="Q1324" i="1" s="1"/>
  <c r="R1324" i="1" s="1"/>
  <c r="L1325" i="1"/>
  <c r="M1325" i="1" s="1"/>
  <c r="N1325" i="1" s="1"/>
  <c r="O1325" i="1" s="1"/>
  <c r="P1325" i="1" s="1"/>
  <c r="Q1325" i="1" s="1"/>
  <c r="R1325" i="1" s="1"/>
  <c r="L1326" i="1"/>
  <c r="M1326" i="1" s="1"/>
  <c r="N1326" i="1" s="1"/>
  <c r="O1326" i="1" s="1"/>
  <c r="P1326" i="1" s="1"/>
  <c r="Q1326" i="1" s="1"/>
  <c r="R1326" i="1" s="1"/>
  <c r="L1327" i="1"/>
  <c r="M1327" i="1" s="1"/>
  <c r="N1327" i="1" s="1"/>
  <c r="O1327" i="1" s="1"/>
  <c r="P1327" i="1" s="1"/>
  <c r="Q1327" i="1" s="1"/>
  <c r="R1327" i="1" s="1"/>
  <c r="L1328" i="1"/>
  <c r="M1328" i="1" s="1"/>
  <c r="N1328" i="1" s="1"/>
  <c r="O1328" i="1" s="1"/>
  <c r="P1328" i="1" s="1"/>
  <c r="Q1328" i="1" s="1"/>
  <c r="R1328" i="1" s="1"/>
  <c r="L1329" i="1"/>
  <c r="M1329" i="1" s="1"/>
  <c r="N1329" i="1" s="1"/>
  <c r="O1329" i="1" s="1"/>
  <c r="P1329" i="1" s="1"/>
  <c r="Q1329" i="1" s="1"/>
  <c r="R1329" i="1" s="1"/>
  <c r="L1330" i="1"/>
  <c r="M1330" i="1" s="1"/>
  <c r="N1330" i="1" s="1"/>
  <c r="O1330" i="1" s="1"/>
  <c r="P1330" i="1" s="1"/>
  <c r="Q1330" i="1" s="1"/>
  <c r="R1330" i="1" s="1"/>
  <c r="M1331" i="1"/>
  <c r="N1331" i="1" s="1"/>
  <c r="O1331" i="1" s="1"/>
  <c r="P1331" i="1" s="1"/>
  <c r="Q1331" i="1" s="1"/>
  <c r="R1331" i="1" s="1"/>
  <c r="L1309" i="1"/>
  <c r="M1309" i="1" s="1"/>
  <c r="N1309" i="1" s="1"/>
  <c r="O1309" i="1" s="1"/>
  <c r="P1309" i="1" s="1"/>
  <c r="Q1309" i="1" s="1"/>
  <c r="R1309" i="1" s="1"/>
  <c r="L1310" i="1"/>
  <c r="M1310" i="1" s="1"/>
  <c r="N1310" i="1" s="1"/>
  <c r="O1310" i="1" s="1"/>
  <c r="P1310" i="1" s="1"/>
  <c r="Q1310" i="1" s="1"/>
  <c r="R1310" i="1" s="1"/>
  <c r="L1308" i="1"/>
  <c r="M1308" i="1" s="1"/>
  <c r="N1308" i="1" s="1"/>
  <c r="H1309" i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M1284" i="1"/>
  <c r="N1284" i="1" s="1"/>
  <c r="O1284" i="1" s="1"/>
  <c r="P1284" i="1" s="1"/>
  <c r="Q1284" i="1" s="1"/>
  <c r="R1284" i="1" s="1"/>
  <c r="M1285" i="1"/>
  <c r="N1285" i="1" s="1"/>
  <c r="O1285" i="1" s="1"/>
  <c r="P1285" i="1" s="1"/>
  <c r="Q1285" i="1" s="1"/>
  <c r="R1285" i="1" s="1"/>
  <c r="M1286" i="1"/>
  <c r="N1286" i="1" s="1"/>
  <c r="O1286" i="1" s="1"/>
  <c r="P1286" i="1" s="1"/>
  <c r="Q1286" i="1" s="1"/>
  <c r="R1286" i="1" s="1"/>
  <c r="M1287" i="1"/>
  <c r="N1287" i="1" s="1"/>
  <c r="O1287" i="1" s="1"/>
  <c r="P1287" i="1" s="1"/>
  <c r="Q1287" i="1" s="1"/>
  <c r="R1287" i="1" s="1"/>
  <c r="M1288" i="1"/>
  <c r="N1288" i="1" s="1"/>
  <c r="O1288" i="1" s="1"/>
  <c r="P1288" i="1" s="1"/>
  <c r="Q1288" i="1" s="1"/>
  <c r="R1288" i="1" s="1"/>
  <c r="M1289" i="1"/>
  <c r="N1289" i="1" s="1"/>
  <c r="O1289" i="1" s="1"/>
  <c r="P1289" i="1" s="1"/>
  <c r="Q1289" i="1" s="1"/>
  <c r="R1289" i="1" s="1"/>
  <c r="M1290" i="1"/>
  <c r="N1290" i="1" s="1"/>
  <c r="O1290" i="1" s="1"/>
  <c r="P1290" i="1" s="1"/>
  <c r="Q1290" i="1" s="1"/>
  <c r="R1290" i="1" s="1"/>
  <c r="M1291" i="1"/>
  <c r="N1291" i="1" s="1"/>
  <c r="O1291" i="1" s="1"/>
  <c r="P1291" i="1" s="1"/>
  <c r="Q1291" i="1" s="1"/>
  <c r="R1291" i="1" s="1"/>
  <c r="M1292" i="1"/>
  <c r="N1292" i="1" s="1"/>
  <c r="O1292" i="1" s="1"/>
  <c r="P1292" i="1" s="1"/>
  <c r="Q1292" i="1" s="1"/>
  <c r="R1292" i="1" s="1"/>
  <c r="M1293" i="1"/>
  <c r="N1293" i="1" s="1"/>
  <c r="O1293" i="1" s="1"/>
  <c r="P1293" i="1" s="1"/>
  <c r="Q1293" i="1" s="1"/>
  <c r="R1293" i="1" s="1"/>
  <c r="M1294" i="1"/>
  <c r="N1294" i="1" s="1"/>
  <c r="O1294" i="1" s="1"/>
  <c r="P1294" i="1" s="1"/>
  <c r="Q1294" i="1" s="1"/>
  <c r="R1294" i="1" s="1"/>
  <c r="M1295" i="1"/>
  <c r="N1295" i="1" s="1"/>
  <c r="O1295" i="1" s="1"/>
  <c r="P1295" i="1" s="1"/>
  <c r="Q1295" i="1" s="1"/>
  <c r="R1295" i="1" s="1"/>
  <c r="M1296" i="1"/>
  <c r="N1296" i="1" s="1"/>
  <c r="O1296" i="1" s="1"/>
  <c r="P1296" i="1" s="1"/>
  <c r="Q1296" i="1" s="1"/>
  <c r="R1296" i="1" s="1"/>
  <c r="M1297" i="1"/>
  <c r="N1297" i="1" s="1"/>
  <c r="O1297" i="1" s="1"/>
  <c r="P1297" i="1" s="1"/>
  <c r="Q1297" i="1" s="1"/>
  <c r="R1297" i="1" s="1"/>
  <c r="M1298" i="1"/>
  <c r="N1298" i="1" s="1"/>
  <c r="O1298" i="1" s="1"/>
  <c r="P1298" i="1" s="1"/>
  <c r="Q1298" i="1" s="1"/>
  <c r="R1298" i="1" s="1"/>
  <c r="M1299" i="1"/>
  <c r="N1299" i="1" s="1"/>
  <c r="O1299" i="1" s="1"/>
  <c r="P1299" i="1" s="1"/>
  <c r="Q1299" i="1" s="1"/>
  <c r="R1299" i="1" s="1"/>
  <c r="M1300" i="1"/>
  <c r="N1300" i="1" s="1"/>
  <c r="O1300" i="1" s="1"/>
  <c r="P1300" i="1" s="1"/>
  <c r="Q1300" i="1" s="1"/>
  <c r="R1300" i="1" s="1"/>
  <c r="M1301" i="1"/>
  <c r="N1301" i="1" s="1"/>
  <c r="O1301" i="1" s="1"/>
  <c r="P1301" i="1" s="1"/>
  <c r="Q1301" i="1" s="1"/>
  <c r="R1301" i="1" s="1"/>
  <c r="M1302" i="1"/>
  <c r="N1302" i="1" s="1"/>
  <c r="O1302" i="1" s="1"/>
  <c r="P1302" i="1" s="1"/>
  <c r="Q1302" i="1" s="1"/>
  <c r="R1302" i="1" s="1"/>
  <c r="M1303" i="1"/>
  <c r="N1303" i="1" s="1"/>
  <c r="O1303" i="1" s="1"/>
  <c r="P1303" i="1" s="1"/>
  <c r="Q1303" i="1" s="1"/>
  <c r="R1303" i="1" s="1"/>
  <c r="M1304" i="1"/>
  <c r="N1304" i="1" s="1"/>
  <c r="O1304" i="1" s="1"/>
  <c r="P1304" i="1" s="1"/>
  <c r="Q1304" i="1" s="1"/>
  <c r="R1304" i="1" s="1"/>
  <c r="M1283" i="1"/>
  <c r="N1283" i="1" s="1"/>
  <c r="O1283" i="1" s="1"/>
  <c r="P1283" i="1" s="1"/>
  <c r="Q1283" i="1" s="1"/>
  <c r="R1283" i="1" s="1"/>
  <c r="M1282" i="1"/>
  <c r="N1282" i="1" s="1"/>
  <c r="O1282" i="1" s="1"/>
  <c r="P1282" i="1" s="1"/>
  <c r="Q1282" i="1" s="1"/>
  <c r="R1282" i="1" s="1"/>
  <c r="H1282" i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M1281" i="1"/>
  <c r="N1281" i="1" s="1"/>
  <c r="O1281" i="1" s="1"/>
  <c r="P1281" i="1" s="1"/>
  <c r="Q1281" i="1" s="1"/>
  <c r="R1281" i="1" s="1"/>
  <c r="M1258" i="1"/>
  <c r="N1258" i="1" s="1"/>
  <c r="O1258" i="1" s="1"/>
  <c r="P1258" i="1" s="1"/>
  <c r="Q1258" i="1" s="1"/>
  <c r="R1258" i="1" s="1"/>
  <c r="M1259" i="1"/>
  <c r="N1259" i="1" s="1"/>
  <c r="O1259" i="1" s="1"/>
  <c r="P1259" i="1" s="1"/>
  <c r="Q1259" i="1" s="1"/>
  <c r="R1259" i="1" s="1"/>
  <c r="M1260" i="1"/>
  <c r="N1260" i="1" s="1"/>
  <c r="O1260" i="1" s="1"/>
  <c r="P1260" i="1" s="1"/>
  <c r="Q1260" i="1" s="1"/>
  <c r="R1260" i="1" s="1"/>
  <c r="M1261" i="1"/>
  <c r="N1261" i="1" s="1"/>
  <c r="O1261" i="1" s="1"/>
  <c r="P1261" i="1" s="1"/>
  <c r="Q1261" i="1" s="1"/>
  <c r="R1261" i="1" s="1"/>
  <c r="M1262" i="1"/>
  <c r="N1262" i="1" s="1"/>
  <c r="O1262" i="1" s="1"/>
  <c r="P1262" i="1" s="1"/>
  <c r="Q1262" i="1" s="1"/>
  <c r="R1262" i="1" s="1"/>
  <c r="M1263" i="1"/>
  <c r="N1263" i="1" s="1"/>
  <c r="O1263" i="1" s="1"/>
  <c r="P1263" i="1" s="1"/>
  <c r="Q1263" i="1" s="1"/>
  <c r="R1263" i="1" s="1"/>
  <c r="M1264" i="1"/>
  <c r="N1264" i="1" s="1"/>
  <c r="O1264" i="1" s="1"/>
  <c r="P1264" i="1" s="1"/>
  <c r="Q1264" i="1" s="1"/>
  <c r="R1264" i="1" s="1"/>
  <c r="M1265" i="1"/>
  <c r="N1265" i="1" s="1"/>
  <c r="O1265" i="1" s="1"/>
  <c r="P1265" i="1" s="1"/>
  <c r="Q1265" i="1" s="1"/>
  <c r="R1265" i="1" s="1"/>
  <c r="M1266" i="1"/>
  <c r="N1266" i="1" s="1"/>
  <c r="O1266" i="1" s="1"/>
  <c r="P1266" i="1" s="1"/>
  <c r="Q1266" i="1" s="1"/>
  <c r="R1266" i="1" s="1"/>
  <c r="M1267" i="1"/>
  <c r="N1267" i="1" s="1"/>
  <c r="O1267" i="1" s="1"/>
  <c r="P1267" i="1" s="1"/>
  <c r="Q1267" i="1" s="1"/>
  <c r="R1267" i="1" s="1"/>
  <c r="M1268" i="1"/>
  <c r="N1268" i="1" s="1"/>
  <c r="O1268" i="1" s="1"/>
  <c r="P1268" i="1" s="1"/>
  <c r="Q1268" i="1" s="1"/>
  <c r="R1268" i="1" s="1"/>
  <c r="M1269" i="1"/>
  <c r="N1269" i="1" s="1"/>
  <c r="O1269" i="1" s="1"/>
  <c r="P1269" i="1" s="1"/>
  <c r="Q1269" i="1" s="1"/>
  <c r="R1269" i="1" s="1"/>
  <c r="M1270" i="1"/>
  <c r="N1270" i="1" s="1"/>
  <c r="O1270" i="1" s="1"/>
  <c r="P1270" i="1" s="1"/>
  <c r="Q1270" i="1" s="1"/>
  <c r="R1270" i="1" s="1"/>
  <c r="M1271" i="1"/>
  <c r="N1271" i="1" s="1"/>
  <c r="O1271" i="1" s="1"/>
  <c r="P1271" i="1" s="1"/>
  <c r="Q1271" i="1" s="1"/>
  <c r="R1271" i="1" s="1"/>
  <c r="M1272" i="1"/>
  <c r="N1272" i="1" s="1"/>
  <c r="O1272" i="1" s="1"/>
  <c r="P1272" i="1" s="1"/>
  <c r="Q1272" i="1" s="1"/>
  <c r="R1272" i="1" s="1"/>
  <c r="M1273" i="1"/>
  <c r="N1273" i="1" s="1"/>
  <c r="O1273" i="1" s="1"/>
  <c r="P1273" i="1" s="1"/>
  <c r="Q1273" i="1" s="1"/>
  <c r="R1273" i="1" s="1"/>
  <c r="M1274" i="1"/>
  <c r="N1274" i="1" s="1"/>
  <c r="O1274" i="1" s="1"/>
  <c r="P1274" i="1" s="1"/>
  <c r="Q1274" i="1" s="1"/>
  <c r="R1274" i="1" s="1"/>
  <c r="M1275" i="1"/>
  <c r="N1275" i="1" s="1"/>
  <c r="O1275" i="1" s="1"/>
  <c r="P1275" i="1" s="1"/>
  <c r="Q1275" i="1" s="1"/>
  <c r="R1275" i="1" s="1"/>
  <c r="M1276" i="1"/>
  <c r="N1276" i="1" s="1"/>
  <c r="O1276" i="1" s="1"/>
  <c r="P1276" i="1" s="1"/>
  <c r="Q1276" i="1" s="1"/>
  <c r="R1276" i="1" s="1"/>
  <c r="M1277" i="1"/>
  <c r="N1277" i="1" s="1"/>
  <c r="O1277" i="1" s="1"/>
  <c r="P1277" i="1" s="1"/>
  <c r="Q1277" i="1" s="1"/>
  <c r="R1277" i="1" s="1"/>
  <c r="M1254" i="1"/>
  <c r="N1254" i="1" s="1"/>
  <c r="O1254" i="1" s="1"/>
  <c r="P1254" i="1" s="1"/>
  <c r="Q1254" i="1" s="1"/>
  <c r="R1254" i="1" s="1"/>
  <c r="M1257" i="1"/>
  <c r="N1257" i="1" s="1"/>
  <c r="O1257" i="1" s="1"/>
  <c r="P1257" i="1" s="1"/>
  <c r="Q1257" i="1" s="1"/>
  <c r="R1257" i="1" s="1"/>
  <c r="M1256" i="1"/>
  <c r="N1256" i="1" s="1"/>
  <c r="O1256" i="1" s="1"/>
  <c r="P1256" i="1" s="1"/>
  <c r="Q1256" i="1" s="1"/>
  <c r="R1256" i="1" s="1"/>
  <c r="M1255" i="1"/>
  <c r="N1255" i="1" s="1"/>
  <c r="O1255" i="1" s="1"/>
  <c r="P1255" i="1" s="1"/>
  <c r="Q1255" i="1" s="1"/>
  <c r="R1255" i="1" s="1"/>
  <c r="H1255" i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N1249" i="1" s="1"/>
  <c r="O1249" i="1" s="1"/>
  <c r="P1249" i="1" s="1"/>
  <c r="Q1249" i="1" s="1"/>
  <c r="R1249" i="1" s="1"/>
  <c r="M1250" i="1"/>
  <c r="N1250" i="1" s="1"/>
  <c r="O1250" i="1" s="1"/>
  <c r="P1250" i="1" s="1"/>
  <c r="Q1250" i="1" s="1"/>
  <c r="R1250" i="1" s="1"/>
  <c r="M1227" i="1"/>
  <c r="N1227" i="1" s="1"/>
  <c r="M1231" i="1"/>
  <c r="M1230" i="1"/>
  <c r="M1229" i="1"/>
  <c r="M1228" i="1"/>
  <c r="H1228" i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O1894" i="1" l="1"/>
  <c r="P1894" i="1" s="1"/>
  <c r="Q1894" i="1" s="1"/>
  <c r="R1894" i="1" s="1"/>
  <c r="N1527" i="1"/>
  <c r="O1527" i="1" s="1"/>
  <c r="P1527" i="1" s="1"/>
  <c r="Q1527" i="1" s="1"/>
  <c r="R1527" i="1" s="1"/>
  <c r="M1860" i="1"/>
  <c r="N1860" i="1" s="1"/>
  <c r="O1860" i="1" s="1"/>
  <c r="P1860" i="1" s="1"/>
  <c r="Q1860" i="1" s="1"/>
  <c r="R1860" i="1" s="1"/>
  <c r="P1364" i="1"/>
  <c r="N3342" i="1"/>
  <c r="O1308" i="1"/>
  <c r="R3364" i="1"/>
  <c r="R3358" i="1"/>
  <c r="R3346" i="1"/>
  <c r="R3342" i="1"/>
  <c r="R3352" i="1"/>
  <c r="N3364" i="1"/>
  <c r="O1770" i="1"/>
  <c r="N3359" i="1"/>
  <c r="O1758" i="1"/>
  <c r="N3347" i="1"/>
  <c r="O3352" i="1"/>
  <c r="O3342" i="1"/>
  <c r="Q3364" i="1"/>
  <c r="O1774" i="1"/>
  <c r="N3363" i="1"/>
  <c r="O1768" i="1"/>
  <c r="N3357" i="1"/>
  <c r="O1762" i="1"/>
  <c r="N3351" i="1"/>
  <c r="O1756" i="1"/>
  <c r="N3345" i="1"/>
  <c r="O3346" i="1"/>
  <c r="N3346" i="1"/>
  <c r="Q3358" i="1"/>
  <c r="O1754" i="1"/>
  <c r="N3343" i="1"/>
  <c r="O1772" i="1"/>
  <c r="N3361" i="1"/>
  <c r="O1766" i="1"/>
  <c r="N3355" i="1"/>
  <c r="O1760" i="1"/>
  <c r="N3349" i="1"/>
  <c r="P3358" i="1"/>
  <c r="Q3346" i="1"/>
  <c r="N3352" i="1"/>
  <c r="O1776" i="1"/>
  <c r="N3365" i="1"/>
  <c r="O1764" i="1"/>
  <c r="N3353" i="1"/>
  <c r="O3358" i="1"/>
  <c r="P3346" i="1"/>
  <c r="O1773" i="1"/>
  <c r="N3362" i="1"/>
  <c r="O1767" i="1"/>
  <c r="N3356" i="1"/>
  <c r="O1761" i="1"/>
  <c r="N3350" i="1"/>
  <c r="P3364" i="1"/>
  <c r="Q3352" i="1"/>
  <c r="Q3342" i="1"/>
  <c r="O1755" i="1"/>
  <c r="N3344" i="1"/>
  <c r="O1771" i="1"/>
  <c r="N3360" i="1"/>
  <c r="O1765" i="1"/>
  <c r="N3354" i="1"/>
  <c r="O1759" i="1"/>
  <c r="N3348" i="1"/>
  <c r="O3364" i="1"/>
  <c r="P3352" i="1"/>
  <c r="P3342" i="1"/>
  <c r="N3358" i="1"/>
  <c r="N1245" i="1"/>
  <c r="N1239" i="1"/>
  <c r="N1233" i="1"/>
  <c r="N1244" i="1"/>
  <c r="N1238" i="1"/>
  <c r="N1232" i="1"/>
  <c r="N1231" i="1"/>
  <c r="N1246" i="1"/>
  <c r="N1234" i="1"/>
  <c r="N1240" i="1"/>
  <c r="O1227" i="1"/>
  <c r="N1228" i="1"/>
  <c r="N1243" i="1"/>
  <c r="N1237" i="1"/>
  <c r="N1229" i="1"/>
  <c r="N1248" i="1"/>
  <c r="N1242" i="1"/>
  <c r="N1236" i="1"/>
  <c r="N1230" i="1"/>
  <c r="N1247" i="1"/>
  <c r="N1241" i="1"/>
  <c r="N1235" i="1"/>
  <c r="O1405" i="1"/>
  <c r="N1511" i="1"/>
  <c r="O1511" i="1" s="1"/>
  <c r="P1511" i="1" s="1"/>
  <c r="Q1511" i="1" s="1"/>
  <c r="R1511" i="1" s="1"/>
  <c r="O1392" i="1"/>
  <c r="O1410" i="1"/>
  <c r="O1404" i="1"/>
  <c r="O1398" i="1"/>
  <c r="N1522" i="1"/>
  <c r="O1522" i="1" s="1"/>
  <c r="P1522" i="1" s="1"/>
  <c r="Q1522" i="1" s="1"/>
  <c r="R1522" i="1" s="1"/>
  <c r="N1516" i="1"/>
  <c r="O1516" i="1" s="1"/>
  <c r="P1516" i="1" s="1"/>
  <c r="Q1516" i="1" s="1"/>
  <c r="R1516" i="1" s="1"/>
  <c r="N1510" i="1"/>
  <c r="O1510" i="1" s="1"/>
  <c r="P1510" i="1" s="1"/>
  <c r="Q1510" i="1" s="1"/>
  <c r="R1510" i="1" s="1"/>
  <c r="N1523" i="1"/>
  <c r="O1523" i="1" s="1"/>
  <c r="P1523" i="1" s="1"/>
  <c r="Q1523" i="1" s="1"/>
  <c r="R1523" i="1" s="1"/>
  <c r="O1393" i="1"/>
  <c r="O1409" i="1"/>
  <c r="O1403" i="1"/>
  <c r="O1397" i="1"/>
  <c r="N1521" i="1"/>
  <c r="O1521" i="1" s="1"/>
  <c r="P1521" i="1" s="1"/>
  <c r="Q1521" i="1" s="1"/>
  <c r="R1521" i="1" s="1"/>
  <c r="N1515" i="1"/>
  <c r="O1515" i="1" s="1"/>
  <c r="P1515" i="1" s="1"/>
  <c r="Q1515" i="1" s="1"/>
  <c r="R1515" i="1" s="1"/>
  <c r="N1509" i="1"/>
  <c r="O1509" i="1" s="1"/>
  <c r="P1509" i="1" s="1"/>
  <c r="Q1509" i="1" s="1"/>
  <c r="R1509" i="1" s="1"/>
  <c r="O1399" i="1"/>
  <c r="N1505" i="1"/>
  <c r="O1505" i="1" s="1"/>
  <c r="P1505" i="1" s="1"/>
  <c r="Q1505" i="1" s="1"/>
  <c r="R1505" i="1" s="1"/>
  <c r="O1408" i="1"/>
  <c r="O1402" i="1"/>
  <c r="O1396" i="1"/>
  <c r="N1520" i="1"/>
  <c r="O1520" i="1" s="1"/>
  <c r="P1520" i="1" s="1"/>
  <c r="Q1520" i="1" s="1"/>
  <c r="R1520" i="1" s="1"/>
  <c r="N1514" i="1"/>
  <c r="O1514" i="1" s="1"/>
  <c r="P1514" i="1" s="1"/>
  <c r="Q1514" i="1" s="1"/>
  <c r="R1514" i="1" s="1"/>
  <c r="N1508" i="1"/>
  <c r="O1508" i="1" s="1"/>
  <c r="P1508" i="1" s="1"/>
  <c r="Q1508" i="1" s="1"/>
  <c r="R1508" i="1" s="1"/>
  <c r="O1407" i="1"/>
  <c r="O1401" i="1"/>
  <c r="O1395" i="1"/>
  <c r="N1525" i="1"/>
  <c r="O1525" i="1" s="1"/>
  <c r="P1525" i="1" s="1"/>
  <c r="Q1525" i="1" s="1"/>
  <c r="R1525" i="1" s="1"/>
  <c r="N1519" i="1"/>
  <c r="O1519" i="1" s="1"/>
  <c r="P1519" i="1" s="1"/>
  <c r="Q1519" i="1" s="1"/>
  <c r="R1519" i="1" s="1"/>
  <c r="N1513" i="1"/>
  <c r="O1513" i="1" s="1"/>
  <c r="P1513" i="1" s="1"/>
  <c r="Q1513" i="1" s="1"/>
  <c r="R1513" i="1" s="1"/>
  <c r="N1507" i="1"/>
  <c r="O1507" i="1" s="1"/>
  <c r="P1507" i="1" s="1"/>
  <c r="Q1507" i="1" s="1"/>
  <c r="R1507" i="1" s="1"/>
  <c r="O1411" i="1"/>
  <c r="N1517" i="1"/>
  <c r="O1517" i="1" s="1"/>
  <c r="P1517" i="1" s="1"/>
  <c r="Q1517" i="1" s="1"/>
  <c r="R1517" i="1" s="1"/>
  <c r="P1391" i="1"/>
  <c r="O1412" i="1"/>
  <c r="O1406" i="1"/>
  <c r="O1400" i="1"/>
  <c r="O1394" i="1"/>
  <c r="N1524" i="1"/>
  <c r="O1524" i="1" s="1"/>
  <c r="P1524" i="1" s="1"/>
  <c r="Q1524" i="1" s="1"/>
  <c r="R1524" i="1" s="1"/>
  <c r="N1518" i="1"/>
  <c r="O1518" i="1" s="1"/>
  <c r="P1518" i="1" s="1"/>
  <c r="Q1518" i="1" s="1"/>
  <c r="R1518" i="1" s="1"/>
  <c r="N1512" i="1"/>
  <c r="O1512" i="1" s="1"/>
  <c r="P1512" i="1" s="1"/>
  <c r="Q1512" i="1" s="1"/>
  <c r="R1512" i="1" s="1"/>
  <c r="N1506" i="1"/>
  <c r="O1506" i="1" s="1"/>
  <c r="P1506" i="1" s="1"/>
  <c r="Q1506" i="1" s="1"/>
  <c r="R1506" i="1" s="1"/>
  <c r="O1893" i="1"/>
  <c r="P1893" i="1" s="1"/>
  <c r="Q1893" i="1" s="1"/>
  <c r="R1893" i="1" s="1"/>
  <c r="N2249" i="1"/>
  <c r="O2249" i="1" s="1"/>
  <c r="P2249" i="1" s="1"/>
  <c r="Q2249" i="1" s="1"/>
  <c r="R2249" i="1" s="1"/>
  <c r="O1911" i="1"/>
  <c r="P1911" i="1" s="1"/>
  <c r="Q1911" i="1" s="1"/>
  <c r="R1911" i="1" s="1"/>
  <c r="N2267" i="1"/>
  <c r="O2267" i="1" s="1"/>
  <c r="P2267" i="1" s="1"/>
  <c r="Q2267" i="1" s="1"/>
  <c r="R2267" i="1" s="1"/>
  <c r="O1905" i="1"/>
  <c r="P1905" i="1" s="1"/>
  <c r="Q1905" i="1" s="1"/>
  <c r="R1905" i="1" s="1"/>
  <c r="N2261" i="1"/>
  <c r="O2261" i="1" s="1"/>
  <c r="P2261" i="1" s="1"/>
  <c r="Q2261" i="1" s="1"/>
  <c r="R2261" i="1" s="1"/>
  <c r="O1899" i="1"/>
  <c r="P1899" i="1" s="1"/>
  <c r="Q1899" i="1" s="1"/>
  <c r="R1899" i="1" s="1"/>
  <c r="N2255" i="1"/>
  <c r="O2255" i="1" s="1"/>
  <c r="P2255" i="1" s="1"/>
  <c r="Q2255" i="1" s="1"/>
  <c r="R2255" i="1" s="1"/>
  <c r="O1916" i="1"/>
  <c r="P1916" i="1" s="1"/>
  <c r="Q1916" i="1" s="1"/>
  <c r="R1916" i="1" s="1"/>
  <c r="O2272" i="1"/>
  <c r="P2272" i="1" s="1"/>
  <c r="Q2272" i="1" s="1"/>
  <c r="R2272" i="1" s="1"/>
  <c r="O1910" i="1"/>
  <c r="P1910" i="1" s="1"/>
  <c r="Q1910" i="1" s="1"/>
  <c r="R1910" i="1" s="1"/>
  <c r="N2266" i="1"/>
  <c r="O2266" i="1" s="1"/>
  <c r="P2266" i="1" s="1"/>
  <c r="Q2266" i="1" s="1"/>
  <c r="R2266" i="1" s="1"/>
  <c r="O1904" i="1"/>
  <c r="P1904" i="1" s="1"/>
  <c r="Q1904" i="1" s="1"/>
  <c r="R1904" i="1" s="1"/>
  <c r="N2260" i="1"/>
  <c r="O2260" i="1" s="1"/>
  <c r="P2260" i="1" s="1"/>
  <c r="Q2260" i="1" s="1"/>
  <c r="R2260" i="1" s="1"/>
  <c r="O1898" i="1"/>
  <c r="P1898" i="1" s="1"/>
  <c r="Q1898" i="1" s="1"/>
  <c r="R1898" i="1" s="1"/>
  <c r="N2254" i="1"/>
  <c r="O2254" i="1" s="1"/>
  <c r="P2254" i="1" s="1"/>
  <c r="Q2254" i="1" s="1"/>
  <c r="R2254" i="1" s="1"/>
  <c r="O1915" i="1"/>
  <c r="P1915" i="1" s="1"/>
  <c r="Q1915" i="1" s="1"/>
  <c r="R1915" i="1" s="1"/>
  <c r="N2271" i="1"/>
  <c r="O2271" i="1" s="1"/>
  <c r="P2271" i="1" s="1"/>
  <c r="Q2271" i="1" s="1"/>
  <c r="R2271" i="1" s="1"/>
  <c r="O1909" i="1"/>
  <c r="P1909" i="1" s="1"/>
  <c r="Q1909" i="1" s="1"/>
  <c r="R1909" i="1" s="1"/>
  <c r="N2265" i="1"/>
  <c r="O2265" i="1" s="1"/>
  <c r="P2265" i="1" s="1"/>
  <c r="Q2265" i="1" s="1"/>
  <c r="R2265" i="1" s="1"/>
  <c r="O1903" i="1"/>
  <c r="P1903" i="1" s="1"/>
  <c r="Q1903" i="1" s="1"/>
  <c r="R1903" i="1" s="1"/>
  <c r="N2259" i="1"/>
  <c r="O2259" i="1" s="1"/>
  <c r="P2259" i="1" s="1"/>
  <c r="Q2259" i="1" s="1"/>
  <c r="R2259" i="1" s="1"/>
  <c r="O1897" i="1"/>
  <c r="P1897" i="1" s="1"/>
  <c r="Q1897" i="1" s="1"/>
  <c r="R1897" i="1" s="1"/>
  <c r="N2253" i="1"/>
  <c r="O2253" i="1" s="1"/>
  <c r="P2253" i="1" s="1"/>
  <c r="Q2253" i="1" s="1"/>
  <c r="R2253" i="1" s="1"/>
  <c r="O1914" i="1"/>
  <c r="P1914" i="1" s="1"/>
  <c r="Q1914" i="1" s="1"/>
  <c r="R1914" i="1" s="1"/>
  <c r="N2270" i="1"/>
  <c r="O2270" i="1" s="1"/>
  <c r="P2270" i="1" s="1"/>
  <c r="Q2270" i="1" s="1"/>
  <c r="R2270" i="1" s="1"/>
  <c r="O1908" i="1"/>
  <c r="P1908" i="1" s="1"/>
  <c r="Q1908" i="1" s="1"/>
  <c r="R1908" i="1" s="1"/>
  <c r="N2264" i="1"/>
  <c r="O2264" i="1" s="1"/>
  <c r="P2264" i="1" s="1"/>
  <c r="Q2264" i="1" s="1"/>
  <c r="R2264" i="1" s="1"/>
  <c r="O1902" i="1"/>
  <c r="P1902" i="1" s="1"/>
  <c r="Q1902" i="1" s="1"/>
  <c r="R1902" i="1" s="1"/>
  <c r="N2258" i="1"/>
  <c r="O2258" i="1" s="1"/>
  <c r="P2258" i="1" s="1"/>
  <c r="Q2258" i="1" s="1"/>
  <c r="R2258" i="1" s="1"/>
  <c r="O1896" i="1"/>
  <c r="P1896" i="1" s="1"/>
  <c r="Q1896" i="1" s="1"/>
  <c r="R1896" i="1" s="1"/>
  <c r="N2252" i="1"/>
  <c r="O2252" i="1" s="1"/>
  <c r="P2252" i="1" s="1"/>
  <c r="Q2252" i="1" s="1"/>
  <c r="R2252" i="1" s="1"/>
  <c r="O1913" i="1"/>
  <c r="P1913" i="1" s="1"/>
  <c r="Q1913" i="1" s="1"/>
  <c r="R1913" i="1" s="1"/>
  <c r="N2269" i="1"/>
  <c r="O2269" i="1" s="1"/>
  <c r="P2269" i="1" s="1"/>
  <c r="Q2269" i="1" s="1"/>
  <c r="R2269" i="1" s="1"/>
  <c r="O1907" i="1"/>
  <c r="P1907" i="1" s="1"/>
  <c r="Q1907" i="1" s="1"/>
  <c r="R1907" i="1" s="1"/>
  <c r="N2263" i="1"/>
  <c r="O2263" i="1" s="1"/>
  <c r="P2263" i="1" s="1"/>
  <c r="Q2263" i="1" s="1"/>
  <c r="R2263" i="1" s="1"/>
  <c r="O1901" i="1"/>
  <c r="P1901" i="1" s="1"/>
  <c r="Q1901" i="1" s="1"/>
  <c r="R1901" i="1" s="1"/>
  <c r="N2257" i="1"/>
  <c r="O2257" i="1" s="1"/>
  <c r="P2257" i="1" s="1"/>
  <c r="Q2257" i="1" s="1"/>
  <c r="R2257" i="1" s="1"/>
  <c r="O1895" i="1"/>
  <c r="P1895" i="1" s="1"/>
  <c r="Q1895" i="1" s="1"/>
  <c r="R1895" i="1" s="1"/>
  <c r="N2251" i="1"/>
  <c r="O2251" i="1" s="1"/>
  <c r="P2251" i="1" s="1"/>
  <c r="Q2251" i="1" s="1"/>
  <c r="R2251" i="1" s="1"/>
  <c r="O1912" i="1"/>
  <c r="P1912" i="1" s="1"/>
  <c r="Q1912" i="1" s="1"/>
  <c r="R1912" i="1" s="1"/>
  <c r="N2268" i="1"/>
  <c r="O2268" i="1" s="1"/>
  <c r="P2268" i="1" s="1"/>
  <c r="Q2268" i="1" s="1"/>
  <c r="R2268" i="1" s="1"/>
  <c r="O1906" i="1"/>
  <c r="P1906" i="1" s="1"/>
  <c r="Q1906" i="1" s="1"/>
  <c r="R1906" i="1" s="1"/>
  <c r="N2262" i="1"/>
  <c r="O2262" i="1" s="1"/>
  <c r="P2262" i="1" s="1"/>
  <c r="Q2262" i="1" s="1"/>
  <c r="R2262" i="1" s="1"/>
  <c r="O1900" i="1"/>
  <c r="P1900" i="1" s="1"/>
  <c r="Q1900" i="1" s="1"/>
  <c r="R1900" i="1" s="1"/>
  <c r="N2256" i="1"/>
  <c r="O2256" i="1" s="1"/>
  <c r="P2256" i="1" s="1"/>
  <c r="Q2256" i="1" s="1"/>
  <c r="R2256" i="1" s="1"/>
  <c r="N1378" i="1"/>
  <c r="O1378" i="1" s="1"/>
  <c r="P1378" i="1" s="1"/>
  <c r="Q1378" i="1" s="1"/>
  <c r="R1378" i="1" s="1"/>
  <c r="M1837" i="1"/>
  <c r="M1858" i="1"/>
  <c r="N1858" i="1" s="1"/>
  <c r="O1858" i="1" s="1"/>
  <c r="P1858" i="1" s="1"/>
  <c r="Q1858" i="1" s="1"/>
  <c r="R1858" i="1" s="1"/>
  <c r="M1852" i="1"/>
  <c r="N1852" i="1" s="1"/>
  <c r="O1852" i="1" s="1"/>
  <c r="P1852" i="1" s="1"/>
  <c r="Q1852" i="1" s="1"/>
  <c r="R1852" i="1" s="1"/>
  <c r="M1846" i="1"/>
  <c r="N1846" i="1" s="1"/>
  <c r="O1846" i="1" s="1"/>
  <c r="P1846" i="1" s="1"/>
  <c r="Q1846" i="1" s="1"/>
  <c r="R1846" i="1" s="1"/>
  <c r="M1840" i="1"/>
  <c r="N1840" i="1" s="1"/>
  <c r="O1840" i="1" s="1"/>
  <c r="P1840" i="1" s="1"/>
  <c r="Q1840" i="1" s="1"/>
  <c r="R1840" i="1" s="1"/>
  <c r="M1857" i="1"/>
  <c r="N1857" i="1" s="1"/>
  <c r="O1857" i="1" s="1"/>
  <c r="P1857" i="1" s="1"/>
  <c r="Q1857" i="1" s="1"/>
  <c r="R1857" i="1" s="1"/>
  <c r="M1845" i="1"/>
  <c r="N1845" i="1" s="1"/>
  <c r="O1845" i="1" s="1"/>
  <c r="P1845" i="1" s="1"/>
  <c r="Q1845" i="1" s="1"/>
  <c r="R1845" i="1" s="1"/>
  <c r="M1839" i="1"/>
  <c r="N1839" i="1" s="1"/>
  <c r="O1839" i="1" s="1"/>
  <c r="P1839" i="1" s="1"/>
  <c r="Q1839" i="1" s="1"/>
  <c r="R1839" i="1" s="1"/>
  <c r="M1856" i="1"/>
  <c r="N1856" i="1" s="1"/>
  <c r="O1856" i="1" s="1"/>
  <c r="P1856" i="1" s="1"/>
  <c r="Q1856" i="1" s="1"/>
  <c r="R1856" i="1" s="1"/>
  <c r="M1850" i="1"/>
  <c r="N1850" i="1" s="1"/>
  <c r="O1850" i="1" s="1"/>
  <c r="P1850" i="1" s="1"/>
  <c r="Q1850" i="1" s="1"/>
  <c r="R1850" i="1" s="1"/>
  <c r="M1844" i="1"/>
  <c r="N1844" i="1" s="1"/>
  <c r="O1844" i="1" s="1"/>
  <c r="P1844" i="1" s="1"/>
  <c r="Q1844" i="1" s="1"/>
  <c r="R1844" i="1" s="1"/>
  <c r="M1838" i="1"/>
  <c r="N1838" i="1" s="1"/>
  <c r="O1838" i="1" s="1"/>
  <c r="P1838" i="1" s="1"/>
  <c r="Q1838" i="1" s="1"/>
  <c r="R1838" i="1" s="1"/>
  <c r="M1855" i="1"/>
  <c r="N1855" i="1" s="1"/>
  <c r="O1855" i="1" s="1"/>
  <c r="P1855" i="1" s="1"/>
  <c r="Q1855" i="1" s="1"/>
  <c r="R1855" i="1" s="1"/>
  <c r="M1849" i="1"/>
  <c r="N1849" i="1" s="1"/>
  <c r="O1849" i="1" s="1"/>
  <c r="P1849" i="1" s="1"/>
  <c r="Q1849" i="1" s="1"/>
  <c r="R1849" i="1" s="1"/>
  <c r="M1843" i="1"/>
  <c r="N1843" i="1" s="1"/>
  <c r="O1843" i="1" s="1"/>
  <c r="P1843" i="1" s="1"/>
  <c r="Q1843" i="1" s="1"/>
  <c r="R1843" i="1" s="1"/>
  <c r="M1854" i="1"/>
  <c r="N1854" i="1" s="1"/>
  <c r="O1854" i="1" s="1"/>
  <c r="P1854" i="1" s="1"/>
  <c r="Q1854" i="1" s="1"/>
  <c r="R1854" i="1" s="1"/>
  <c r="M1848" i="1"/>
  <c r="N1848" i="1" s="1"/>
  <c r="O1848" i="1" s="1"/>
  <c r="P1848" i="1" s="1"/>
  <c r="Q1848" i="1" s="1"/>
  <c r="R1848" i="1" s="1"/>
  <c r="M1842" i="1"/>
  <c r="N1842" i="1" s="1"/>
  <c r="O1842" i="1" s="1"/>
  <c r="P1842" i="1" s="1"/>
  <c r="Q1842" i="1" s="1"/>
  <c r="R1842" i="1" s="1"/>
  <c r="M1859" i="1"/>
  <c r="N1859" i="1" s="1"/>
  <c r="O1859" i="1" s="1"/>
  <c r="P1859" i="1" s="1"/>
  <c r="Q1859" i="1" s="1"/>
  <c r="R1859" i="1" s="1"/>
  <c r="M1853" i="1"/>
  <c r="N1853" i="1" s="1"/>
  <c r="O1853" i="1" s="1"/>
  <c r="P1853" i="1" s="1"/>
  <c r="Q1853" i="1" s="1"/>
  <c r="R1853" i="1" s="1"/>
  <c r="M1847" i="1"/>
  <c r="N1847" i="1" s="1"/>
  <c r="O1847" i="1" s="1"/>
  <c r="P1847" i="1" s="1"/>
  <c r="Q1847" i="1" s="1"/>
  <c r="R1847" i="1" s="1"/>
  <c r="M1841" i="1"/>
  <c r="N1841" i="1" s="1"/>
  <c r="O1841" i="1" s="1"/>
  <c r="P1841" i="1" s="1"/>
  <c r="Q1841" i="1" s="1"/>
  <c r="R1841" i="1" s="1"/>
  <c r="M1202" i="1"/>
  <c r="N1202" i="1" s="1"/>
  <c r="O1202" i="1" s="1"/>
  <c r="P1202" i="1" s="1"/>
  <c r="Q1202" i="1" s="1"/>
  <c r="R1202" i="1" s="1"/>
  <c r="M1203" i="1"/>
  <c r="N1203" i="1" s="1"/>
  <c r="O1203" i="1" s="1"/>
  <c r="P1203" i="1" s="1"/>
  <c r="Q1203" i="1" s="1"/>
  <c r="R1203" i="1" s="1"/>
  <c r="M1204" i="1"/>
  <c r="N1204" i="1" s="1"/>
  <c r="O1204" i="1" s="1"/>
  <c r="P1204" i="1" s="1"/>
  <c r="Q1204" i="1" s="1"/>
  <c r="R1204" i="1" s="1"/>
  <c r="M1205" i="1"/>
  <c r="N1205" i="1" s="1"/>
  <c r="O1205" i="1" s="1"/>
  <c r="P1205" i="1" s="1"/>
  <c r="Q1205" i="1" s="1"/>
  <c r="R1205" i="1" s="1"/>
  <c r="M1206" i="1"/>
  <c r="N1206" i="1" s="1"/>
  <c r="O1206" i="1" s="1"/>
  <c r="P1206" i="1" s="1"/>
  <c r="Q1206" i="1" s="1"/>
  <c r="R1206" i="1" s="1"/>
  <c r="M1207" i="1"/>
  <c r="N1207" i="1" s="1"/>
  <c r="O1207" i="1" s="1"/>
  <c r="P1207" i="1" s="1"/>
  <c r="Q1207" i="1" s="1"/>
  <c r="R1207" i="1" s="1"/>
  <c r="M1208" i="1"/>
  <c r="N1208" i="1" s="1"/>
  <c r="O1208" i="1" s="1"/>
  <c r="P1208" i="1" s="1"/>
  <c r="Q1208" i="1" s="1"/>
  <c r="R1208" i="1" s="1"/>
  <c r="M1209" i="1"/>
  <c r="N1209" i="1" s="1"/>
  <c r="O1209" i="1" s="1"/>
  <c r="P1209" i="1" s="1"/>
  <c r="Q1209" i="1" s="1"/>
  <c r="R1209" i="1" s="1"/>
  <c r="M1210" i="1"/>
  <c r="N1210" i="1" s="1"/>
  <c r="O1210" i="1" s="1"/>
  <c r="P1210" i="1" s="1"/>
  <c r="Q1210" i="1" s="1"/>
  <c r="R1210" i="1" s="1"/>
  <c r="M1211" i="1"/>
  <c r="N1211" i="1" s="1"/>
  <c r="O1211" i="1" s="1"/>
  <c r="P1211" i="1" s="1"/>
  <c r="Q1211" i="1" s="1"/>
  <c r="R1211" i="1" s="1"/>
  <c r="M1212" i="1"/>
  <c r="N1212" i="1" s="1"/>
  <c r="O1212" i="1" s="1"/>
  <c r="P1212" i="1" s="1"/>
  <c r="Q1212" i="1" s="1"/>
  <c r="R1212" i="1" s="1"/>
  <c r="M1213" i="1"/>
  <c r="N1213" i="1" s="1"/>
  <c r="O1213" i="1" s="1"/>
  <c r="P1213" i="1" s="1"/>
  <c r="Q1213" i="1" s="1"/>
  <c r="R1213" i="1" s="1"/>
  <c r="M1214" i="1"/>
  <c r="N1214" i="1" s="1"/>
  <c r="O1214" i="1" s="1"/>
  <c r="P1214" i="1" s="1"/>
  <c r="Q1214" i="1" s="1"/>
  <c r="R1214" i="1" s="1"/>
  <c r="M1215" i="1"/>
  <c r="N1215" i="1" s="1"/>
  <c r="O1215" i="1" s="1"/>
  <c r="P1215" i="1" s="1"/>
  <c r="Q1215" i="1" s="1"/>
  <c r="R1215" i="1" s="1"/>
  <c r="M1216" i="1"/>
  <c r="N1216" i="1" s="1"/>
  <c r="O1216" i="1" s="1"/>
  <c r="P1216" i="1" s="1"/>
  <c r="Q1216" i="1" s="1"/>
  <c r="R1216" i="1" s="1"/>
  <c r="M1217" i="1"/>
  <c r="N1217" i="1" s="1"/>
  <c r="O1217" i="1" s="1"/>
  <c r="P1217" i="1" s="1"/>
  <c r="Q1217" i="1" s="1"/>
  <c r="R1217" i="1" s="1"/>
  <c r="M1218" i="1"/>
  <c r="N1218" i="1" s="1"/>
  <c r="O1218" i="1" s="1"/>
  <c r="P1218" i="1" s="1"/>
  <c r="Q1218" i="1" s="1"/>
  <c r="R1218" i="1" s="1"/>
  <c r="M1219" i="1"/>
  <c r="N1219" i="1" s="1"/>
  <c r="O1219" i="1" s="1"/>
  <c r="P1219" i="1" s="1"/>
  <c r="Q1219" i="1" s="1"/>
  <c r="R1219" i="1" s="1"/>
  <c r="M1220" i="1"/>
  <c r="N1220" i="1" s="1"/>
  <c r="O1220" i="1" s="1"/>
  <c r="P1220" i="1" s="1"/>
  <c r="Q1220" i="1" s="1"/>
  <c r="R1220" i="1" s="1"/>
  <c r="M1221" i="1"/>
  <c r="N1221" i="1" s="1"/>
  <c r="O1221" i="1" s="1"/>
  <c r="P1221" i="1" s="1"/>
  <c r="Q1221" i="1" s="1"/>
  <c r="R1221" i="1" s="1"/>
  <c r="M1222" i="1"/>
  <c r="N1222" i="1" s="1"/>
  <c r="O1222" i="1" s="1"/>
  <c r="P1222" i="1" s="1"/>
  <c r="Q1222" i="1" s="1"/>
  <c r="R1222" i="1" s="1"/>
  <c r="M1201" i="1"/>
  <c r="N1201" i="1" s="1"/>
  <c r="O1201" i="1" s="1"/>
  <c r="P1201" i="1" s="1"/>
  <c r="Q1201" i="1" s="1"/>
  <c r="R1201" i="1" s="1"/>
  <c r="M1200" i="1"/>
  <c r="N1200" i="1" s="1"/>
  <c r="O1200" i="1" s="1"/>
  <c r="P1200" i="1" s="1"/>
  <c r="Q1200" i="1" s="1"/>
  <c r="R1200" i="1" s="1"/>
  <c r="H1200" i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M1199" i="1"/>
  <c r="N1199" i="1" s="1"/>
  <c r="O1199" i="1" s="1"/>
  <c r="P1199" i="1" s="1"/>
  <c r="Q1199" i="1" s="1"/>
  <c r="R1199" i="1" s="1"/>
  <c r="M1192" i="1"/>
  <c r="N1192" i="1" s="1"/>
  <c r="O1192" i="1" s="1"/>
  <c r="P1192" i="1" s="1"/>
  <c r="Q1192" i="1" s="1"/>
  <c r="R1192" i="1" s="1"/>
  <c r="M1193" i="1"/>
  <c r="N1193" i="1" s="1"/>
  <c r="O1193" i="1" s="1"/>
  <c r="P1193" i="1" s="1"/>
  <c r="Q1193" i="1" s="1"/>
  <c r="R1193" i="1" s="1"/>
  <c r="M1194" i="1"/>
  <c r="N1194" i="1" s="1"/>
  <c r="O1194" i="1" s="1"/>
  <c r="P1194" i="1" s="1"/>
  <c r="Q1194" i="1" s="1"/>
  <c r="R1194" i="1" s="1"/>
  <c r="M1176" i="1"/>
  <c r="N1176" i="1" s="1"/>
  <c r="O1176" i="1" s="1"/>
  <c r="P1176" i="1" s="1"/>
  <c r="Q1176" i="1" s="1"/>
  <c r="R1176" i="1" s="1"/>
  <c r="M1177" i="1"/>
  <c r="N1177" i="1" s="1"/>
  <c r="O1177" i="1" s="1"/>
  <c r="P1177" i="1" s="1"/>
  <c r="Q1177" i="1" s="1"/>
  <c r="R1177" i="1" s="1"/>
  <c r="M1178" i="1"/>
  <c r="N1178" i="1" s="1"/>
  <c r="O1178" i="1" s="1"/>
  <c r="P1178" i="1" s="1"/>
  <c r="Q1178" i="1" s="1"/>
  <c r="R1178" i="1" s="1"/>
  <c r="M1179" i="1"/>
  <c r="N1179" i="1" s="1"/>
  <c r="O1179" i="1" s="1"/>
  <c r="P1179" i="1" s="1"/>
  <c r="Q1179" i="1" s="1"/>
  <c r="R1179" i="1" s="1"/>
  <c r="M1180" i="1"/>
  <c r="N1180" i="1" s="1"/>
  <c r="O1180" i="1" s="1"/>
  <c r="P1180" i="1" s="1"/>
  <c r="Q1180" i="1" s="1"/>
  <c r="R1180" i="1" s="1"/>
  <c r="M1181" i="1"/>
  <c r="N1181" i="1" s="1"/>
  <c r="O1181" i="1" s="1"/>
  <c r="P1181" i="1" s="1"/>
  <c r="Q1181" i="1" s="1"/>
  <c r="R1181" i="1" s="1"/>
  <c r="M1182" i="1"/>
  <c r="N1182" i="1" s="1"/>
  <c r="O1182" i="1" s="1"/>
  <c r="P1182" i="1" s="1"/>
  <c r="Q1182" i="1" s="1"/>
  <c r="R1182" i="1" s="1"/>
  <c r="M1183" i="1"/>
  <c r="N1183" i="1" s="1"/>
  <c r="O1183" i="1" s="1"/>
  <c r="P1183" i="1" s="1"/>
  <c r="Q1183" i="1" s="1"/>
  <c r="R1183" i="1" s="1"/>
  <c r="M1184" i="1"/>
  <c r="N1184" i="1" s="1"/>
  <c r="O1184" i="1" s="1"/>
  <c r="P1184" i="1" s="1"/>
  <c r="Q1184" i="1" s="1"/>
  <c r="R1184" i="1" s="1"/>
  <c r="M1185" i="1"/>
  <c r="N1185" i="1" s="1"/>
  <c r="O1185" i="1" s="1"/>
  <c r="P1185" i="1" s="1"/>
  <c r="Q1185" i="1" s="1"/>
  <c r="R1185" i="1" s="1"/>
  <c r="M1186" i="1"/>
  <c r="N1186" i="1" s="1"/>
  <c r="O1186" i="1" s="1"/>
  <c r="P1186" i="1" s="1"/>
  <c r="Q1186" i="1" s="1"/>
  <c r="R1186" i="1" s="1"/>
  <c r="M1187" i="1"/>
  <c r="N1187" i="1" s="1"/>
  <c r="O1187" i="1" s="1"/>
  <c r="P1187" i="1" s="1"/>
  <c r="Q1187" i="1" s="1"/>
  <c r="R1187" i="1" s="1"/>
  <c r="M1188" i="1"/>
  <c r="N1188" i="1" s="1"/>
  <c r="O1188" i="1" s="1"/>
  <c r="P1188" i="1" s="1"/>
  <c r="Q1188" i="1" s="1"/>
  <c r="R1188" i="1" s="1"/>
  <c r="M1189" i="1"/>
  <c r="N1189" i="1" s="1"/>
  <c r="O1189" i="1" s="1"/>
  <c r="P1189" i="1" s="1"/>
  <c r="Q1189" i="1" s="1"/>
  <c r="R1189" i="1" s="1"/>
  <c r="M1190" i="1"/>
  <c r="N1190" i="1" s="1"/>
  <c r="O1190" i="1" s="1"/>
  <c r="P1190" i="1" s="1"/>
  <c r="Q1190" i="1" s="1"/>
  <c r="R1190" i="1" s="1"/>
  <c r="M1191" i="1"/>
  <c r="N1191" i="1" s="1"/>
  <c r="O1191" i="1" s="1"/>
  <c r="P1191" i="1" s="1"/>
  <c r="Q1191" i="1" s="1"/>
  <c r="R1191" i="1" s="1"/>
  <c r="M1175" i="1"/>
  <c r="N1175" i="1" s="1"/>
  <c r="O1175" i="1" s="1"/>
  <c r="P1175" i="1" s="1"/>
  <c r="Q1175" i="1" s="1"/>
  <c r="R1175" i="1" s="1"/>
  <c r="M1174" i="1"/>
  <c r="N1174" i="1" s="1"/>
  <c r="O1174" i="1" s="1"/>
  <c r="P1174" i="1" s="1"/>
  <c r="Q1174" i="1" s="1"/>
  <c r="R1174" i="1" s="1"/>
  <c r="M1173" i="1"/>
  <c r="N1173" i="1" s="1"/>
  <c r="O1173" i="1" s="1"/>
  <c r="P1173" i="1" s="1"/>
  <c r="Q1173" i="1" s="1"/>
  <c r="R1173" i="1" s="1"/>
  <c r="M1172" i="1"/>
  <c r="N1172" i="1" s="1"/>
  <c r="O1172" i="1" s="1"/>
  <c r="P1172" i="1" s="1"/>
  <c r="Q1172" i="1" s="1"/>
  <c r="R1172" i="1" s="1"/>
  <c r="H1172" i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M1171" i="1"/>
  <c r="N1171" i="1" s="1"/>
  <c r="O1171" i="1" s="1"/>
  <c r="P1171" i="1" s="1"/>
  <c r="Q1171" i="1" s="1"/>
  <c r="R1171" i="1" s="1"/>
  <c r="H1143" i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L1132" i="1"/>
  <c r="M1132" i="1" s="1"/>
  <c r="N1132" i="1" s="1"/>
  <c r="O1132" i="1" s="1"/>
  <c r="P1132" i="1" s="1"/>
  <c r="Q1132" i="1" s="1"/>
  <c r="R1132" i="1" s="1"/>
  <c r="L1133" i="1"/>
  <c r="M1133" i="1" s="1"/>
  <c r="N1133" i="1" s="1"/>
  <c r="O1133" i="1" s="1"/>
  <c r="P1133" i="1" s="1"/>
  <c r="Q1133" i="1" s="1"/>
  <c r="R1133" i="1" s="1"/>
  <c r="L1134" i="1"/>
  <c r="M1134" i="1" s="1"/>
  <c r="N1134" i="1" s="1"/>
  <c r="O1134" i="1" s="1"/>
  <c r="P1134" i="1" s="1"/>
  <c r="Q1134" i="1" s="1"/>
  <c r="R1134" i="1" s="1"/>
  <c r="L1135" i="1"/>
  <c r="M1135" i="1" s="1"/>
  <c r="N1135" i="1" s="1"/>
  <c r="O1135" i="1" s="1"/>
  <c r="P1135" i="1" s="1"/>
  <c r="Q1135" i="1" s="1"/>
  <c r="R1135" i="1" s="1"/>
  <c r="L1136" i="1"/>
  <c r="M1136" i="1" s="1"/>
  <c r="N1136" i="1" s="1"/>
  <c r="O1136" i="1" s="1"/>
  <c r="P1136" i="1" s="1"/>
  <c r="Q1136" i="1" s="1"/>
  <c r="R1136" i="1" s="1"/>
  <c r="L1137" i="1"/>
  <c r="M1137" i="1" s="1"/>
  <c r="N1137" i="1" s="1"/>
  <c r="O1137" i="1" s="1"/>
  <c r="P1137" i="1" s="1"/>
  <c r="Q1137" i="1" s="1"/>
  <c r="R1137" i="1" s="1"/>
  <c r="L1138" i="1"/>
  <c r="M1138" i="1" s="1"/>
  <c r="N1138" i="1" s="1"/>
  <c r="O1138" i="1" s="1"/>
  <c r="P1138" i="1" s="1"/>
  <c r="Q1138" i="1" s="1"/>
  <c r="R1138" i="1" s="1"/>
  <c r="L1118" i="1"/>
  <c r="M1118" i="1" s="1"/>
  <c r="N1118" i="1" s="1"/>
  <c r="O1118" i="1" s="1"/>
  <c r="P1118" i="1" s="1"/>
  <c r="Q1118" i="1" s="1"/>
  <c r="R1118" i="1" s="1"/>
  <c r="L1119" i="1"/>
  <c r="M1119" i="1" s="1"/>
  <c r="N1119" i="1" s="1"/>
  <c r="O1119" i="1" s="1"/>
  <c r="P1119" i="1" s="1"/>
  <c r="Q1119" i="1" s="1"/>
  <c r="R1119" i="1" s="1"/>
  <c r="L1120" i="1"/>
  <c r="M1120" i="1" s="1"/>
  <c r="N1120" i="1" s="1"/>
  <c r="O1120" i="1" s="1"/>
  <c r="P1120" i="1" s="1"/>
  <c r="Q1120" i="1" s="1"/>
  <c r="R1120" i="1" s="1"/>
  <c r="L1121" i="1"/>
  <c r="M1121" i="1" s="1"/>
  <c r="N1121" i="1" s="1"/>
  <c r="O1121" i="1" s="1"/>
  <c r="P1121" i="1" s="1"/>
  <c r="Q1121" i="1" s="1"/>
  <c r="R1121" i="1" s="1"/>
  <c r="L1122" i="1"/>
  <c r="M1122" i="1" s="1"/>
  <c r="N1122" i="1" s="1"/>
  <c r="O1122" i="1" s="1"/>
  <c r="P1122" i="1" s="1"/>
  <c r="Q1122" i="1" s="1"/>
  <c r="R1122" i="1" s="1"/>
  <c r="L1123" i="1"/>
  <c r="M1123" i="1" s="1"/>
  <c r="N1123" i="1" s="1"/>
  <c r="O1123" i="1" s="1"/>
  <c r="P1123" i="1" s="1"/>
  <c r="Q1123" i="1" s="1"/>
  <c r="R1123" i="1" s="1"/>
  <c r="L1124" i="1"/>
  <c r="M1124" i="1" s="1"/>
  <c r="N1124" i="1" s="1"/>
  <c r="O1124" i="1" s="1"/>
  <c r="P1124" i="1" s="1"/>
  <c r="Q1124" i="1" s="1"/>
  <c r="R1124" i="1" s="1"/>
  <c r="L1125" i="1"/>
  <c r="M1125" i="1" s="1"/>
  <c r="N1125" i="1" s="1"/>
  <c r="O1125" i="1" s="1"/>
  <c r="P1125" i="1" s="1"/>
  <c r="Q1125" i="1" s="1"/>
  <c r="R1125" i="1" s="1"/>
  <c r="L1126" i="1"/>
  <c r="M1126" i="1" s="1"/>
  <c r="N1126" i="1" s="1"/>
  <c r="O1126" i="1" s="1"/>
  <c r="P1126" i="1" s="1"/>
  <c r="Q1126" i="1" s="1"/>
  <c r="R1126" i="1" s="1"/>
  <c r="L1127" i="1"/>
  <c r="M1127" i="1" s="1"/>
  <c r="N1127" i="1" s="1"/>
  <c r="O1127" i="1" s="1"/>
  <c r="P1127" i="1" s="1"/>
  <c r="Q1127" i="1" s="1"/>
  <c r="R1127" i="1" s="1"/>
  <c r="L1128" i="1"/>
  <c r="M1128" i="1" s="1"/>
  <c r="N1128" i="1" s="1"/>
  <c r="O1128" i="1" s="1"/>
  <c r="P1128" i="1" s="1"/>
  <c r="Q1128" i="1" s="1"/>
  <c r="R1128" i="1" s="1"/>
  <c r="L1129" i="1"/>
  <c r="M1129" i="1" s="1"/>
  <c r="N1129" i="1" s="1"/>
  <c r="O1129" i="1" s="1"/>
  <c r="P1129" i="1" s="1"/>
  <c r="Q1129" i="1" s="1"/>
  <c r="R1129" i="1" s="1"/>
  <c r="L1130" i="1"/>
  <c r="M1130" i="1" s="1"/>
  <c r="N1130" i="1" s="1"/>
  <c r="O1130" i="1" s="1"/>
  <c r="P1130" i="1" s="1"/>
  <c r="Q1130" i="1" s="1"/>
  <c r="R1130" i="1" s="1"/>
  <c r="L1131" i="1"/>
  <c r="M1131" i="1" s="1"/>
  <c r="N1131" i="1" s="1"/>
  <c r="O1131" i="1" s="1"/>
  <c r="P1131" i="1" s="1"/>
  <c r="Q1131" i="1" s="1"/>
  <c r="R1131" i="1" s="1"/>
  <c r="L1117" i="1"/>
  <c r="M1117" i="1" s="1"/>
  <c r="N1117" i="1" s="1"/>
  <c r="O1117" i="1" s="1"/>
  <c r="P1117" i="1" s="1"/>
  <c r="Q1117" i="1" s="1"/>
  <c r="R1117" i="1" s="1"/>
  <c r="L1116" i="1"/>
  <c r="M1116" i="1" s="1"/>
  <c r="N1116" i="1" s="1"/>
  <c r="O1116" i="1" s="1"/>
  <c r="P1116" i="1" s="1"/>
  <c r="Q1116" i="1" s="1"/>
  <c r="R1116" i="1" s="1"/>
  <c r="H1116" i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L1115" i="1"/>
  <c r="M1115" i="1" s="1"/>
  <c r="N1115" i="1" s="1"/>
  <c r="O1115" i="1" s="1"/>
  <c r="P1115" i="1" s="1"/>
  <c r="Q1115" i="1" s="1"/>
  <c r="R1115" i="1" s="1"/>
  <c r="L1106" i="1"/>
  <c r="M1106" i="1" s="1"/>
  <c r="N1106" i="1" s="1"/>
  <c r="O1106" i="1" s="1"/>
  <c r="P1106" i="1" s="1"/>
  <c r="Q1106" i="1" s="1"/>
  <c r="R1106" i="1" s="1"/>
  <c r="L1107" i="1"/>
  <c r="M1107" i="1" s="1"/>
  <c r="N1107" i="1" s="1"/>
  <c r="O1107" i="1" s="1"/>
  <c r="P1107" i="1" s="1"/>
  <c r="Q1107" i="1" s="1"/>
  <c r="R1107" i="1" s="1"/>
  <c r="L1089" i="1"/>
  <c r="M1089" i="1" s="1"/>
  <c r="N1089" i="1" s="1"/>
  <c r="O1089" i="1" s="1"/>
  <c r="P1089" i="1" s="1"/>
  <c r="Q1089" i="1" s="1"/>
  <c r="R1089" i="1" s="1"/>
  <c r="L1090" i="1"/>
  <c r="M1090" i="1" s="1"/>
  <c r="N1090" i="1" s="1"/>
  <c r="O1090" i="1" s="1"/>
  <c r="P1090" i="1" s="1"/>
  <c r="Q1090" i="1" s="1"/>
  <c r="R1090" i="1" s="1"/>
  <c r="L1091" i="1"/>
  <c r="M1091" i="1" s="1"/>
  <c r="N1091" i="1" s="1"/>
  <c r="O1091" i="1" s="1"/>
  <c r="P1091" i="1" s="1"/>
  <c r="Q1091" i="1" s="1"/>
  <c r="R1091" i="1" s="1"/>
  <c r="L1092" i="1"/>
  <c r="M1092" i="1" s="1"/>
  <c r="N1092" i="1" s="1"/>
  <c r="O1092" i="1" s="1"/>
  <c r="P1092" i="1" s="1"/>
  <c r="Q1092" i="1" s="1"/>
  <c r="R1092" i="1" s="1"/>
  <c r="L1093" i="1"/>
  <c r="M1093" i="1" s="1"/>
  <c r="N1093" i="1" s="1"/>
  <c r="O1093" i="1" s="1"/>
  <c r="P1093" i="1" s="1"/>
  <c r="Q1093" i="1" s="1"/>
  <c r="R1093" i="1" s="1"/>
  <c r="L1094" i="1"/>
  <c r="M1094" i="1" s="1"/>
  <c r="N1094" i="1" s="1"/>
  <c r="O1094" i="1" s="1"/>
  <c r="P1094" i="1" s="1"/>
  <c r="Q1094" i="1" s="1"/>
  <c r="R1094" i="1" s="1"/>
  <c r="L1095" i="1"/>
  <c r="M1095" i="1" s="1"/>
  <c r="N1095" i="1" s="1"/>
  <c r="O1095" i="1" s="1"/>
  <c r="P1095" i="1" s="1"/>
  <c r="Q1095" i="1" s="1"/>
  <c r="R1095" i="1" s="1"/>
  <c r="L1096" i="1"/>
  <c r="M1096" i="1" s="1"/>
  <c r="N1096" i="1" s="1"/>
  <c r="O1096" i="1" s="1"/>
  <c r="P1096" i="1" s="1"/>
  <c r="Q1096" i="1" s="1"/>
  <c r="R1096" i="1" s="1"/>
  <c r="L1097" i="1"/>
  <c r="M1097" i="1" s="1"/>
  <c r="N1097" i="1" s="1"/>
  <c r="O1097" i="1" s="1"/>
  <c r="P1097" i="1" s="1"/>
  <c r="Q1097" i="1" s="1"/>
  <c r="R1097" i="1" s="1"/>
  <c r="L1098" i="1"/>
  <c r="M1098" i="1" s="1"/>
  <c r="N1098" i="1" s="1"/>
  <c r="O1098" i="1" s="1"/>
  <c r="P1098" i="1" s="1"/>
  <c r="Q1098" i="1" s="1"/>
  <c r="R1098" i="1" s="1"/>
  <c r="L1099" i="1"/>
  <c r="M1099" i="1" s="1"/>
  <c r="N1099" i="1" s="1"/>
  <c r="O1099" i="1" s="1"/>
  <c r="P1099" i="1" s="1"/>
  <c r="Q1099" i="1" s="1"/>
  <c r="R1099" i="1" s="1"/>
  <c r="L1100" i="1"/>
  <c r="M1100" i="1" s="1"/>
  <c r="N1100" i="1" s="1"/>
  <c r="O1100" i="1" s="1"/>
  <c r="P1100" i="1" s="1"/>
  <c r="Q1100" i="1" s="1"/>
  <c r="R1100" i="1" s="1"/>
  <c r="L1101" i="1"/>
  <c r="M1101" i="1" s="1"/>
  <c r="N1101" i="1" s="1"/>
  <c r="O1101" i="1" s="1"/>
  <c r="P1101" i="1" s="1"/>
  <c r="Q1101" i="1" s="1"/>
  <c r="R1101" i="1" s="1"/>
  <c r="L1102" i="1"/>
  <c r="M1102" i="1" s="1"/>
  <c r="N1102" i="1" s="1"/>
  <c r="O1102" i="1" s="1"/>
  <c r="P1102" i="1" s="1"/>
  <c r="Q1102" i="1" s="1"/>
  <c r="R1102" i="1" s="1"/>
  <c r="L1103" i="1"/>
  <c r="M1103" i="1" s="1"/>
  <c r="N1103" i="1" s="1"/>
  <c r="O1103" i="1" s="1"/>
  <c r="P1103" i="1" s="1"/>
  <c r="Q1103" i="1" s="1"/>
  <c r="R1103" i="1" s="1"/>
  <c r="L1104" i="1"/>
  <c r="M1104" i="1" s="1"/>
  <c r="N1104" i="1" s="1"/>
  <c r="O1104" i="1" s="1"/>
  <c r="P1104" i="1" s="1"/>
  <c r="Q1104" i="1" s="1"/>
  <c r="R1104" i="1" s="1"/>
  <c r="L1105" i="1"/>
  <c r="M1105" i="1" s="1"/>
  <c r="N1105" i="1" s="1"/>
  <c r="O1105" i="1" s="1"/>
  <c r="P1105" i="1" s="1"/>
  <c r="Q1105" i="1" s="1"/>
  <c r="R1105" i="1" s="1"/>
  <c r="L1088" i="1"/>
  <c r="M1088" i="1" s="1"/>
  <c r="N1088" i="1" s="1"/>
  <c r="O1088" i="1" s="1"/>
  <c r="P1088" i="1" s="1"/>
  <c r="Q1088" i="1" s="1"/>
  <c r="R1088" i="1" s="1"/>
  <c r="L1087" i="1"/>
  <c r="M1087" i="1" s="1"/>
  <c r="N1087" i="1" s="1"/>
  <c r="O1087" i="1" s="1"/>
  <c r="P1087" i="1" s="1"/>
  <c r="Q1087" i="1" s="1"/>
  <c r="R1087" i="1" s="1"/>
  <c r="L1086" i="1"/>
  <c r="M1086" i="1" s="1"/>
  <c r="N1086" i="1" s="1"/>
  <c r="O1086" i="1" s="1"/>
  <c r="P1086" i="1" s="1"/>
  <c r="Q1086" i="1" s="1"/>
  <c r="R1086" i="1" s="1"/>
  <c r="L1085" i="1"/>
  <c r="M1085" i="1" s="1"/>
  <c r="N1085" i="1" s="1"/>
  <c r="O1085" i="1" s="1"/>
  <c r="P1085" i="1" s="1"/>
  <c r="Q1085" i="1" s="1"/>
  <c r="R1085" i="1" s="1"/>
  <c r="H1085" i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L1084" i="1"/>
  <c r="M1084" i="1" s="1"/>
  <c r="N1084" i="1" s="1"/>
  <c r="O1084" i="1" s="1"/>
  <c r="P1084" i="1" s="1"/>
  <c r="Q1084" i="1" s="1"/>
  <c r="R1084" i="1" s="1"/>
  <c r="L1061" i="1"/>
  <c r="M1061" i="1" s="1"/>
  <c r="N1061" i="1" s="1"/>
  <c r="O1061" i="1" s="1"/>
  <c r="P1061" i="1" s="1"/>
  <c r="Q1061" i="1" s="1"/>
  <c r="R1061" i="1" s="1"/>
  <c r="L1062" i="1"/>
  <c r="M1062" i="1" s="1"/>
  <c r="N1062" i="1" s="1"/>
  <c r="O1062" i="1" s="1"/>
  <c r="P1062" i="1" s="1"/>
  <c r="Q1062" i="1" s="1"/>
  <c r="R1062" i="1" s="1"/>
  <c r="L1063" i="1"/>
  <c r="M1063" i="1" s="1"/>
  <c r="N1063" i="1" s="1"/>
  <c r="O1063" i="1" s="1"/>
  <c r="P1063" i="1" s="1"/>
  <c r="Q1063" i="1" s="1"/>
  <c r="R1063" i="1" s="1"/>
  <c r="L1064" i="1"/>
  <c r="M1064" i="1" s="1"/>
  <c r="N1064" i="1" s="1"/>
  <c r="O1064" i="1" s="1"/>
  <c r="P1064" i="1" s="1"/>
  <c r="Q1064" i="1" s="1"/>
  <c r="R1064" i="1" s="1"/>
  <c r="L1065" i="1"/>
  <c r="M1065" i="1" s="1"/>
  <c r="N1065" i="1" s="1"/>
  <c r="O1065" i="1" s="1"/>
  <c r="P1065" i="1" s="1"/>
  <c r="Q1065" i="1" s="1"/>
  <c r="R1065" i="1" s="1"/>
  <c r="L1066" i="1"/>
  <c r="M1066" i="1" s="1"/>
  <c r="N1066" i="1" s="1"/>
  <c r="O1066" i="1" s="1"/>
  <c r="P1066" i="1" s="1"/>
  <c r="Q1066" i="1" s="1"/>
  <c r="R1066" i="1" s="1"/>
  <c r="L1067" i="1"/>
  <c r="M1067" i="1" s="1"/>
  <c r="N1067" i="1" s="1"/>
  <c r="O1067" i="1" s="1"/>
  <c r="P1067" i="1" s="1"/>
  <c r="Q1067" i="1" s="1"/>
  <c r="R1067" i="1" s="1"/>
  <c r="L1068" i="1"/>
  <c r="M1068" i="1" s="1"/>
  <c r="N1068" i="1" s="1"/>
  <c r="O1068" i="1" s="1"/>
  <c r="P1068" i="1" s="1"/>
  <c r="Q1068" i="1" s="1"/>
  <c r="R1068" i="1" s="1"/>
  <c r="L1069" i="1"/>
  <c r="M1069" i="1" s="1"/>
  <c r="N1069" i="1" s="1"/>
  <c r="O1069" i="1" s="1"/>
  <c r="P1069" i="1" s="1"/>
  <c r="Q1069" i="1" s="1"/>
  <c r="R1069" i="1" s="1"/>
  <c r="L1070" i="1"/>
  <c r="M1070" i="1" s="1"/>
  <c r="N1070" i="1" s="1"/>
  <c r="O1070" i="1" s="1"/>
  <c r="P1070" i="1" s="1"/>
  <c r="Q1070" i="1" s="1"/>
  <c r="R1070" i="1" s="1"/>
  <c r="L1071" i="1"/>
  <c r="M1071" i="1" s="1"/>
  <c r="N1071" i="1" s="1"/>
  <c r="O1071" i="1" s="1"/>
  <c r="P1071" i="1" s="1"/>
  <c r="Q1071" i="1" s="1"/>
  <c r="R1071" i="1" s="1"/>
  <c r="L1072" i="1"/>
  <c r="M1072" i="1" s="1"/>
  <c r="N1072" i="1" s="1"/>
  <c r="O1072" i="1" s="1"/>
  <c r="P1072" i="1" s="1"/>
  <c r="Q1072" i="1" s="1"/>
  <c r="R1072" i="1" s="1"/>
  <c r="L1073" i="1"/>
  <c r="M1073" i="1" s="1"/>
  <c r="N1073" i="1" s="1"/>
  <c r="O1073" i="1" s="1"/>
  <c r="P1073" i="1" s="1"/>
  <c r="Q1073" i="1" s="1"/>
  <c r="R1073" i="1" s="1"/>
  <c r="L1074" i="1"/>
  <c r="M1074" i="1" s="1"/>
  <c r="N1074" i="1" s="1"/>
  <c r="O1074" i="1" s="1"/>
  <c r="P1074" i="1" s="1"/>
  <c r="Q1074" i="1" s="1"/>
  <c r="R1074" i="1" s="1"/>
  <c r="L1075" i="1"/>
  <c r="M1075" i="1" s="1"/>
  <c r="N1075" i="1" s="1"/>
  <c r="O1075" i="1" s="1"/>
  <c r="P1075" i="1" s="1"/>
  <c r="Q1075" i="1" s="1"/>
  <c r="R1075" i="1" s="1"/>
  <c r="L1076" i="1"/>
  <c r="M1076" i="1" s="1"/>
  <c r="N1076" i="1" s="1"/>
  <c r="O1076" i="1" s="1"/>
  <c r="P1076" i="1" s="1"/>
  <c r="Q1076" i="1" s="1"/>
  <c r="R1076" i="1" s="1"/>
  <c r="L1077" i="1"/>
  <c r="M1077" i="1" s="1"/>
  <c r="N1077" i="1" s="1"/>
  <c r="O1077" i="1" s="1"/>
  <c r="P1077" i="1" s="1"/>
  <c r="Q1077" i="1" s="1"/>
  <c r="R1077" i="1" s="1"/>
  <c r="L1078" i="1"/>
  <c r="M1078" i="1" s="1"/>
  <c r="N1078" i="1" s="1"/>
  <c r="O1078" i="1" s="1"/>
  <c r="P1078" i="1" s="1"/>
  <c r="Q1078" i="1" s="1"/>
  <c r="R1078" i="1" s="1"/>
  <c r="L1079" i="1"/>
  <c r="M1079" i="1" s="1"/>
  <c r="N1079" i="1" s="1"/>
  <c r="O1079" i="1" s="1"/>
  <c r="P1079" i="1" s="1"/>
  <c r="Q1079" i="1" s="1"/>
  <c r="R1079" i="1" s="1"/>
  <c r="L1080" i="1"/>
  <c r="M1080" i="1" s="1"/>
  <c r="N1080" i="1" s="1"/>
  <c r="O1080" i="1" s="1"/>
  <c r="P1080" i="1" s="1"/>
  <c r="Q1080" i="1" s="1"/>
  <c r="R1080" i="1" s="1"/>
  <c r="L1060" i="1"/>
  <c r="M1060" i="1" s="1"/>
  <c r="N1060" i="1" s="1"/>
  <c r="O1060" i="1" s="1"/>
  <c r="P1060" i="1" s="1"/>
  <c r="Q1060" i="1" s="1"/>
  <c r="R1060" i="1" s="1"/>
  <c r="L1059" i="1"/>
  <c r="M1059" i="1" s="1"/>
  <c r="N1059" i="1" s="1"/>
  <c r="O1059" i="1" s="1"/>
  <c r="P1059" i="1" s="1"/>
  <c r="Q1059" i="1" s="1"/>
  <c r="R1059" i="1" s="1"/>
  <c r="L1058" i="1"/>
  <c r="M1058" i="1" s="1"/>
  <c r="N1058" i="1" s="1"/>
  <c r="O1058" i="1" s="1"/>
  <c r="P1058" i="1" s="1"/>
  <c r="Q1058" i="1" s="1"/>
  <c r="R1058" i="1" s="1"/>
  <c r="H1058" i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L1057" i="1"/>
  <c r="M1057" i="1" s="1"/>
  <c r="N1057" i="1" s="1"/>
  <c r="O1057" i="1" s="1"/>
  <c r="P1057" i="1" s="1"/>
  <c r="Q1057" i="1" s="1"/>
  <c r="R1057" i="1" s="1"/>
  <c r="L1022" i="1"/>
  <c r="M1022" i="1" s="1"/>
  <c r="N1022" i="1" s="1"/>
  <c r="O1022" i="1" s="1"/>
  <c r="P1022" i="1" s="1"/>
  <c r="Q1022" i="1" s="1"/>
  <c r="R1022" i="1" s="1"/>
  <c r="L1023" i="1"/>
  <c r="M1023" i="1" s="1"/>
  <c r="N1023" i="1" s="1"/>
  <c r="O1023" i="1" s="1"/>
  <c r="P1023" i="1" s="1"/>
  <c r="Q1023" i="1" s="1"/>
  <c r="R1023" i="1" s="1"/>
  <c r="L1024" i="1"/>
  <c r="M1024" i="1" s="1"/>
  <c r="N1024" i="1" s="1"/>
  <c r="O1024" i="1" s="1"/>
  <c r="P1024" i="1" s="1"/>
  <c r="Q1024" i="1" s="1"/>
  <c r="R1024" i="1" s="1"/>
  <c r="L1025" i="1"/>
  <c r="M1025" i="1" s="1"/>
  <c r="N1025" i="1" s="1"/>
  <c r="O1025" i="1" s="1"/>
  <c r="P1025" i="1" s="1"/>
  <c r="Q1025" i="1" s="1"/>
  <c r="R1025" i="1" s="1"/>
  <c r="L1026" i="1"/>
  <c r="M1026" i="1" s="1"/>
  <c r="N1026" i="1" s="1"/>
  <c r="O1026" i="1" s="1"/>
  <c r="P1026" i="1" s="1"/>
  <c r="Q1026" i="1" s="1"/>
  <c r="R1026" i="1" s="1"/>
  <c r="L1027" i="1"/>
  <c r="M1027" i="1" s="1"/>
  <c r="N1027" i="1" s="1"/>
  <c r="O1027" i="1" s="1"/>
  <c r="P1027" i="1" s="1"/>
  <c r="Q1027" i="1" s="1"/>
  <c r="R1027" i="1" s="1"/>
  <c r="L1028" i="1"/>
  <c r="M1028" i="1" s="1"/>
  <c r="N1028" i="1" s="1"/>
  <c r="O1028" i="1" s="1"/>
  <c r="P1028" i="1" s="1"/>
  <c r="Q1028" i="1" s="1"/>
  <c r="R1028" i="1" s="1"/>
  <c r="L1029" i="1"/>
  <c r="M1029" i="1" s="1"/>
  <c r="N1029" i="1" s="1"/>
  <c r="O1029" i="1" s="1"/>
  <c r="P1029" i="1" s="1"/>
  <c r="Q1029" i="1" s="1"/>
  <c r="R1029" i="1" s="1"/>
  <c r="L1030" i="1"/>
  <c r="M1030" i="1" s="1"/>
  <c r="N1030" i="1" s="1"/>
  <c r="O1030" i="1" s="1"/>
  <c r="P1030" i="1" s="1"/>
  <c r="Q1030" i="1" s="1"/>
  <c r="R1030" i="1" s="1"/>
  <c r="L1031" i="1"/>
  <c r="M1031" i="1" s="1"/>
  <c r="N1031" i="1" s="1"/>
  <c r="O1031" i="1" s="1"/>
  <c r="P1031" i="1" s="1"/>
  <c r="Q1031" i="1" s="1"/>
  <c r="R1031" i="1" s="1"/>
  <c r="L1032" i="1"/>
  <c r="M1032" i="1" s="1"/>
  <c r="N1032" i="1" s="1"/>
  <c r="O1032" i="1" s="1"/>
  <c r="P1032" i="1" s="1"/>
  <c r="Q1032" i="1" s="1"/>
  <c r="R1032" i="1" s="1"/>
  <c r="L1033" i="1"/>
  <c r="M1033" i="1" s="1"/>
  <c r="N1033" i="1" s="1"/>
  <c r="O1033" i="1" s="1"/>
  <c r="P1033" i="1" s="1"/>
  <c r="Q1033" i="1" s="1"/>
  <c r="R1033" i="1" s="1"/>
  <c r="L1034" i="1"/>
  <c r="M1034" i="1" s="1"/>
  <c r="N1034" i="1" s="1"/>
  <c r="O1034" i="1" s="1"/>
  <c r="P1034" i="1" s="1"/>
  <c r="Q1034" i="1" s="1"/>
  <c r="R1034" i="1" s="1"/>
  <c r="L1035" i="1"/>
  <c r="M1035" i="1" s="1"/>
  <c r="N1035" i="1" s="1"/>
  <c r="O1035" i="1" s="1"/>
  <c r="P1035" i="1" s="1"/>
  <c r="Q1035" i="1" s="1"/>
  <c r="R1035" i="1" s="1"/>
  <c r="L1036" i="1"/>
  <c r="M1036" i="1" s="1"/>
  <c r="N1036" i="1" s="1"/>
  <c r="O1036" i="1" s="1"/>
  <c r="P1036" i="1" s="1"/>
  <c r="Q1036" i="1" s="1"/>
  <c r="R1036" i="1" s="1"/>
  <c r="L1037" i="1"/>
  <c r="M1037" i="1" s="1"/>
  <c r="N1037" i="1" s="1"/>
  <c r="O1037" i="1" s="1"/>
  <c r="P1037" i="1" s="1"/>
  <c r="Q1037" i="1" s="1"/>
  <c r="R1037" i="1" s="1"/>
  <c r="L1038" i="1"/>
  <c r="M1038" i="1" s="1"/>
  <c r="N1038" i="1" s="1"/>
  <c r="O1038" i="1" s="1"/>
  <c r="P1038" i="1" s="1"/>
  <c r="Q1038" i="1" s="1"/>
  <c r="R1038" i="1" s="1"/>
  <c r="L1039" i="1"/>
  <c r="M1039" i="1" s="1"/>
  <c r="N1039" i="1" s="1"/>
  <c r="O1039" i="1" s="1"/>
  <c r="P1039" i="1" s="1"/>
  <c r="Q1039" i="1" s="1"/>
  <c r="R1039" i="1" s="1"/>
  <c r="L1040" i="1"/>
  <c r="M1040" i="1" s="1"/>
  <c r="N1040" i="1" s="1"/>
  <c r="O1040" i="1" s="1"/>
  <c r="P1040" i="1" s="1"/>
  <c r="Q1040" i="1" s="1"/>
  <c r="R1040" i="1" s="1"/>
  <c r="L1021" i="1"/>
  <c r="M1021" i="1" s="1"/>
  <c r="N1021" i="1" s="1"/>
  <c r="O1021" i="1" s="1"/>
  <c r="P1021" i="1" s="1"/>
  <c r="Q1021" i="1" s="1"/>
  <c r="R1021" i="1" s="1"/>
  <c r="L1020" i="1"/>
  <c r="M1020" i="1" s="1"/>
  <c r="N1020" i="1" s="1"/>
  <c r="O1020" i="1" s="1"/>
  <c r="P1020" i="1" s="1"/>
  <c r="Q1020" i="1" s="1"/>
  <c r="R1020" i="1" s="1"/>
  <c r="L1019" i="1"/>
  <c r="M1019" i="1" s="1"/>
  <c r="N1019" i="1" s="1"/>
  <c r="O1019" i="1" s="1"/>
  <c r="P1019" i="1" s="1"/>
  <c r="Q1019" i="1" s="1"/>
  <c r="R1019" i="1" s="1"/>
  <c r="L1018" i="1"/>
  <c r="M1018" i="1" s="1"/>
  <c r="N1018" i="1" s="1"/>
  <c r="O1018" i="1" s="1"/>
  <c r="P1018" i="1" s="1"/>
  <c r="Q1018" i="1" s="1"/>
  <c r="R1018" i="1" s="1"/>
  <c r="H1018" i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L1017" i="1"/>
  <c r="M1017" i="1" s="1"/>
  <c r="N1017" i="1" s="1"/>
  <c r="O1017" i="1" s="1"/>
  <c r="P1017" i="1" s="1"/>
  <c r="Q1017" i="1" s="1"/>
  <c r="R1017" i="1" s="1"/>
  <c r="L1002" i="1"/>
  <c r="M1002" i="1" s="1"/>
  <c r="N1002" i="1" s="1"/>
  <c r="O1002" i="1" s="1"/>
  <c r="P1002" i="1" s="1"/>
  <c r="Q1002" i="1" s="1"/>
  <c r="R1002" i="1" s="1"/>
  <c r="L983" i="1"/>
  <c r="M983" i="1" s="1"/>
  <c r="N983" i="1" s="1"/>
  <c r="O983" i="1" s="1"/>
  <c r="P983" i="1" s="1"/>
  <c r="Q983" i="1" s="1"/>
  <c r="R983" i="1" s="1"/>
  <c r="L984" i="1"/>
  <c r="M984" i="1" s="1"/>
  <c r="N984" i="1" s="1"/>
  <c r="O984" i="1" s="1"/>
  <c r="P984" i="1" s="1"/>
  <c r="Q984" i="1" s="1"/>
  <c r="R984" i="1" s="1"/>
  <c r="L985" i="1"/>
  <c r="M985" i="1" s="1"/>
  <c r="N985" i="1" s="1"/>
  <c r="O985" i="1" s="1"/>
  <c r="P985" i="1" s="1"/>
  <c r="Q985" i="1" s="1"/>
  <c r="R985" i="1" s="1"/>
  <c r="L986" i="1"/>
  <c r="M986" i="1" s="1"/>
  <c r="N986" i="1" s="1"/>
  <c r="O986" i="1" s="1"/>
  <c r="P986" i="1" s="1"/>
  <c r="Q986" i="1" s="1"/>
  <c r="R986" i="1" s="1"/>
  <c r="L987" i="1"/>
  <c r="M987" i="1" s="1"/>
  <c r="N987" i="1" s="1"/>
  <c r="O987" i="1" s="1"/>
  <c r="P987" i="1" s="1"/>
  <c r="Q987" i="1" s="1"/>
  <c r="R987" i="1" s="1"/>
  <c r="L988" i="1"/>
  <c r="M988" i="1" s="1"/>
  <c r="N988" i="1" s="1"/>
  <c r="O988" i="1" s="1"/>
  <c r="P988" i="1" s="1"/>
  <c r="Q988" i="1" s="1"/>
  <c r="R988" i="1" s="1"/>
  <c r="L989" i="1"/>
  <c r="M989" i="1" s="1"/>
  <c r="N989" i="1" s="1"/>
  <c r="O989" i="1" s="1"/>
  <c r="P989" i="1" s="1"/>
  <c r="Q989" i="1" s="1"/>
  <c r="R989" i="1" s="1"/>
  <c r="L990" i="1"/>
  <c r="M990" i="1" s="1"/>
  <c r="N990" i="1" s="1"/>
  <c r="O990" i="1" s="1"/>
  <c r="P990" i="1" s="1"/>
  <c r="Q990" i="1" s="1"/>
  <c r="R990" i="1" s="1"/>
  <c r="L991" i="1"/>
  <c r="M991" i="1" s="1"/>
  <c r="N991" i="1" s="1"/>
  <c r="O991" i="1" s="1"/>
  <c r="P991" i="1" s="1"/>
  <c r="Q991" i="1" s="1"/>
  <c r="R991" i="1" s="1"/>
  <c r="L992" i="1"/>
  <c r="M992" i="1" s="1"/>
  <c r="N992" i="1" s="1"/>
  <c r="O992" i="1" s="1"/>
  <c r="P992" i="1" s="1"/>
  <c r="Q992" i="1" s="1"/>
  <c r="R992" i="1" s="1"/>
  <c r="L993" i="1"/>
  <c r="M993" i="1" s="1"/>
  <c r="N993" i="1" s="1"/>
  <c r="O993" i="1" s="1"/>
  <c r="P993" i="1" s="1"/>
  <c r="Q993" i="1" s="1"/>
  <c r="R993" i="1" s="1"/>
  <c r="L994" i="1"/>
  <c r="M994" i="1" s="1"/>
  <c r="N994" i="1" s="1"/>
  <c r="O994" i="1" s="1"/>
  <c r="P994" i="1" s="1"/>
  <c r="Q994" i="1" s="1"/>
  <c r="R994" i="1" s="1"/>
  <c r="L995" i="1"/>
  <c r="M995" i="1" s="1"/>
  <c r="N995" i="1" s="1"/>
  <c r="O995" i="1" s="1"/>
  <c r="P995" i="1" s="1"/>
  <c r="Q995" i="1" s="1"/>
  <c r="R995" i="1" s="1"/>
  <c r="L996" i="1"/>
  <c r="M996" i="1" s="1"/>
  <c r="N996" i="1" s="1"/>
  <c r="O996" i="1" s="1"/>
  <c r="P996" i="1" s="1"/>
  <c r="Q996" i="1" s="1"/>
  <c r="R996" i="1" s="1"/>
  <c r="L997" i="1"/>
  <c r="M997" i="1" s="1"/>
  <c r="N997" i="1" s="1"/>
  <c r="O997" i="1" s="1"/>
  <c r="P997" i="1" s="1"/>
  <c r="Q997" i="1" s="1"/>
  <c r="R997" i="1" s="1"/>
  <c r="L998" i="1"/>
  <c r="M998" i="1" s="1"/>
  <c r="N998" i="1" s="1"/>
  <c r="O998" i="1" s="1"/>
  <c r="P998" i="1" s="1"/>
  <c r="Q998" i="1" s="1"/>
  <c r="R998" i="1" s="1"/>
  <c r="L999" i="1"/>
  <c r="M999" i="1" s="1"/>
  <c r="N999" i="1" s="1"/>
  <c r="O999" i="1" s="1"/>
  <c r="P999" i="1" s="1"/>
  <c r="Q999" i="1" s="1"/>
  <c r="R999" i="1" s="1"/>
  <c r="L1000" i="1"/>
  <c r="M1000" i="1" s="1"/>
  <c r="N1000" i="1" s="1"/>
  <c r="O1000" i="1" s="1"/>
  <c r="P1000" i="1" s="1"/>
  <c r="Q1000" i="1" s="1"/>
  <c r="R1000" i="1" s="1"/>
  <c r="L1001" i="1"/>
  <c r="M1001" i="1" s="1"/>
  <c r="N1001" i="1" s="1"/>
  <c r="O1001" i="1" s="1"/>
  <c r="P1001" i="1" s="1"/>
  <c r="Q1001" i="1" s="1"/>
  <c r="R1001" i="1" s="1"/>
  <c r="L982" i="1"/>
  <c r="M982" i="1" s="1"/>
  <c r="N982" i="1" s="1"/>
  <c r="O982" i="1" s="1"/>
  <c r="P982" i="1" s="1"/>
  <c r="Q982" i="1" s="1"/>
  <c r="R982" i="1" s="1"/>
  <c r="L981" i="1"/>
  <c r="M981" i="1" s="1"/>
  <c r="N981" i="1" s="1"/>
  <c r="O981" i="1" s="1"/>
  <c r="P981" i="1" s="1"/>
  <c r="Q981" i="1" s="1"/>
  <c r="R981" i="1" s="1"/>
  <c r="L980" i="1"/>
  <c r="M980" i="1" s="1"/>
  <c r="N980" i="1" s="1"/>
  <c r="O980" i="1" s="1"/>
  <c r="P980" i="1" s="1"/>
  <c r="Q980" i="1" s="1"/>
  <c r="R980" i="1" s="1"/>
  <c r="H980" i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L979" i="1"/>
  <c r="M979" i="1" s="1"/>
  <c r="N979" i="1" s="1"/>
  <c r="O979" i="1" s="1"/>
  <c r="P979" i="1" s="1"/>
  <c r="Q979" i="1" s="1"/>
  <c r="R979" i="1" s="1"/>
  <c r="K955" i="1"/>
  <c r="L955" i="1" s="1"/>
  <c r="M955" i="1" s="1"/>
  <c r="N955" i="1" s="1"/>
  <c r="O955" i="1" s="1"/>
  <c r="P955" i="1" s="1"/>
  <c r="Q955" i="1" s="1"/>
  <c r="R955" i="1" s="1"/>
  <c r="K956" i="1"/>
  <c r="L956" i="1" s="1"/>
  <c r="M956" i="1" s="1"/>
  <c r="N956" i="1" s="1"/>
  <c r="O956" i="1" s="1"/>
  <c r="P956" i="1" s="1"/>
  <c r="Q956" i="1" s="1"/>
  <c r="R956" i="1" s="1"/>
  <c r="K957" i="1"/>
  <c r="L957" i="1" s="1"/>
  <c r="M957" i="1" s="1"/>
  <c r="N957" i="1" s="1"/>
  <c r="O957" i="1" s="1"/>
  <c r="P957" i="1" s="1"/>
  <c r="Q957" i="1" s="1"/>
  <c r="R957" i="1" s="1"/>
  <c r="K958" i="1"/>
  <c r="L958" i="1" s="1"/>
  <c r="M958" i="1" s="1"/>
  <c r="N958" i="1" s="1"/>
  <c r="O958" i="1" s="1"/>
  <c r="P958" i="1" s="1"/>
  <c r="Q958" i="1" s="1"/>
  <c r="R958" i="1" s="1"/>
  <c r="K959" i="1"/>
  <c r="L959" i="1" s="1"/>
  <c r="M959" i="1" s="1"/>
  <c r="N959" i="1" s="1"/>
  <c r="O959" i="1" s="1"/>
  <c r="P959" i="1" s="1"/>
  <c r="Q959" i="1" s="1"/>
  <c r="R959" i="1" s="1"/>
  <c r="K960" i="1"/>
  <c r="L960" i="1" s="1"/>
  <c r="M960" i="1" s="1"/>
  <c r="N960" i="1" s="1"/>
  <c r="O960" i="1" s="1"/>
  <c r="P960" i="1" s="1"/>
  <c r="Q960" i="1" s="1"/>
  <c r="R960" i="1" s="1"/>
  <c r="K961" i="1"/>
  <c r="L961" i="1" s="1"/>
  <c r="M961" i="1" s="1"/>
  <c r="N961" i="1" s="1"/>
  <c r="O961" i="1" s="1"/>
  <c r="P961" i="1" s="1"/>
  <c r="Q961" i="1" s="1"/>
  <c r="R961" i="1" s="1"/>
  <c r="K962" i="1"/>
  <c r="L962" i="1" s="1"/>
  <c r="M962" i="1" s="1"/>
  <c r="N962" i="1" s="1"/>
  <c r="O962" i="1" s="1"/>
  <c r="P962" i="1" s="1"/>
  <c r="Q962" i="1" s="1"/>
  <c r="R962" i="1" s="1"/>
  <c r="K963" i="1"/>
  <c r="L963" i="1" s="1"/>
  <c r="M963" i="1" s="1"/>
  <c r="N963" i="1" s="1"/>
  <c r="O963" i="1" s="1"/>
  <c r="P963" i="1" s="1"/>
  <c r="Q963" i="1" s="1"/>
  <c r="R963" i="1" s="1"/>
  <c r="K964" i="1"/>
  <c r="L964" i="1" s="1"/>
  <c r="M964" i="1" s="1"/>
  <c r="N964" i="1" s="1"/>
  <c r="O964" i="1" s="1"/>
  <c r="P964" i="1" s="1"/>
  <c r="Q964" i="1" s="1"/>
  <c r="R964" i="1" s="1"/>
  <c r="K965" i="1"/>
  <c r="L965" i="1" s="1"/>
  <c r="M965" i="1" s="1"/>
  <c r="N965" i="1" s="1"/>
  <c r="O965" i="1" s="1"/>
  <c r="P965" i="1" s="1"/>
  <c r="Q965" i="1" s="1"/>
  <c r="R965" i="1" s="1"/>
  <c r="K966" i="1"/>
  <c r="L966" i="1" s="1"/>
  <c r="M966" i="1" s="1"/>
  <c r="N966" i="1" s="1"/>
  <c r="O966" i="1" s="1"/>
  <c r="P966" i="1" s="1"/>
  <c r="Q966" i="1" s="1"/>
  <c r="R966" i="1" s="1"/>
  <c r="K967" i="1"/>
  <c r="L967" i="1" s="1"/>
  <c r="M967" i="1" s="1"/>
  <c r="N967" i="1" s="1"/>
  <c r="O967" i="1" s="1"/>
  <c r="P967" i="1" s="1"/>
  <c r="Q967" i="1" s="1"/>
  <c r="R967" i="1" s="1"/>
  <c r="K968" i="1"/>
  <c r="L968" i="1" s="1"/>
  <c r="M968" i="1" s="1"/>
  <c r="N968" i="1" s="1"/>
  <c r="O968" i="1" s="1"/>
  <c r="P968" i="1" s="1"/>
  <c r="Q968" i="1" s="1"/>
  <c r="R968" i="1" s="1"/>
  <c r="K969" i="1"/>
  <c r="L969" i="1" s="1"/>
  <c r="M969" i="1" s="1"/>
  <c r="N969" i="1" s="1"/>
  <c r="O969" i="1" s="1"/>
  <c r="P969" i="1" s="1"/>
  <c r="Q969" i="1" s="1"/>
  <c r="R969" i="1" s="1"/>
  <c r="K970" i="1"/>
  <c r="L970" i="1" s="1"/>
  <c r="M970" i="1" s="1"/>
  <c r="N970" i="1" s="1"/>
  <c r="O970" i="1" s="1"/>
  <c r="P970" i="1" s="1"/>
  <c r="Q970" i="1" s="1"/>
  <c r="R970" i="1" s="1"/>
  <c r="K971" i="1"/>
  <c r="L971" i="1" s="1"/>
  <c r="M971" i="1" s="1"/>
  <c r="N971" i="1" s="1"/>
  <c r="O971" i="1" s="1"/>
  <c r="P971" i="1" s="1"/>
  <c r="Q971" i="1" s="1"/>
  <c r="R971" i="1" s="1"/>
  <c r="K972" i="1"/>
  <c r="L972" i="1" s="1"/>
  <c r="M972" i="1" s="1"/>
  <c r="N972" i="1" s="1"/>
  <c r="O972" i="1" s="1"/>
  <c r="P972" i="1" s="1"/>
  <c r="Q972" i="1" s="1"/>
  <c r="R972" i="1" s="1"/>
  <c r="K973" i="1"/>
  <c r="K1164" i="1" s="1"/>
  <c r="L1164" i="1" s="1"/>
  <c r="M1164" i="1" s="1"/>
  <c r="N1164" i="1" s="1"/>
  <c r="O1164" i="1" s="1"/>
  <c r="P1164" i="1" s="1"/>
  <c r="Q1164" i="1" s="1"/>
  <c r="R1164" i="1" s="1"/>
  <c r="L974" i="1"/>
  <c r="M974" i="1" s="1"/>
  <c r="N974" i="1" s="1"/>
  <c r="O974" i="1" s="1"/>
  <c r="P974" i="1" s="1"/>
  <c r="Q974" i="1" s="1"/>
  <c r="R974" i="1" s="1"/>
  <c r="K952" i="1"/>
  <c r="L952" i="1" s="1"/>
  <c r="M952" i="1" s="1"/>
  <c r="N952" i="1" s="1"/>
  <c r="O952" i="1" s="1"/>
  <c r="P952" i="1" s="1"/>
  <c r="Q952" i="1" s="1"/>
  <c r="R952" i="1" s="1"/>
  <c r="K953" i="1"/>
  <c r="L953" i="1" s="1"/>
  <c r="M953" i="1" s="1"/>
  <c r="N953" i="1" s="1"/>
  <c r="O953" i="1" s="1"/>
  <c r="P953" i="1" s="1"/>
  <c r="Q953" i="1" s="1"/>
  <c r="R953" i="1" s="1"/>
  <c r="K954" i="1"/>
  <c r="L954" i="1" s="1"/>
  <c r="M954" i="1" s="1"/>
  <c r="N954" i="1" s="1"/>
  <c r="O954" i="1" s="1"/>
  <c r="P954" i="1" s="1"/>
  <c r="Q954" i="1" s="1"/>
  <c r="R954" i="1" s="1"/>
  <c r="K951" i="1"/>
  <c r="L951" i="1" s="1"/>
  <c r="M951" i="1" s="1"/>
  <c r="N951" i="1" s="1"/>
  <c r="O951" i="1" s="1"/>
  <c r="P951" i="1" s="1"/>
  <c r="Q951" i="1" s="1"/>
  <c r="R951" i="1" s="1"/>
  <c r="H952" i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L927" i="1"/>
  <c r="M927" i="1" s="1"/>
  <c r="N927" i="1" s="1"/>
  <c r="O927" i="1" s="1"/>
  <c r="P927" i="1" s="1"/>
  <c r="Q927" i="1" s="1"/>
  <c r="R927" i="1" s="1"/>
  <c r="L928" i="1"/>
  <c r="M928" i="1" s="1"/>
  <c r="N928" i="1" s="1"/>
  <c r="O928" i="1" s="1"/>
  <c r="P928" i="1" s="1"/>
  <c r="Q928" i="1" s="1"/>
  <c r="R928" i="1" s="1"/>
  <c r="L929" i="1"/>
  <c r="M929" i="1" s="1"/>
  <c r="N929" i="1" s="1"/>
  <c r="O929" i="1" s="1"/>
  <c r="P929" i="1" s="1"/>
  <c r="Q929" i="1" s="1"/>
  <c r="R929" i="1" s="1"/>
  <c r="L930" i="1"/>
  <c r="M930" i="1" s="1"/>
  <c r="N930" i="1" s="1"/>
  <c r="O930" i="1" s="1"/>
  <c r="P930" i="1" s="1"/>
  <c r="Q930" i="1" s="1"/>
  <c r="R930" i="1" s="1"/>
  <c r="L931" i="1"/>
  <c r="M931" i="1" s="1"/>
  <c r="N931" i="1" s="1"/>
  <c r="O931" i="1" s="1"/>
  <c r="P931" i="1" s="1"/>
  <c r="Q931" i="1" s="1"/>
  <c r="R931" i="1" s="1"/>
  <c r="L932" i="1"/>
  <c r="M932" i="1" s="1"/>
  <c r="N932" i="1" s="1"/>
  <c r="O932" i="1" s="1"/>
  <c r="P932" i="1" s="1"/>
  <c r="Q932" i="1" s="1"/>
  <c r="R932" i="1" s="1"/>
  <c r="L933" i="1"/>
  <c r="M933" i="1" s="1"/>
  <c r="N933" i="1" s="1"/>
  <c r="O933" i="1" s="1"/>
  <c r="P933" i="1" s="1"/>
  <c r="Q933" i="1" s="1"/>
  <c r="R933" i="1" s="1"/>
  <c r="L934" i="1"/>
  <c r="M934" i="1" s="1"/>
  <c r="N934" i="1" s="1"/>
  <c r="O934" i="1" s="1"/>
  <c r="P934" i="1" s="1"/>
  <c r="Q934" i="1" s="1"/>
  <c r="R934" i="1" s="1"/>
  <c r="L935" i="1"/>
  <c r="M935" i="1" s="1"/>
  <c r="N935" i="1" s="1"/>
  <c r="O935" i="1" s="1"/>
  <c r="P935" i="1" s="1"/>
  <c r="Q935" i="1" s="1"/>
  <c r="R935" i="1" s="1"/>
  <c r="L936" i="1"/>
  <c r="M936" i="1" s="1"/>
  <c r="N936" i="1" s="1"/>
  <c r="O936" i="1" s="1"/>
  <c r="P936" i="1" s="1"/>
  <c r="Q936" i="1" s="1"/>
  <c r="R936" i="1" s="1"/>
  <c r="L937" i="1"/>
  <c r="M937" i="1" s="1"/>
  <c r="N937" i="1" s="1"/>
  <c r="O937" i="1" s="1"/>
  <c r="P937" i="1" s="1"/>
  <c r="Q937" i="1" s="1"/>
  <c r="R937" i="1" s="1"/>
  <c r="L938" i="1"/>
  <c r="M938" i="1" s="1"/>
  <c r="N938" i="1" s="1"/>
  <c r="O938" i="1" s="1"/>
  <c r="P938" i="1" s="1"/>
  <c r="Q938" i="1" s="1"/>
  <c r="R938" i="1" s="1"/>
  <c r="L939" i="1"/>
  <c r="M939" i="1" s="1"/>
  <c r="N939" i="1" s="1"/>
  <c r="O939" i="1" s="1"/>
  <c r="P939" i="1" s="1"/>
  <c r="Q939" i="1" s="1"/>
  <c r="R939" i="1" s="1"/>
  <c r="L940" i="1"/>
  <c r="M940" i="1" s="1"/>
  <c r="N940" i="1" s="1"/>
  <c r="O940" i="1" s="1"/>
  <c r="P940" i="1" s="1"/>
  <c r="Q940" i="1" s="1"/>
  <c r="R940" i="1" s="1"/>
  <c r="L941" i="1"/>
  <c r="M941" i="1" s="1"/>
  <c r="N941" i="1" s="1"/>
  <c r="O941" i="1" s="1"/>
  <c r="P941" i="1" s="1"/>
  <c r="Q941" i="1" s="1"/>
  <c r="R941" i="1" s="1"/>
  <c r="L942" i="1"/>
  <c r="M942" i="1" s="1"/>
  <c r="N942" i="1" s="1"/>
  <c r="O942" i="1" s="1"/>
  <c r="P942" i="1" s="1"/>
  <c r="Q942" i="1" s="1"/>
  <c r="R942" i="1" s="1"/>
  <c r="L943" i="1"/>
  <c r="M943" i="1" s="1"/>
  <c r="N943" i="1" s="1"/>
  <c r="O943" i="1" s="1"/>
  <c r="P943" i="1" s="1"/>
  <c r="Q943" i="1" s="1"/>
  <c r="R943" i="1" s="1"/>
  <c r="L944" i="1"/>
  <c r="M944" i="1" s="1"/>
  <c r="N944" i="1" s="1"/>
  <c r="O944" i="1" s="1"/>
  <c r="P944" i="1" s="1"/>
  <c r="Q944" i="1" s="1"/>
  <c r="R944" i="1" s="1"/>
  <c r="L945" i="1"/>
  <c r="M945" i="1" s="1"/>
  <c r="N945" i="1" s="1"/>
  <c r="O945" i="1" s="1"/>
  <c r="P945" i="1" s="1"/>
  <c r="Q945" i="1" s="1"/>
  <c r="R945" i="1" s="1"/>
  <c r="L946" i="1"/>
  <c r="M946" i="1" s="1"/>
  <c r="N946" i="1" s="1"/>
  <c r="O946" i="1" s="1"/>
  <c r="P946" i="1" s="1"/>
  <c r="Q946" i="1" s="1"/>
  <c r="R946" i="1" s="1"/>
  <c r="L947" i="1"/>
  <c r="M947" i="1" s="1"/>
  <c r="N947" i="1" s="1"/>
  <c r="O947" i="1" s="1"/>
  <c r="P947" i="1" s="1"/>
  <c r="Q947" i="1" s="1"/>
  <c r="R947" i="1" s="1"/>
  <c r="L926" i="1"/>
  <c r="M926" i="1" s="1"/>
  <c r="N926" i="1" s="1"/>
  <c r="O926" i="1" s="1"/>
  <c r="P926" i="1" s="1"/>
  <c r="Q926" i="1" s="1"/>
  <c r="R926" i="1" s="1"/>
  <c r="L925" i="1"/>
  <c r="M925" i="1" s="1"/>
  <c r="N925" i="1" s="1"/>
  <c r="O925" i="1" s="1"/>
  <c r="P925" i="1" s="1"/>
  <c r="Q925" i="1" s="1"/>
  <c r="R925" i="1" s="1"/>
  <c r="H925" i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L924" i="1"/>
  <c r="M924" i="1" s="1"/>
  <c r="N924" i="1" s="1"/>
  <c r="O924" i="1" s="1"/>
  <c r="P924" i="1" s="1"/>
  <c r="Q924" i="1" s="1"/>
  <c r="R924" i="1" s="1"/>
  <c r="L903" i="1"/>
  <c r="M903" i="1" s="1"/>
  <c r="N903" i="1" s="1"/>
  <c r="O903" i="1" s="1"/>
  <c r="P903" i="1" s="1"/>
  <c r="Q903" i="1" s="1"/>
  <c r="R903" i="1" s="1"/>
  <c r="L904" i="1"/>
  <c r="M904" i="1" s="1"/>
  <c r="N904" i="1" s="1"/>
  <c r="O904" i="1" s="1"/>
  <c r="P904" i="1" s="1"/>
  <c r="Q904" i="1" s="1"/>
  <c r="R904" i="1" s="1"/>
  <c r="L905" i="1"/>
  <c r="M905" i="1" s="1"/>
  <c r="N905" i="1" s="1"/>
  <c r="O905" i="1" s="1"/>
  <c r="P905" i="1" s="1"/>
  <c r="Q905" i="1" s="1"/>
  <c r="R905" i="1" s="1"/>
  <c r="L906" i="1"/>
  <c r="M906" i="1" s="1"/>
  <c r="N906" i="1" s="1"/>
  <c r="O906" i="1" s="1"/>
  <c r="P906" i="1" s="1"/>
  <c r="Q906" i="1" s="1"/>
  <c r="R906" i="1" s="1"/>
  <c r="L907" i="1"/>
  <c r="M907" i="1" s="1"/>
  <c r="N907" i="1" s="1"/>
  <c r="O907" i="1" s="1"/>
  <c r="P907" i="1" s="1"/>
  <c r="Q907" i="1" s="1"/>
  <c r="R907" i="1" s="1"/>
  <c r="L908" i="1"/>
  <c r="M908" i="1" s="1"/>
  <c r="N908" i="1" s="1"/>
  <c r="O908" i="1" s="1"/>
  <c r="P908" i="1" s="1"/>
  <c r="Q908" i="1" s="1"/>
  <c r="R908" i="1" s="1"/>
  <c r="L909" i="1"/>
  <c r="M909" i="1" s="1"/>
  <c r="N909" i="1" s="1"/>
  <c r="O909" i="1" s="1"/>
  <c r="P909" i="1" s="1"/>
  <c r="Q909" i="1" s="1"/>
  <c r="R909" i="1" s="1"/>
  <c r="L910" i="1"/>
  <c r="M910" i="1" s="1"/>
  <c r="N910" i="1" s="1"/>
  <c r="O910" i="1" s="1"/>
  <c r="P910" i="1" s="1"/>
  <c r="Q910" i="1" s="1"/>
  <c r="R910" i="1" s="1"/>
  <c r="L911" i="1"/>
  <c r="M911" i="1" s="1"/>
  <c r="N911" i="1" s="1"/>
  <c r="O911" i="1" s="1"/>
  <c r="P911" i="1" s="1"/>
  <c r="Q911" i="1" s="1"/>
  <c r="R911" i="1" s="1"/>
  <c r="L912" i="1"/>
  <c r="M912" i="1" s="1"/>
  <c r="N912" i="1" s="1"/>
  <c r="O912" i="1" s="1"/>
  <c r="P912" i="1" s="1"/>
  <c r="Q912" i="1" s="1"/>
  <c r="R912" i="1" s="1"/>
  <c r="L913" i="1"/>
  <c r="M913" i="1" s="1"/>
  <c r="N913" i="1" s="1"/>
  <c r="O913" i="1" s="1"/>
  <c r="P913" i="1" s="1"/>
  <c r="Q913" i="1" s="1"/>
  <c r="R913" i="1" s="1"/>
  <c r="L914" i="1"/>
  <c r="M914" i="1" s="1"/>
  <c r="N914" i="1" s="1"/>
  <c r="O914" i="1" s="1"/>
  <c r="P914" i="1" s="1"/>
  <c r="Q914" i="1" s="1"/>
  <c r="R914" i="1" s="1"/>
  <c r="L915" i="1"/>
  <c r="M915" i="1" s="1"/>
  <c r="N915" i="1" s="1"/>
  <c r="O915" i="1" s="1"/>
  <c r="P915" i="1" s="1"/>
  <c r="Q915" i="1" s="1"/>
  <c r="R915" i="1" s="1"/>
  <c r="L916" i="1"/>
  <c r="M916" i="1" s="1"/>
  <c r="N916" i="1" s="1"/>
  <c r="O916" i="1" s="1"/>
  <c r="P916" i="1" s="1"/>
  <c r="Q916" i="1" s="1"/>
  <c r="R916" i="1" s="1"/>
  <c r="L917" i="1"/>
  <c r="M917" i="1" s="1"/>
  <c r="N917" i="1" s="1"/>
  <c r="O917" i="1" s="1"/>
  <c r="P917" i="1" s="1"/>
  <c r="Q917" i="1" s="1"/>
  <c r="R917" i="1" s="1"/>
  <c r="L918" i="1"/>
  <c r="M918" i="1" s="1"/>
  <c r="N918" i="1" s="1"/>
  <c r="O918" i="1" s="1"/>
  <c r="P918" i="1" s="1"/>
  <c r="Q918" i="1" s="1"/>
  <c r="R918" i="1" s="1"/>
  <c r="L919" i="1"/>
  <c r="M919" i="1" s="1"/>
  <c r="N919" i="1" s="1"/>
  <c r="O919" i="1" s="1"/>
  <c r="P919" i="1" s="1"/>
  <c r="Q919" i="1" s="1"/>
  <c r="R919" i="1" s="1"/>
  <c r="L920" i="1"/>
  <c r="M920" i="1" s="1"/>
  <c r="N920" i="1" s="1"/>
  <c r="O920" i="1" s="1"/>
  <c r="P920" i="1" s="1"/>
  <c r="Q920" i="1" s="1"/>
  <c r="R920" i="1" s="1"/>
  <c r="L902" i="1"/>
  <c r="M902" i="1" s="1"/>
  <c r="N902" i="1" s="1"/>
  <c r="O902" i="1" s="1"/>
  <c r="P902" i="1" s="1"/>
  <c r="Q902" i="1" s="1"/>
  <c r="R902" i="1" s="1"/>
  <c r="L901" i="1"/>
  <c r="M901" i="1" s="1"/>
  <c r="N901" i="1" s="1"/>
  <c r="O901" i="1" s="1"/>
  <c r="P901" i="1" s="1"/>
  <c r="Q901" i="1" s="1"/>
  <c r="R901" i="1" s="1"/>
  <c r="L900" i="1"/>
  <c r="M900" i="1" s="1"/>
  <c r="N900" i="1" s="1"/>
  <c r="O900" i="1" s="1"/>
  <c r="P900" i="1" s="1"/>
  <c r="Q900" i="1" s="1"/>
  <c r="R900" i="1" s="1"/>
  <c r="L899" i="1"/>
  <c r="M899" i="1" s="1"/>
  <c r="N899" i="1" s="1"/>
  <c r="O899" i="1" s="1"/>
  <c r="P899" i="1" s="1"/>
  <c r="Q899" i="1" s="1"/>
  <c r="R899" i="1" s="1"/>
  <c r="L898" i="1"/>
  <c r="M898" i="1" s="1"/>
  <c r="N898" i="1" s="1"/>
  <c r="O898" i="1" s="1"/>
  <c r="P898" i="1" s="1"/>
  <c r="Q898" i="1" s="1"/>
  <c r="R898" i="1" s="1"/>
  <c r="H898" i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L897" i="1"/>
  <c r="M897" i="1" s="1"/>
  <c r="N897" i="1" s="1"/>
  <c r="O897" i="1" s="1"/>
  <c r="P897" i="1" s="1"/>
  <c r="Q897" i="1" s="1"/>
  <c r="R897" i="1" s="1"/>
  <c r="L875" i="1"/>
  <c r="M875" i="1" s="1"/>
  <c r="N875" i="1" s="1"/>
  <c r="O875" i="1" s="1"/>
  <c r="P875" i="1" s="1"/>
  <c r="Q875" i="1" s="1"/>
  <c r="R875" i="1" s="1"/>
  <c r="L876" i="1"/>
  <c r="M876" i="1" s="1"/>
  <c r="N876" i="1" s="1"/>
  <c r="O876" i="1" s="1"/>
  <c r="P876" i="1" s="1"/>
  <c r="Q876" i="1" s="1"/>
  <c r="R876" i="1" s="1"/>
  <c r="L877" i="1"/>
  <c r="M877" i="1" s="1"/>
  <c r="N877" i="1" s="1"/>
  <c r="O877" i="1" s="1"/>
  <c r="P877" i="1" s="1"/>
  <c r="Q877" i="1" s="1"/>
  <c r="R877" i="1" s="1"/>
  <c r="L878" i="1"/>
  <c r="M878" i="1" s="1"/>
  <c r="N878" i="1" s="1"/>
  <c r="O878" i="1" s="1"/>
  <c r="P878" i="1" s="1"/>
  <c r="Q878" i="1" s="1"/>
  <c r="R878" i="1" s="1"/>
  <c r="L879" i="1"/>
  <c r="M879" i="1" s="1"/>
  <c r="N879" i="1" s="1"/>
  <c r="O879" i="1" s="1"/>
  <c r="P879" i="1" s="1"/>
  <c r="Q879" i="1" s="1"/>
  <c r="R879" i="1" s="1"/>
  <c r="L880" i="1"/>
  <c r="M880" i="1" s="1"/>
  <c r="N880" i="1" s="1"/>
  <c r="O880" i="1" s="1"/>
  <c r="P880" i="1" s="1"/>
  <c r="Q880" i="1" s="1"/>
  <c r="R880" i="1" s="1"/>
  <c r="L881" i="1"/>
  <c r="M881" i="1" s="1"/>
  <c r="N881" i="1" s="1"/>
  <c r="O881" i="1" s="1"/>
  <c r="P881" i="1" s="1"/>
  <c r="Q881" i="1" s="1"/>
  <c r="R881" i="1" s="1"/>
  <c r="L882" i="1"/>
  <c r="M882" i="1" s="1"/>
  <c r="N882" i="1" s="1"/>
  <c r="O882" i="1" s="1"/>
  <c r="P882" i="1" s="1"/>
  <c r="Q882" i="1" s="1"/>
  <c r="R882" i="1" s="1"/>
  <c r="L883" i="1"/>
  <c r="M883" i="1" s="1"/>
  <c r="N883" i="1" s="1"/>
  <c r="O883" i="1" s="1"/>
  <c r="P883" i="1" s="1"/>
  <c r="Q883" i="1" s="1"/>
  <c r="R883" i="1" s="1"/>
  <c r="L884" i="1"/>
  <c r="M884" i="1" s="1"/>
  <c r="N884" i="1" s="1"/>
  <c r="O884" i="1" s="1"/>
  <c r="P884" i="1" s="1"/>
  <c r="Q884" i="1" s="1"/>
  <c r="R884" i="1" s="1"/>
  <c r="L885" i="1"/>
  <c r="M885" i="1" s="1"/>
  <c r="N885" i="1" s="1"/>
  <c r="O885" i="1" s="1"/>
  <c r="P885" i="1" s="1"/>
  <c r="Q885" i="1" s="1"/>
  <c r="R885" i="1" s="1"/>
  <c r="L886" i="1"/>
  <c r="M886" i="1" s="1"/>
  <c r="N886" i="1" s="1"/>
  <c r="O886" i="1" s="1"/>
  <c r="P886" i="1" s="1"/>
  <c r="Q886" i="1" s="1"/>
  <c r="R886" i="1" s="1"/>
  <c r="L887" i="1"/>
  <c r="M887" i="1" s="1"/>
  <c r="N887" i="1" s="1"/>
  <c r="O887" i="1" s="1"/>
  <c r="P887" i="1" s="1"/>
  <c r="Q887" i="1" s="1"/>
  <c r="R887" i="1" s="1"/>
  <c r="L888" i="1"/>
  <c r="M888" i="1" s="1"/>
  <c r="N888" i="1" s="1"/>
  <c r="O888" i="1" s="1"/>
  <c r="P888" i="1" s="1"/>
  <c r="Q888" i="1" s="1"/>
  <c r="R888" i="1" s="1"/>
  <c r="L889" i="1"/>
  <c r="M889" i="1" s="1"/>
  <c r="N889" i="1" s="1"/>
  <c r="O889" i="1" s="1"/>
  <c r="P889" i="1" s="1"/>
  <c r="Q889" i="1" s="1"/>
  <c r="R889" i="1" s="1"/>
  <c r="L890" i="1"/>
  <c r="M890" i="1" s="1"/>
  <c r="N890" i="1" s="1"/>
  <c r="O890" i="1" s="1"/>
  <c r="P890" i="1" s="1"/>
  <c r="Q890" i="1" s="1"/>
  <c r="R890" i="1" s="1"/>
  <c r="L891" i="1"/>
  <c r="M891" i="1" s="1"/>
  <c r="N891" i="1" s="1"/>
  <c r="O891" i="1" s="1"/>
  <c r="P891" i="1" s="1"/>
  <c r="Q891" i="1" s="1"/>
  <c r="R891" i="1" s="1"/>
  <c r="L892" i="1"/>
  <c r="M892" i="1" s="1"/>
  <c r="N892" i="1" s="1"/>
  <c r="O892" i="1" s="1"/>
  <c r="P892" i="1" s="1"/>
  <c r="Q892" i="1" s="1"/>
  <c r="R892" i="1" s="1"/>
  <c r="L893" i="1"/>
  <c r="M893" i="1" s="1"/>
  <c r="N893" i="1" s="1"/>
  <c r="O893" i="1" s="1"/>
  <c r="P893" i="1" s="1"/>
  <c r="Q893" i="1" s="1"/>
  <c r="R893" i="1" s="1"/>
  <c r="L874" i="1"/>
  <c r="M874" i="1" s="1"/>
  <c r="N874" i="1" s="1"/>
  <c r="O874" i="1" s="1"/>
  <c r="P874" i="1" s="1"/>
  <c r="Q874" i="1" s="1"/>
  <c r="R874" i="1" s="1"/>
  <c r="L873" i="1"/>
  <c r="M873" i="1" s="1"/>
  <c r="N873" i="1" s="1"/>
  <c r="O873" i="1" s="1"/>
  <c r="P873" i="1" s="1"/>
  <c r="Q873" i="1" s="1"/>
  <c r="R873" i="1" s="1"/>
  <c r="L872" i="1"/>
  <c r="M872" i="1" s="1"/>
  <c r="N872" i="1" s="1"/>
  <c r="O872" i="1" s="1"/>
  <c r="P872" i="1" s="1"/>
  <c r="Q872" i="1" s="1"/>
  <c r="R872" i="1" s="1"/>
  <c r="L871" i="1"/>
  <c r="M871" i="1" s="1"/>
  <c r="N871" i="1" s="1"/>
  <c r="O871" i="1" s="1"/>
  <c r="P871" i="1" s="1"/>
  <c r="Q871" i="1" s="1"/>
  <c r="R871" i="1" s="1"/>
  <c r="H871" i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L870" i="1"/>
  <c r="M870" i="1" s="1"/>
  <c r="N870" i="1" s="1"/>
  <c r="O870" i="1" s="1"/>
  <c r="P870" i="1" s="1"/>
  <c r="Q870" i="1" s="1"/>
  <c r="R870" i="1" s="1"/>
  <c r="L849" i="1"/>
  <c r="M849" i="1" s="1"/>
  <c r="N849" i="1" s="1"/>
  <c r="O849" i="1" s="1"/>
  <c r="P849" i="1" s="1"/>
  <c r="Q849" i="1" s="1"/>
  <c r="R849" i="1" s="1"/>
  <c r="L850" i="1"/>
  <c r="M850" i="1" s="1"/>
  <c r="N850" i="1" s="1"/>
  <c r="O850" i="1" s="1"/>
  <c r="P850" i="1" s="1"/>
  <c r="Q850" i="1" s="1"/>
  <c r="R850" i="1" s="1"/>
  <c r="L851" i="1"/>
  <c r="M851" i="1" s="1"/>
  <c r="N851" i="1" s="1"/>
  <c r="O851" i="1" s="1"/>
  <c r="P851" i="1" s="1"/>
  <c r="Q851" i="1" s="1"/>
  <c r="R851" i="1" s="1"/>
  <c r="L852" i="1"/>
  <c r="M852" i="1" s="1"/>
  <c r="N852" i="1" s="1"/>
  <c r="O852" i="1" s="1"/>
  <c r="P852" i="1" s="1"/>
  <c r="Q852" i="1" s="1"/>
  <c r="R852" i="1" s="1"/>
  <c r="L853" i="1"/>
  <c r="M853" i="1" s="1"/>
  <c r="N853" i="1" s="1"/>
  <c r="O853" i="1" s="1"/>
  <c r="P853" i="1" s="1"/>
  <c r="Q853" i="1" s="1"/>
  <c r="R853" i="1" s="1"/>
  <c r="L854" i="1"/>
  <c r="M854" i="1" s="1"/>
  <c r="N854" i="1" s="1"/>
  <c r="O854" i="1" s="1"/>
  <c r="P854" i="1" s="1"/>
  <c r="Q854" i="1" s="1"/>
  <c r="R854" i="1" s="1"/>
  <c r="L855" i="1"/>
  <c r="M855" i="1" s="1"/>
  <c r="N855" i="1" s="1"/>
  <c r="O855" i="1" s="1"/>
  <c r="P855" i="1" s="1"/>
  <c r="Q855" i="1" s="1"/>
  <c r="R855" i="1" s="1"/>
  <c r="L856" i="1"/>
  <c r="M856" i="1" s="1"/>
  <c r="N856" i="1" s="1"/>
  <c r="O856" i="1" s="1"/>
  <c r="P856" i="1" s="1"/>
  <c r="Q856" i="1" s="1"/>
  <c r="R856" i="1" s="1"/>
  <c r="L857" i="1"/>
  <c r="M857" i="1" s="1"/>
  <c r="N857" i="1" s="1"/>
  <c r="O857" i="1" s="1"/>
  <c r="P857" i="1" s="1"/>
  <c r="Q857" i="1" s="1"/>
  <c r="R857" i="1" s="1"/>
  <c r="L858" i="1"/>
  <c r="M858" i="1" s="1"/>
  <c r="N858" i="1" s="1"/>
  <c r="O858" i="1" s="1"/>
  <c r="P858" i="1" s="1"/>
  <c r="Q858" i="1" s="1"/>
  <c r="R858" i="1" s="1"/>
  <c r="L859" i="1"/>
  <c r="M859" i="1" s="1"/>
  <c r="N859" i="1" s="1"/>
  <c r="O859" i="1" s="1"/>
  <c r="P859" i="1" s="1"/>
  <c r="Q859" i="1" s="1"/>
  <c r="R859" i="1" s="1"/>
  <c r="L860" i="1"/>
  <c r="M860" i="1" s="1"/>
  <c r="N860" i="1" s="1"/>
  <c r="O860" i="1" s="1"/>
  <c r="P860" i="1" s="1"/>
  <c r="Q860" i="1" s="1"/>
  <c r="R860" i="1" s="1"/>
  <c r="L861" i="1"/>
  <c r="M861" i="1" s="1"/>
  <c r="N861" i="1" s="1"/>
  <c r="O861" i="1" s="1"/>
  <c r="P861" i="1" s="1"/>
  <c r="Q861" i="1" s="1"/>
  <c r="R861" i="1" s="1"/>
  <c r="L862" i="1"/>
  <c r="M862" i="1" s="1"/>
  <c r="N862" i="1" s="1"/>
  <c r="O862" i="1" s="1"/>
  <c r="P862" i="1" s="1"/>
  <c r="Q862" i="1" s="1"/>
  <c r="R862" i="1" s="1"/>
  <c r="L863" i="1"/>
  <c r="M863" i="1" s="1"/>
  <c r="N863" i="1" s="1"/>
  <c r="O863" i="1" s="1"/>
  <c r="P863" i="1" s="1"/>
  <c r="Q863" i="1" s="1"/>
  <c r="R863" i="1" s="1"/>
  <c r="L864" i="1"/>
  <c r="M864" i="1" s="1"/>
  <c r="N864" i="1" s="1"/>
  <c r="O864" i="1" s="1"/>
  <c r="P864" i="1" s="1"/>
  <c r="Q864" i="1" s="1"/>
  <c r="R864" i="1" s="1"/>
  <c r="L848" i="1"/>
  <c r="M848" i="1" s="1"/>
  <c r="N848" i="1" s="1"/>
  <c r="O848" i="1" s="1"/>
  <c r="P848" i="1" s="1"/>
  <c r="Q848" i="1" s="1"/>
  <c r="R848" i="1" s="1"/>
  <c r="L847" i="1"/>
  <c r="M847" i="1" s="1"/>
  <c r="N847" i="1" s="1"/>
  <c r="O847" i="1" s="1"/>
  <c r="P847" i="1" s="1"/>
  <c r="Q847" i="1" s="1"/>
  <c r="R847" i="1" s="1"/>
  <c r="L846" i="1"/>
  <c r="M846" i="1" s="1"/>
  <c r="N846" i="1" s="1"/>
  <c r="O846" i="1" s="1"/>
  <c r="P846" i="1" s="1"/>
  <c r="Q846" i="1" s="1"/>
  <c r="R846" i="1" s="1"/>
  <c r="L845" i="1"/>
  <c r="M845" i="1" s="1"/>
  <c r="N845" i="1" s="1"/>
  <c r="O845" i="1" s="1"/>
  <c r="P845" i="1" s="1"/>
  <c r="Q845" i="1" s="1"/>
  <c r="R845" i="1" s="1"/>
  <c r="L844" i="1"/>
  <c r="M844" i="1" s="1"/>
  <c r="N844" i="1" s="1"/>
  <c r="O844" i="1" s="1"/>
  <c r="P844" i="1" s="1"/>
  <c r="Q844" i="1" s="1"/>
  <c r="R844" i="1" s="1"/>
  <c r="L843" i="1"/>
  <c r="M843" i="1" s="1"/>
  <c r="N843" i="1" s="1"/>
  <c r="O843" i="1" s="1"/>
  <c r="P843" i="1" s="1"/>
  <c r="Q843" i="1" s="1"/>
  <c r="R843" i="1" s="1"/>
  <c r="L842" i="1"/>
  <c r="M842" i="1" s="1"/>
  <c r="N842" i="1" s="1"/>
  <c r="O842" i="1" s="1"/>
  <c r="P842" i="1" s="1"/>
  <c r="Q842" i="1" s="1"/>
  <c r="R842" i="1" s="1"/>
  <c r="H842" i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L841" i="1"/>
  <c r="M841" i="1" s="1"/>
  <c r="N841" i="1" s="1"/>
  <c r="O841" i="1" s="1"/>
  <c r="P841" i="1" s="1"/>
  <c r="Q841" i="1" s="1"/>
  <c r="R841" i="1" s="1"/>
  <c r="L819" i="1"/>
  <c r="M819" i="1" s="1"/>
  <c r="N819" i="1" s="1"/>
  <c r="O819" i="1" s="1"/>
  <c r="P819" i="1" s="1"/>
  <c r="Q819" i="1" s="1"/>
  <c r="R819" i="1" s="1"/>
  <c r="L820" i="1"/>
  <c r="M820" i="1" s="1"/>
  <c r="N820" i="1" s="1"/>
  <c r="O820" i="1" s="1"/>
  <c r="P820" i="1" s="1"/>
  <c r="Q820" i="1" s="1"/>
  <c r="R820" i="1" s="1"/>
  <c r="L821" i="1"/>
  <c r="M821" i="1" s="1"/>
  <c r="N821" i="1" s="1"/>
  <c r="O821" i="1" s="1"/>
  <c r="P821" i="1" s="1"/>
  <c r="Q821" i="1" s="1"/>
  <c r="R821" i="1" s="1"/>
  <c r="L822" i="1"/>
  <c r="M822" i="1" s="1"/>
  <c r="N822" i="1" s="1"/>
  <c r="O822" i="1" s="1"/>
  <c r="P822" i="1" s="1"/>
  <c r="Q822" i="1" s="1"/>
  <c r="R822" i="1" s="1"/>
  <c r="L823" i="1"/>
  <c r="M823" i="1" s="1"/>
  <c r="N823" i="1" s="1"/>
  <c r="O823" i="1" s="1"/>
  <c r="P823" i="1" s="1"/>
  <c r="Q823" i="1" s="1"/>
  <c r="R823" i="1" s="1"/>
  <c r="L824" i="1"/>
  <c r="M824" i="1" s="1"/>
  <c r="N824" i="1" s="1"/>
  <c r="O824" i="1" s="1"/>
  <c r="P824" i="1" s="1"/>
  <c r="Q824" i="1" s="1"/>
  <c r="R824" i="1" s="1"/>
  <c r="L825" i="1"/>
  <c r="M825" i="1" s="1"/>
  <c r="N825" i="1" s="1"/>
  <c r="O825" i="1" s="1"/>
  <c r="P825" i="1" s="1"/>
  <c r="Q825" i="1" s="1"/>
  <c r="R825" i="1" s="1"/>
  <c r="L826" i="1"/>
  <c r="M826" i="1" s="1"/>
  <c r="N826" i="1" s="1"/>
  <c r="O826" i="1" s="1"/>
  <c r="P826" i="1" s="1"/>
  <c r="Q826" i="1" s="1"/>
  <c r="R826" i="1" s="1"/>
  <c r="L827" i="1"/>
  <c r="M827" i="1" s="1"/>
  <c r="N827" i="1" s="1"/>
  <c r="O827" i="1" s="1"/>
  <c r="P827" i="1" s="1"/>
  <c r="Q827" i="1" s="1"/>
  <c r="R827" i="1" s="1"/>
  <c r="L828" i="1"/>
  <c r="M828" i="1" s="1"/>
  <c r="N828" i="1" s="1"/>
  <c r="O828" i="1" s="1"/>
  <c r="P828" i="1" s="1"/>
  <c r="Q828" i="1" s="1"/>
  <c r="R828" i="1" s="1"/>
  <c r="L829" i="1"/>
  <c r="M829" i="1" s="1"/>
  <c r="N829" i="1" s="1"/>
  <c r="O829" i="1" s="1"/>
  <c r="P829" i="1" s="1"/>
  <c r="Q829" i="1" s="1"/>
  <c r="R829" i="1" s="1"/>
  <c r="L830" i="1"/>
  <c r="M830" i="1" s="1"/>
  <c r="N830" i="1" s="1"/>
  <c r="O830" i="1" s="1"/>
  <c r="P830" i="1" s="1"/>
  <c r="Q830" i="1" s="1"/>
  <c r="R830" i="1" s="1"/>
  <c r="L831" i="1"/>
  <c r="M831" i="1" s="1"/>
  <c r="N831" i="1" s="1"/>
  <c r="O831" i="1" s="1"/>
  <c r="P831" i="1" s="1"/>
  <c r="Q831" i="1" s="1"/>
  <c r="R831" i="1" s="1"/>
  <c r="L832" i="1"/>
  <c r="M832" i="1" s="1"/>
  <c r="N832" i="1" s="1"/>
  <c r="O832" i="1" s="1"/>
  <c r="P832" i="1" s="1"/>
  <c r="Q832" i="1" s="1"/>
  <c r="R832" i="1" s="1"/>
  <c r="L833" i="1"/>
  <c r="M833" i="1" s="1"/>
  <c r="N833" i="1" s="1"/>
  <c r="O833" i="1" s="1"/>
  <c r="P833" i="1" s="1"/>
  <c r="Q833" i="1" s="1"/>
  <c r="R833" i="1" s="1"/>
  <c r="L834" i="1"/>
  <c r="M834" i="1" s="1"/>
  <c r="N834" i="1" s="1"/>
  <c r="O834" i="1" s="1"/>
  <c r="P834" i="1" s="1"/>
  <c r="Q834" i="1" s="1"/>
  <c r="R834" i="1" s="1"/>
  <c r="L835" i="1"/>
  <c r="M835" i="1" s="1"/>
  <c r="N835" i="1" s="1"/>
  <c r="O835" i="1" s="1"/>
  <c r="P835" i="1" s="1"/>
  <c r="Q835" i="1" s="1"/>
  <c r="R835" i="1" s="1"/>
  <c r="L836" i="1"/>
  <c r="M836" i="1" s="1"/>
  <c r="N836" i="1" s="1"/>
  <c r="O836" i="1" s="1"/>
  <c r="P836" i="1" s="1"/>
  <c r="Q836" i="1" s="1"/>
  <c r="R836" i="1" s="1"/>
  <c r="L837" i="1"/>
  <c r="M837" i="1" s="1"/>
  <c r="N837" i="1" s="1"/>
  <c r="O837" i="1" s="1"/>
  <c r="P837" i="1" s="1"/>
  <c r="Q837" i="1" s="1"/>
  <c r="R837" i="1" s="1"/>
  <c r="L818" i="1"/>
  <c r="M818" i="1" s="1"/>
  <c r="N818" i="1" s="1"/>
  <c r="O818" i="1" s="1"/>
  <c r="P818" i="1" s="1"/>
  <c r="Q818" i="1" s="1"/>
  <c r="R818" i="1" s="1"/>
  <c r="L817" i="1"/>
  <c r="M817" i="1" s="1"/>
  <c r="N817" i="1" s="1"/>
  <c r="O817" i="1" s="1"/>
  <c r="P817" i="1" s="1"/>
  <c r="Q817" i="1" s="1"/>
  <c r="R817" i="1" s="1"/>
  <c r="L816" i="1"/>
  <c r="M816" i="1" s="1"/>
  <c r="N816" i="1" s="1"/>
  <c r="O816" i="1" s="1"/>
  <c r="P816" i="1" s="1"/>
  <c r="Q816" i="1" s="1"/>
  <c r="R816" i="1" s="1"/>
  <c r="L815" i="1"/>
  <c r="M815" i="1" s="1"/>
  <c r="N815" i="1" s="1"/>
  <c r="O815" i="1" s="1"/>
  <c r="P815" i="1" s="1"/>
  <c r="Q815" i="1" s="1"/>
  <c r="R815" i="1" s="1"/>
  <c r="H815" i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L814" i="1"/>
  <c r="M814" i="1" s="1"/>
  <c r="N814" i="1" s="1"/>
  <c r="O814" i="1" s="1"/>
  <c r="P814" i="1" s="1"/>
  <c r="Q814" i="1" s="1"/>
  <c r="R814" i="1" s="1"/>
  <c r="L810" i="1"/>
  <c r="M810" i="1" s="1"/>
  <c r="N810" i="1" s="1"/>
  <c r="O810" i="1" s="1"/>
  <c r="P810" i="1" s="1"/>
  <c r="Q810" i="1" s="1"/>
  <c r="R810" i="1" s="1"/>
  <c r="L791" i="1"/>
  <c r="M791" i="1" s="1"/>
  <c r="N791" i="1" s="1"/>
  <c r="O791" i="1" s="1"/>
  <c r="P791" i="1" s="1"/>
  <c r="Q791" i="1" s="1"/>
  <c r="R791" i="1" s="1"/>
  <c r="L792" i="1"/>
  <c r="M792" i="1" s="1"/>
  <c r="N792" i="1" s="1"/>
  <c r="O792" i="1" s="1"/>
  <c r="P792" i="1" s="1"/>
  <c r="Q792" i="1" s="1"/>
  <c r="R792" i="1" s="1"/>
  <c r="L793" i="1"/>
  <c r="M793" i="1" s="1"/>
  <c r="N793" i="1" s="1"/>
  <c r="O793" i="1" s="1"/>
  <c r="P793" i="1" s="1"/>
  <c r="Q793" i="1" s="1"/>
  <c r="R793" i="1" s="1"/>
  <c r="L794" i="1"/>
  <c r="M794" i="1" s="1"/>
  <c r="N794" i="1" s="1"/>
  <c r="O794" i="1" s="1"/>
  <c r="P794" i="1" s="1"/>
  <c r="Q794" i="1" s="1"/>
  <c r="R794" i="1" s="1"/>
  <c r="L795" i="1"/>
  <c r="M795" i="1" s="1"/>
  <c r="N795" i="1" s="1"/>
  <c r="O795" i="1" s="1"/>
  <c r="P795" i="1" s="1"/>
  <c r="Q795" i="1" s="1"/>
  <c r="R795" i="1" s="1"/>
  <c r="L796" i="1"/>
  <c r="M796" i="1" s="1"/>
  <c r="N796" i="1" s="1"/>
  <c r="O796" i="1" s="1"/>
  <c r="P796" i="1" s="1"/>
  <c r="Q796" i="1" s="1"/>
  <c r="R796" i="1" s="1"/>
  <c r="L797" i="1"/>
  <c r="M797" i="1" s="1"/>
  <c r="N797" i="1" s="1"/>
  <c r="O797" i="1" s="1"/>
  <c r="P797" i="1" s="1"/>
  <c r="Q797" i="1" s="1"/>
  <c r="R797" i="1" s="1"/>
  <c r="L798" i="1"/>
  <c r="M798" i="1" s="1"/>
  <c r="N798" i="1" s="1"/>
  <c r="O798" i="1" s="1"/>
  <c r="P798" i="1" s="1"/>
  <c r="Q798" i="1" s="1"/>
  <c r="R798" i="1" s="1"/>
  <c r="L799" i="1"/>
  <c r="M799" i="1" s="1"/>
  <c r="N799" i="1" s="1"/>
  <c r="O799" i="1" s="1"/>
  <c r="P799" i="1" s="1"/>
  <c r="Q799" i="1" s="1"/>
  <c r="R799" i="1" s="1"/>
  <c r="L800" i="1"/>
  <c r="M800" i="1" s="1"/>
  <c r="N800" i="1" s="1"/>
  <c r="O800" i="1" s="1"/>
  <c r="P800" i="1" s="1"/>
  <c r="Q800" i="1" s="1"/>
  <c r="R800" i="1" s="1"/>
  <c r="L801" i="1"/>
  <c r="M801" i="1" s="1"/>
  <c r="N801" i="1" s="1"/>
  <c r="O801" i="1" s="1"/>
  <c r="P801" i="1" s="1"/>
  <c r="Q801" i="1" s="1"/>
  <c r="R801" i="1" s="1"/>
  <c r="L802" i="1"/>
  <c r="M802" i="1" s="1"/>
  <c r="N802" i="1" s="1"/>
  <c r="O802" i="1" s="1"/>
  <c r="P802" i="1" s="1"/>
  <c r="Q802" i="1" s="1"/>
  <c r="R802" i="1" s="1"/>
  <c r="L803" i="1"/>
  <c r="M803" i="1" s="1"/>
  <c r="N803" i="1" s="1"/>
  <c r="O803" i="1" s="1"/>
  <c r="P803" i="1" s="1"/>
  <c r="Q803" i="1" s="1"/>
  <c r="R803" i="1" s="1"/>
  <c r="L804" i="1"/>
  <c r="M804" i="1" s="1"/>
  <c r="N804" i="1" s="1"/>
  <c r="O804" i="1" s="1"/>
  <c r="P804" i="1" s="1"/>
  <c r="Q804" i="1" s="1"/>
  <c r="R804" i="1" s="1"/>
  <c r="L805" i="1"/>
  <c r="M805" i="1" s="1"/>
  <c r="N805" i="1" s="1"/>
  <c r="O805" i="1" s="1"/>
  <c r="P805" i="1" s="1"/>
  <c r="Q805" i="1" s="1"/>
  <c r="R805" i="1" s="1"/>
  <c r="L806" i="1"/>
  <c r="M806" i="1" s="1"/>
  <c r="N806" i="1" s="1"/>
  <c r="O806" i="1" s="1"/>
  <c r="P806" i="1" s="1"/>
  <c r="Q806" i="1" s="1"/>
  <c r="R806" i="1" s="1"/>
  <c r="L807" i="1"/>
  <c r="M807" i="1" s="1"/>
  <c r="N807" i="1" s="1"/>
  <c r="O807" i="1" s="1"/>
  <c r="P807" i="1" s="1"/>
  <c r="Q807" i="1" s="1"/>
  <c r="R807" i="1" s="1"/>
  <c r="L808" i="1"/>
  <c r="M808" i="1" s="1"/>
  <c r="N808" i="1" s="1"/>
  <c r="O808" i="1" s="1"/>
  <c r="P808" i="1" s="1"/>
  <c r="Q808" i="1" s="1"/>
  <c r="R808" i="1" s="1"/>
  <c r="L809" i="1"/>
  <c r="M809" i="1" s="1"/>
  <c r="N809" i="1" s="1"/>
  <c r="O809" i="1" s="1"/>
  <c r="P809" i="1" s="1"/>
  <c r="Q809" i="1" s="1"/>
  <c r="R809" i="1" s="1"/>
  <c r="L790" i="1"/>
  <c r="M790" i="1" s="1"/>
  <c r="N790" i="1" s="1"/>
  <c r="O790" i="1" s="1"/>
  <c r="P790" i="1" s="1"/>
  <c r="Q790" i="1" s="1"/>
  <c r="R790" i="1" s="1"/>
  <c r="L789" i="1"/>
  <c r="M789" i="1" s="1"/>
  <c r="N789" i="1" s="1"/>
  <c r="O789" i="1" s="1"/>
  <c r="P789" i="1" s="1"/>
  <c r="Q789" i="1" s="1"/>
  <c r="R789" i="1" s="1"/>
  <c r="L788" i="1"/>
  <c r="M788" i="1" s="1"/>
  <c r="N788" i="1" s="1"/>
  <c r="O788" i="1" s="1"/>
  <c r="P788" i="1" s="1"/>
  <c r="Q788" i="1" s="1"/>
  <c r="R788" i="1" s="1"/>
  <c r="H788" i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L787" i="1"/>
  <c r="M787" i="1" s="1"/>
  <c r="N787" i="1" s="1"/>
  <c r="O787" i="1" s="1"/>
  <c r="P787" i="1" s="1"/>
  <c r="Q787" i="1" s="1"/>
  <c r="R787" i="1" s="1"/>
  <c r="L770" i="1"/>
  <c r="M770" i="1" s="1"/>
  <c r="N770" i="1" s="1"/>
  <c r="O770" i="1" s="1"/>
  <c r="P770" i="1" s="1"/>
  <c r="Q770" i="1" s="1"/>
  <c r="R770" i="1" s="1"/>
  <c r="L771" i="1"/>
  <c r="M771" i="1" s="1"/>
  <c r="N771" i="1" s="1"/>
  <c r="O771" i="1" s="1"/>
  <c r="P771" i="1" s="1"/>
  <c r="Q771" i="1" s="1"/>
  <c r="R771" i="1" s="1"/>
  <c r="L772" i="1"/>
  <c r="M772" i="1" s="1"/>
  <c r="N772" i="1" s="1"/>
  <c r="O772" i="1" s="1"/>
  <c r="P772" i="1" s="1"/>
  <c r="Q772" i="1" s="1"/>
  <c r="R772" i="1" s="1"/>
  <c r="L773" i="1"/>
  <c r="M773" i="1" s="1"/>
  <c r="N773" i="1" s="1"/>
  <c r="O773" i="1" s="1"/>
  <c r="P773" i="1" s="1"/>
  <c r="Q773" i="1" s="1"/>
  <c r="R773" i="1" s="1"/>
  <c r="L774" i="1"/>
  <c r="M774" i="1" s="1"/>
  <c r="N774" i="1" s="1"/>
  <c r="O774" i="1" s="1"/>
  <c r="P774" i="1" s="1"/>
  <c r="Q774" i="1" s="1"/>
  <c r="R774" i="1" s="1"/>
  <c r="L775" i="1"/>
  <c r="M775" i="1" s="1"/>
  <c r="N775" i="1" s="1"/>
  <c r="O775" i="1" s="1"/>
  <c r="P775" i="1" s="1"/>
  <c r="Q775" i="1" s="1"/>
  <c r="R775" i="1" s="1"/>
  <c r="L755" i="1"/>
  <c r="M755" i="1" s="1"/>
  <c r="N755" i="1" s="1"/>
  <c r="O755" i="1" s="1"/>
  <c r="P755" i="1" s="1"/>
  <c r="Q755" i="1" s="1"/>
  <c r="R755" i="1" s="1"/>
  <c r="L756" i="1"/>
  <c r="M756" i="1" s="1"/>
  <c r="N756" i="1" s="1"/>
  <c r="O756" i="1" s="1"/>
  <c r="P756" i="1" s="1"/>
  <c r="Q756" i="1" s="1"/>
  <c r="R756" i="1" s="1"/>
  <c r="L757" i="1"/>
  <c r="M757" i="1" s="1"/>
  <c r="N757" i="1" s="1"/>
  <c r="O757" i="1" s="1"/>
  <c r="P757" i="1" s="1"/>
  <c r="Q757" i="1" s="1"/>
  <c r="R757" i="1" s="1"/>
  <c r="L758" i="1"/>
  <c r="M758" i="1" s="1"/>
  <c r="N758" i="1" s="1"/>
  <c r="O758" i="1" s="1"/>
  <c r="P758" i="1" s="1"/>
  <c r="Q758" i="1" s="1"/>
  <c r="R758" i="1" s="1"/>
  <c r="L759" i="1"/>
  <c r="M759" i="1" s="1"/>
  <c r="N759" i="1" s="1"/>
  <c r="O759" i="1" s="1"/>
  <c r="P759" i="1" s="1"/>
  <c r="Q759" i="1" s="1"/>
  <c r="R759" i="1" s="1"/>
  <c r="L760" i="1"/>
  <c r="M760" i="1" s="1"/>
  <c r="N760" i="1" s="1"/>
  <c r="O760" i="1" s="1"/>
  <c r="P760" i="1" s="1"/>
  <c r="Q760" i="1" s="1"/>
  <c r="R760" i="1" s="1"/>
  <c r="L761" i="1"/>
  <c r="M761" i="1" s="1"/>
  <c r="N761" i="1" s="1"/>
  <c r="O761" i="1" s="1"/>
  <c r="P761" i="1" s="1"/>
  <c r="Q761" i="1" s="1"/>
  <c r="R761" i="1" s="1"/>
  <c r="L762" i="1"/>
  <c r="M762" i="1" s="1"/>
  <c r="N762" i="1" s="1"/>
  <c r="O762" i="1" s="1"/>
  <c r="P762" i="1" s="1"/>
  <c r="Q762" i="1" s="1"/>
  <c r="R762" i="1" s="1"/>
  <c r="L763" i="1"/>
  <c r="M763" i="1" s="1"/>
  <c r="N763" i="1" s="1"/>
  <c r="O763" i="1" s="1"/>
  <c r="P763" i="1" s="1"/>
  <c r="Q763" i="1" s="1"/>
  <c r="R763" i="1" s="1"/>
  <c r="L764" i="1"/>
  <c r="M764" i="1" s="1"/>
  <c r="N764" i="1" s="1"/>
  <c r="O764" i="1" s="1"/>
  <c r="P764" i="1" s="1"/>
  <c r="Q764" i="1" s="1"/>
  <c r="R764" i="1" s="1"/>
  <c r="L765" i="1"/>
  <c r="M765" i="1" s="1"/>
  <c r="N765" i="1" s="1"/>
  <c r="O765" i="1" s="1"/>
  <c r="P765" i="1" s="1"/>
  <c r="Q765" i="1" s="1"/>
  <c r="R765" i="1" s="1"/>
  <c r="L766" i="1"/>
  <c r="M766" i="1" s="1"/>
  <c r="N766" i="1" s="1"/>
  <c r="O766" i="1" s="1"/>
  <c r="P766" i="1" s="1"/>
  <c r="Q766" i="1" s="1"/>
  <c r="R766" i="1" s="1"/>
  <c r="L767" i="1"/>
  <c r="M767" i="1" s="1"/>
  <c r="N767" i="1" s="1"/>
  <c r="O767" i="1" s="1"/>
  <c r="P767" i="1" s="1"/>
  <c r="Q767" i="1" s="1"/>
  <c r="R767" i="1" s="1"/>
  <c r="L768" i="1"/>
  <c r="M768" i="1" s="1"/>
  <c r="N768" i="1" s="1"/>
  <c r="O768" i="1" s="1"/>
  <c r="P768" i="1" s="1"/>
  <c r="Q768" i="1" s="1"/>
  <c r="R768" i="1" s="1"/>
  <c r="L769" i="1"/>
  <c r="M769" i="1" s="1"/>
  <c r="N769" i="1" s="1"/>
  <c r="O769" i="1" s="1"/>
  <c r="P769" i="1" s="1"/>
  <c r="Q769" i="1" s="1"/>
  <c r="R769" i="1" s="1"/>
  <c r="L754" i="1"/>
  <c r="M754" i="1" s="1"/>
  <c r="N754" i="1" s="1"/>
  <c r="O754" i="1" s="1"/>
  <c r="P754" i="1" s="1"/>
  <c r="Q754" i="1" s="1"/>
  <c r="R754" i="1" s="1"/>
  <c r="L753" i="1"/>
  <c r="M753" i="1" s="1"/>
  <c r="N753" i="1" s="1"/>
  <c r="O753" i="1" s="1"/>
  <c r="P753" i="1" s="1"/>
  <c r="Q753" i="1" s="1"/>
  <c r="R753" i="1" s="1"/>
  <c r="H753" i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L752" i="1"/>
  <c r="M752" i="1" s="1"/>
  <c r="N752" i="1" s="1"/>
  <c r="O752" i="1" s="1"/>
  <c r="P752" i="1" s="1"/>
  <c r="Q752" i="1" s="1"/>
  <c r="R752" i="1" s="1"/>
  <c r="L726" i="1"/>
  <c r="M726" i="1" s="1"/>
  <c r="N726" i="1" s="1"/>
  <c r="O726" i="1" s="1"/>
  <c r="P726" i="1" s="1"/>
  <c r="Q726" i="1" s="1"/>
  <c r="R726" i="1" s="1"/>
  <c r="L727" i="1"/>
  <c r="M727" i="1" s="1"/>
  <c r="N727" i="1" s="1"/>
  <c r="O727" i="1" s="1"/>
  <c r="P727" i="1" s="1"/>
  <c r="Q727" i="1" s="1"/>
  <c r="R727" i="1" s="1"/>
  <c r="L728" i="1"/>
  <c r="M728" i="1" s="1"/>
  <c r="N728" i="1" s="1"/>
  <c r="O728" i="1" s="1"/>
  <c r="P728" i="1" s="1"/>
  <c r="Q728" i="1" s="1"/>
  <c r="R728" i="1" s="1"/>
  <c r="L729" i="1"/>
  <c r="M729" i="1" s="1"/>
  <c r="N729" i="1" s="1"/>
  <c r="O729" i="1" s="1"/>
  <c r="P729" i="1" s="1"/>
  <c r="Q729" i="1" s="1"/>
  <c r="R729" i="1" s="1"/>
  <c r="L730" i="1"/>
  <c r="M730" i="1" s="1"/>
  <c r="N730" i="1" s="1"/>
  <c r="O730" i="1" s="1"/>
  <c r="P730" i="1" s="1"/>
  <c r="Q730" i="1" s="1"/>
  <c r="R730" i="1" s="1"/>
  <c r="L731" i="1"/>
  <c r="M731" i="1" s="1"/>
  <c r="N731" i="1" s="1"/>
  <c r="O731" i="1" s="1"/>
  <c r="P731" i="1" s="1"/>
  <c r="Q731" i="1" s="1"/>
  <c r="R731" i="1" s="1"/>
  <c r="L732" i="1"/>
  <c r="M732" i="1" s="1"/>
  <c r="N732" i="1" s="1"/>
  <c r="O732" i="1" s="1"/>
  <c r="P732" i="1" s="1"/>
  <c r="Q732" i="1" s="1"/>
  <c r="R732" i="1" s="1"/>
  <c r="L733" i="1"/>
  <c r="M733" i="1" s="1"/>
  <c r="N733" i="1" s="1"/>
  <c r="O733" i="1" s="1"/>
  <c r="P733" i="1" s="1"/>
  <c r="Q733" i="1" s="1"/>
  <c r="R733" i="1" s="1"/>
  <c r="L734" i="1"/>
  <c r="M734" i="1" s="1"/>
  <c r="N734" i="1" s="1"/>
  <c r="O734" i="1" s="1"/>
  <c r="P734" i="1" s="1"/>
  <c r="Q734" i="1" s="1"/>
  <c r="R734" i="1" s="1"/>
  <c r="L735" i="1"/>
  <c r="M735" i="1" s="1"/>
  <c r="N735" i="1" s="1"/>
  <c r="O735" i="1" s="1"/>
  <c r="P735" i="1" s="1"/>
  <c r="Q735" i="1" s="1"/>
  <c r="R735" i="1" s="1"/>
  <c r="L736" i="1"/>
  <c r="M736" i="1" s="1"/>
  <c r="N736" i="1" s="1"/>
  <c r="O736" i="1" s="1"/>
  <c r="P736" i="1" s="1"/>
  <c r="Q736" i="1" s="1"/>
  <c r="R736" i="1" s="1"/>
  <c r="L737" i="1"/>
  <c r="M737" i="1" s="1"/>
  <c r="N737" i="1" s="1"/>
  <c r="O737" i="1" s="1"/>
  <c r="P737" i="1" s="1"/>
  <c r="Q737" i="1" s="1"/>
  <c r="R737" i="1" s="1"/>
  <c r="L738" i="1"/>
  <c r="M738" i="1" s="1"/>
  <c r="N738" i="1" s="1"/>
  <c r="O738" i="1" s="1"/>
  <c r="P738" i="1" s="1"/>
  <c r="Q738" i="1" s="1"/>
  <c r="R738" i="1" s="1"/>
  <c r="L739" i="1"/>
  <c r="M739" i="1" s="1"/>
  <c r="N739" i="1" s="1"/>
  <c r="O739" i="1" s="1"/>
  <c r="P739" i="1" s="1"/>
  <c r="Q739" i="1" s="1"/>
  <c r="R739" i="1" s="1"/>
  <c r="L740" i="1"/>
  <c r="M740" i="1" s="1"/>
  <c r="N740" i="1" s="1"/>
  <c r="O740" i="1" s="1"/>
  <c r="P740" i="1" s="1"/>
  <c r="Q740" i="1" s="1"/>
  <c r="R740" i="1" s="1"/>
  <c r="L741" i="1"/>
  <c r="M741" i="1" s="1"/>
  <c r="N741" i="1" s="1"/>
  <c r="O741" i="1" s="1"/>
  <c r="P741" i="1" s="1"/>
  <c r="Q741" i="1" s="1"/>
  <c r="R741" i="1" s="1"/>
  <c r="L742" i="1"/>
  <c r="M742" i="1" s="1"/>
  <c r="N742" i="1" s="1"/>
  <c r="O742" i="1" s="1"/>
  <c r="P742" i="1" s="1"/>
  <c r="Q742" i="1" s="1"/>
  <c r="R742" i="1" s="1"/>
  <c r="L743" i="1"/>
  <c r="M743" i="1" s="1"/>
  <c r="N743" i="1" s="1"/>
  <c r="O743" i="1" s="1"/>
  <c r="P743" i="1" s="1"/>
  <c r="Q743" i="1" s="1"/>
  <c r="R743" i="1" s="1"/>
  <c r="L744" i="1"/>
  <c r="M744" i="1" s="1"/>
  <c r="N744" i="1" s="1"/>
  <c r="O744" i="1" s="1"/>
  <c r="P744" i="1" s="1"/>
  <c r="Q744" i="1" s="1"/>
  <c r="R744" i="1" s="1"/>
  <c r="L745" i="1"/>
  <c r="M745" i="1" s="1"/>
  <c r="N745" i="1" s="1"/>
  <c r="O745" i="1" s="1"/>
  <c r="P745" i="1" s="1"/>
  <c r="Q745" i="1" s="1"/>
  <c r="R745" i="1" s="1"/>
  <c r="L746" i="1"/>
  <c r="M746" i="1" s="1"/>
  <c r="N746" i="1" s="1"/>
  <c r="O746" i="1" s="1"/>
  <c r="P746" i="1" s="1"/>
  <c r="Q746" i="1" s="1"/>
  <c r="R746" i="1" s="1"/>
  <c r="L747" i="1"/>
  <c r="M747" i="1" s="1"/>
  <c r="N747" i="1" s="1"/>
  <c r="O747" i="1" s="1"/>
  <c r="P747" i="1" s="1"/>
  <c r="Q747" i="1" s="1"/>
  <c r="R747" i="1" s="1"/>
  <c r="L724" i="1"/>
  <c r="M724" i="1" s="1"/>
  <c r="N724" i="1" s="1"/>
  <c r="O724" i="1" s="1"/>
  <c r="P724" i="1" s="1"/>
  <c r="Q724" i="1" s="1"/>
  <c r="R724" i="1" s="1"/>
  <c r="L725" i="1"/>
  <c r="M725" i="1" s="1"/>
  <c r="N725" i="1" s="1"/>
  <c r="O725" i="1" s="1"/>
  <c r="P725" i="1" s="1"/>
  <c r="Q725" i="1" s="1"/>
  <c r="R725" i="1" s="1"/>
  <c r="H725" i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696" i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J668" i="1"/>
  <c r="J695" i="1" s="1"/>
  <c r="K695" i="1" s="1"/>
  <c r="L695" i="1" s="1"/>
  <c r="M695" i="1" s="1"/>
  <c r="N695" i="1" s="1"/>
  <c r="O695" i="1" s="1"/>
  <c r="P695" i="1" s="1"/>
  <c r="Q695" i="1" s="1"/>
  <c r="R695" i="1" s="1"/>
  <c r="I253" i="1"/>
  <c r="J253" i="1" s="1"/>
  <c r="K253" i="1" s="1"/>
  <c r="L253" i="1" s="1"/>
  <c r="M253" i="1" s="1"/>
  <c r="N253" i="1" s="1"/>
  <c r="O253" i="1" s="1"/>
  <c r="P253" i="1" s="1"/>
  <c r="Q253" i="1" s="1"/>
  <c r="R253" i="1" s="1"/>
  <c r="I254" i="1"/>
  <c r="J254" i="1" s="1"/>
  <c r="K254" i="1" s="1"/>
  <c r="L254" i="1" s="1"/>
  <c r="M254" i="1" s="1"/>
  <c r="N254" i="1" s="1"/>
  <c r="O254" i="1" s="1"/>
  <c r="P254" i="1" s="1"/>
  <c r="Q254" i="1" s="1"/>
  <c r="R254" i="1" s="1"/>
  <c r="I255" i="1"/>
  <c r="J255" i="1" s="1"/>
  <c r="K255" i="1" s="1"/>
  <c r="L255" i="1" s="1"/>
  <c r="M255" i="1" s="1"/>
  <c r="N255" i="1" s="1"/>
  <c r="O255" i="1" s="1"/>
  <c r="P255" i="1" s="1"/>
  <c r="Q255" i="1" s="1"/>
  <c r="R255" i="1" s="1"/>
  <c r="I256" i="1"/>
  <c r="J256" i="1" s="1"/>
  <c r="K256" i="1" s="1"/>
  <c r="L256" i="1" s="1"/>
  <c r="M256" i="1" s="1"/>
  <c r="N256" i="1" s="1"/>
  <c r="O256" i="1" s="1"/>
  <c r="P256" i="1" s="1"/>
  <c r="Q256" i="1" s="1"/>
  <c r="R256" i="1" s="1"/>
  <c r="I257" i="1"/>
  <c r="J257" i="1" s="1"/>
  <c r="K257" i="1" s="1"/>
  <c r="L257" i="1" s="1"/>
  <c r="M257" i="1" s="1"/>
  <c r="N257" i="1" s="1"/>
  <c r="O257" i="1" s="1"/>
  <c r="P257" i="1" s="1"/>
  <c r="Q257" i="1" s="1"/>
  <c r="R257" i="1" s="1"/>
  <c r="I258" i="1"/>
  <c r="I259" i="1"/>
  <c r="J259" i="1" s="1"/>
  <c r="K259" i="1" s="1"/>
  <c r="L259" i="1" s="1"/>
  <c r="M259" i="1" s="1"/>
  <c r="N259" i="1" s="1"/>
  <c r="O259" i="1" s="1"/>
  <c r="P259" i="1" s="1"/>
  <c r="Q259" i="1" s="1"/>
  <c r="R259" i="1" s="1"/>
  <c r="I260" i="1"/>
  <c r="J260" i="1" s="1"/>
  <c r="K260" i="1" s="1"/>
  <c r="L260" i="1" s="1"/>
  <c r="M260" i="1" s="1"/>
  <c r="N260" i="1" s="1"/>
  <c r="O260" i="1" s="1"/>
  <c r="P260" i="1" s="1"/>
  <c r="Q260" i="1" s="1"/>
  <c r="R260" i="1" s="1"/>
  <c r="I261" i="1"/>
  <c r="I262" i="1"/>
  <c r="I263" i="1"/>
  <c r="J263" i="1" s="1"/>
  <c r="K263" i="1" s="1"/>
  <c r="L263" i="1" s="1"/>
  <c r="M263" i="1" s="1"/>
  <c r="N263" i="1" s="1"/>
  <c r="O263" i="1" s="1"/>
  <c r="P263" i="1" s="1"/>
  <c r="Q263" i="1" s="1"/>
  <c r="R263" i="1" s="1"/>
  <c r="I264" i="1"/>
  <c r="I265" i="1"/>
  <c r="J265" i="1" s="1"/>
  <c r="K265" i="1" s="1"/>
  <c r="L265" i="1" s="1"/>
  <c r="M265" i="1" s="1"/>
  <c r="N265" i="1" s="1"/>
  <c r="O265" i="1" s="1"/>
  <c r="P265" i="1" s="1"/>
  <c r="Q265" i="1" s="1"/>
  <c r="R265" i="1" s="1"/>
  <c r="I266" i="1"/>
  <c r="J266" i="1" s="1"/>
  <c r="K266" i="1" s="1"/>
  <c r="L266" i="1" s="1"/>
  <c r="M266" i="1" s="1"/>
  <c r="N266" i="1" s="1"/>
  <c r="O266" i="1" s="1"/>
  <c r="P266" i="1" s="1"/>
  <c r="Q266" i="1" s="1"/>
  <c r="R266" i="1" s="1"/>
  <c r="I267" i="1"/>
  <c r="J267" i="1" s="1"/>
  <c r="K267" i="1" s="1"/>
  <c r="L267" i="1" s="1"/>
  <c r="M267" i="1" s="1"/>
  <c r="N267" i="1" s="1"/>
  <c r="O267" i="1" s="1"/>
  <c r="P267" i="1" s="1"/>
  <c r="Q267" i="1" s="1"/>
  <c r="R267" i="1" s="1"/>
  <c r="I268" i="1"/>
  <c r="J268" i="1" s="1"/>
  <c r="K268" i="1" s="1"/>
  <c r="L268" i="1" s="1"/>
  <c r="M268" i="1" s="1"/>
  <c r="N268" i="1" s="1"/>
  <c r="O268" i="1" s="1"/>
  <c r="P268" i="1" s="1"/>
  <c r="Q268" i="1" s="1"/>
  <c r="R268" i="1" s="1"/>
  <c r="I269" i="1"/>
  <c r="J269" i="1" s="1"/>
  <c r="K269" i="1" s="1"/>
  <c r="L269" i="1" s="1"/>
  <c r="M269" i="1" s="1"/>
  <c r="N269" i="1" s="1"/>
  <c r="O269" i="1" s="1"/>
  <c r="P269" i="1" s="1"/>
  <c r="Q269" i="1" s="1"/>
  <c r="R269" i="1" s="1"/>
  <c r="I270" i="1"/>
  <c r="J270" i="1" s="1"/>
  <c r="K270" i="1" s="1"/>
  <c r="L270" i="1" s="1"/>
  <c r="M270" i="1" s="1"/>
  <c r="N270" i="1" s="1"/>
  <c r="O270" i="1" s="1"/>
  <c r="P270" i="1" s="1"/>
  <c r="Q270" i="1" s="1"/>
  <c r="R270" i="1" s="1"/>
  <c r="I271" i="1"/>
  <c r="I272" i="1"/>
  <c r="J272" i="1" s="1"/>
  <c r="K272" i="1" s="1"/>
  <c r="L272" i="1" s="1"/>
  <c r="M272" i="1" s="1"/>
  <c r="N272" i="1" s="1"/>
  <c r="O272" i="1" s="1"/>
  <c r="P272" i="1" s="1"/>
  <c r="Q272" i="1" s="1"/>
  <c r="R272" i="1" s="1"/>
  <c r="I273" i="1"/>
  <c r="J273" i="1" s="1"/>
  <c r="K273" i="1" s="1"/>
  <c r="L273" i="1" s="1"/>
  <c r="M273" i="1" s="1"/>
  <c r="N273" i="1" s="1"/>
  <c r="O273" i="1" s="1"/>
  <c r="P273" i="1" s="1"/>
  <c r="Q273" i="1" s="1"/>
  <c r="R273" i="1" s="1"/>
  <c r="I274" i="1"/>
  <c r="J274" i="1" s="1"/>
  <c r="K274" i="1" s="1"/>
  <c r="L274" i="1" s="1"/>
  <c r="M274" i="1" s="1"/>
  <c r="N274" i="1" s="1"/>
  <c r="O274" i="1" s="1"/>
  <c r="P274" i="1" s="1"/>
  <c r="Q274" i="1" s="1"/>
  <c r="R274" i="1" s="1"/>
  <c r="I275" i="1"/>
  <c r="I252" i="1"/>
  <c r="J252" i="1" s="1"/>
  <c r="K252" i="1" s="1"/>
  <c r="L252" i="1" s="1"/>
  <c r="M252" i="1" s="1"/>
  <c r="N252" i="1" s="1"/>
  <c r="O252" i="1" s="1"/>
  <c r="P252" i="1" s="1"/>
  <c r="Q252" i="1" s="1"/>
  <c r="R252" i="1" s="1"/>
  <c r="I64" i="1"/>
  <c r="I65" i="1"/>
  <c r="I66" i="1"/>
  <c r="I67" i="1"/>
  <c r="I68" i="1"/>
  <c r="I3435" i="1" s="1"/>
  <c r="I69" i="1"/>
  <c r="I70" i="1"/>
  <c r="I71" i="1"/>
  <c r="I72" i="1"/>
  <c r="I73" i="1"/>
  <c r="I74" i="1"/>
  <c r="I3441" i="1" s="1"/>
  <c r="I75" i="1"/>
  <c r="I76" i="1"/>
  <c r="I77" i="1"/>
  <c r="I78" i="1"/>
  <c r="I79" i="1"/>
  <c r="I80" i="1"/>
  <c r="I3447" i="1" s="1"/>
  <c r="I81" i="1"/>
  <c r="I82" i="1"/>
  <c r="I83" i="1"/>
  <c r="I84" i="1"/>
  <c r="I85" i="1"/>
  <c r="I3453" i="1"/>
  <c r="J691" i="1"/>
  <c r="J669" i="1"/>
  <c r="K669" i="1" s="1"/>
  <c r="L669" i="1" s="1"/>
  <c r="M669" i="1" s="1"/>
  <c r="N669" i="1" s="1"/>
  <c r="O669" i="1" s="1"/>
  <c r="P669" i="1" s="1"/>
  <c r="Q669" i="1" s="1"/>
  <c r="R669" i="1" s="1"/>
  <c r="J670" i="1"/>
  <c r="K670" i="1" s="1"/>
  <c r="L670" i="1" s="1"/>
  <c r="M670" i="1" s="1"/>
  <c r="N670" i="1" s="1"/>
  <c r="O670" i="1" s="1"/>
  <c r="P670" i="1" s="1"/>
  <c r="Q670" i="1" s="1"/>
  <c r="R670" i="1" s="1"/>
  <c r="J671" i="1"/>
  <c r="K671" i="1" s="1"/>
  <c r="L671" i="1" s="1"/>
  <c r="M671" i="1" s="1"/>
  <c r="N671" i="1" s="1"/>
  <c r="O671" i="1" s="1"/>
  <c r="P671" i="1" s="1"/>
  <c r="Q671" i="1" s="1"/>
  <c r="R671" i="1" s="1"/>
  <c r="J672" i="1"/>
  <c r="J699" i="1" s="1"/>
  <c r="K699" i="1" s="1"/>
  <c r="L699" i="1" s="1"/>
  <c r="M699" i="1" s="1"/>
  <c r="N699" i="1" s="1"/>
  <c r="O699" i="1" s="1"/>
  <c r="P699" i="1" s="1"/>
  <c r="Q699" i="1" s="1"/>
  <c r="R699" i="1" s="1"/>
  <c r="J673" i="1"/>
  <c r="J700" i="1" s="1"/>
  <c r="K700" i="1" s="1"/>
  <c r="L700" i="1" s="1"/>
  <c r="M700" i="1" s="1"/>
  <c r="N700" i="1" s="1"/>
  <c r="O700" i="1" s="1"/>
  <c r="P700" i="1" s="1"/>
  <c r="Q700" i="1" s="1"/>
  <c r="R700" i="1" s="1"/>
  <c r="J674" i="1"/>
  <c r="K674" i="1" s="1"/>
  <c r="L674" i="1" s="1"/>
  <c r="M674" i="1" s="1"/>
  <c r="N674" i="1" s="1"/>
  <c r="O674" i="1" s="1"/>
  <c r="P674" i="1" s="1"/>
  <c r="Q674" i="1" s="1"/>
  <c r="R674" i="1" s="1"/>
  <c r="J675" i="1"/>
  <c r="J702" i="1" s="1"/>
  <c r="K702" i="1" s="1"/>
  <c r="L702" i="1" s="1"/>
  <c r="M702" i="1" s="1"/>
  <c r="N702" i="1" s="1"/>
  <c r="O702" i="1" s="1"/>
  <c r="P702" i="1" s="1"/>
  <c r="Q702" i="1" s="1"/>
  <c r="R702" i="1" s="1"/>
  <c r="J676" i="1"/>
  <c r="K676" i="1" s="1"/>
  <c r="L676" i="1" s="1"/>
  <c r="M676" i="1" s="1"/>
  <c r="N676" i="1" s="1"/>
  <c r="O676" i="1" s="1"/>
  <c r="P676" i="1" s="1"/>
  <c r="Q676" i="1" s="1"/>
  <c r="R676" i="1" s="1"/>
  <c r="J677" i="1"/>
  <c r="K677" i="1" s="1"/>
  <c r="L677" i="1" s="1"/>
  <c r="M677" i="1" s="1"/>
  <c r="N677" i="1" s="1"/>
  <c r="O677" i="1" s="1"/>
  <c r="P677" i="1" s="1"/>
  <c r="Q677" i="1" s="1"/>
  <c r="R677" i="1" s="1"/>
  <c r="J678" i="1"/>
  <c r="K678" i="1" s="1"/>
  <c r="L678" i="1" s="1"/>
  <c r="M678" i="1" s="1"/>
  <c r="N678" i="1" s="1"/>
  <c r="O678" i="1" s="1"/>
  <c r="P678" i="1" s="1"/>
  <c r="Q678" i="1" s="1"/>
  <c r="R678" i="1" s="1"/>
  <c r="J679" i="1"/>
  <c r="K679" i="1" s="1"/>
  <c r="L679" i="1" s="1"/>
  <c r="M679" i="1" s="1"/>
  <c r="N679" i="1" s="1"/>
  <c r="O679" i="1" s="1"/>
  <c r="P679" i="1" s="1"/>
  <c r="Q679" i="1" s="1"/>
  <c r="R679" i="1" s="1"/>
  <c r="J680" i="1"/>
  <c r="J707" i="1" s="1"/>
  <c r="K707" i="1" s="1"/>
  <c r="L707" i="1" s="1"/>
  <c r="M707" i="1" s="1"/>
  <c r="N707" i="1" s="1"/>
  <c r="O707" i="1" s="1"/>
  <c r="P707" i="1" s="1"/>
  <c r="Q707" i="1" s="1"/>
  <c r="R707" i="1" s="1"/>
  <c r="J681" i="1"/>
  <c r="J708" i="1" s="1"/>
  <c r="K708" i="1" s="1"/>
  <c r="L708" i="1" s="1"/>
  <c r="M708" i="1" s="1"/>
  <c r="N708" i="1" s="1"/>
  <c r="O708" i="1" s="1"/>
  <c r="P708" i="1" s="1"/>
  <c r="Q708" i="1" s="1"/>
  <c r="R708" i="1" s="1"/>
  <c r="J682" i="1"/>
  <c r="K682" i="1" s="1"/>
  <c r="L682" i="1" s="1"/>
  <c r="M682" i="1" s="1"/>
  <c r="N682" i="1" s="1"/>
  <c r="O682" i="1" s="1"/>
  <c r="P682" i="1" s="1"/>
  <c r="Q682" i="1" s="1"/>
  <c r="R682" i="1" s="1"/>
  <c r="J683" i="1"/>
  <c r="K683" i="1" s="1"/>
  <c r="L683" i="1" s="1"/>
  <c r="M683" i="1" s="1"/>
  <c r="N683" i="1" s="1"/>
  <c r="O683" i="1" s="1"/>
  <c r="P683" i="1" s="1"/>
  <c r="Q683" i="1" s="1"/>
  <c r="R683" i="1" s="1"/>
  <c r="J684" i="1"/>
  <c r="K684" i="1" s="1"/>
  <c r="L684" i="1" s="1"/>
  <c r="M684" i="1" s="1"/>
  <c r="N684" i="1" s="1"/>
  <c r="O684" i="1" s="1"/>
  <c r="P684" i="1" s="1"/>
  <c r="Q684" i="1" s="1"/>
  <c r="R684" i="1" s="1"/>
  <c r="J685" i="1"/>
  <c r="K685" i="1" s="1"/>
  <c r="L685" i="1" s="1"/>
  <c r="M685" i="1" s="1"/>
  <c r="N685" i="1" s="1"/>
  <c r="O685" i="1" s="1"/>
  <c r="P685" i="1" s="1"/>
  <c r="Q685" i="1" s="1"/>
  <c r="R685" i="1" s="1"/>
  <c r="J686" i="1"/>
  <c r="K686" i="1" s="1"/>
  <c r="L686" i="1" s="1"/>
  <c r="M686" i="1" s="1"/>
  <c r="N686" i="1" s="1"/>
  <c r="O686" i="1" s="1"/>
  <c r="P686" i="1" s="1"/>
  <c r="Q686" i="1" s="1"/>
  <c r="R686" i="1" s="1"/>
  <c r="J687" i="1"/>
  <c r="K687" i="1" s="1"/>
  <c r="L687" i="1" s="1"/>
  <c r="M687" i="1" s="1"/>
  <c r="N687" i="1" s="1"/>
  <c r="O687" i="1" s="1"/>
  <c r="P687" i="1" s="1"/>
  <c r="Q687" i="1" s="1"/>
  <c r="R687" i="1" s="1"/>
  <c r="J688" i="1"/>
  <c r="K688" i="1" s="1"/>
  <c r="L688" i="1" s="1"/>
  <c r="M688" i="1" s="1"/>
  <c r="N688" i="1" s="1"/>
  <c r="O688" i="1" s="1"/>
  <c r="P688" i="1" s="1"/>
  <c r="Q688" i="1" s="1"/>
  <c r="R688" i="1" s="1"/>
  <c r="J689" i="1"/>
  <c r="K689" i="1" s="1"/>
  <c r="L689" i="1" s="1"/>
  <c r="M689" i="1" s="1"/>
  <c r="N689" i="1" s="1"/>
  <c r="O689" i="1" s="1"/>
  <c r="P689" i="1" s="1"/>
  <c r="Q689" i="1" s="1"/>
  <c r="R689" i="1" s="1"/>
  <c r="J690" i="1"/>
  <c r="J717" i="1" s="1"/>
  <c r="K717" i="1" s="1"/>
  <c r="L717" i="1" s="1"/>
  <c r="M717" i="1" s="1"/>
  <c r="N717" i="1" s="1"/>
  <c r="O717" i="1" s="1"/>
  <c r="P717" i="1" s="1"/>
  <c r="Q717" i="1" s="1"/>
  <c r="R717" i="1" s="1"/>
  <c r="H669" i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K664" i="1"/>
  <c r="L664" i="1" s="1"/>
  <c r="M664" i="1" s="1"/>
  <c r="N664" i="1" s="1"/>
  <c r="O664" i="1" s="1"/>
  <c r="P664" i="1" s="1"/>
  <c r="Q664" i="1" s="1"/>
  <c r="R664" i="1" s="1"/>
  <c r="K649" i="1"/>
  <c r="L649" i="1" s="1"/>
  <c r="M649" i="1" s="1"/>
  <c r="N649" i="1" s="1"/>
  <c r="O649" i="1" s="1"/>
  <c r="P649" i="1" s="1"/>
  <c r="Q649" i="1" s="1"/>
  <c r="R649" i="1" s="1"/>
  <c r="K650" i="1"/>
  <c r="L650" i="1" s="1"/>
  <c r="M650" i="1" s="1"/>
  <c r="N650" i="1" s="1"/>
  <c r="O650" i="1" s="1"/>
  <c r="P650" i="1" s="1"/>
  <c r="Q650" i="1" s="1"/>
  <c r="R650" i="1" s="1"/>
  <c r="K651" i="1"/>
  <c r="L651" i="1" s="1"/>
  <c r="M651" i="1" s="1"/>
  <c r="N651" i="1" s="1"/>
  <c r="O651" i="1" s="1"/>
  <c r="P651" i="1" s="1"/>
  <c r="Q651" i="1" s="1"/>
  <c r="R651" i="1" s="1"/>
  <c r="K652" i="1"/>
  <c r="L652" i="1" s="1"/>
  <c r="M652" i="1" s="1"/>
  <c r="N652" i="1" s="1"/>
  <c r="O652" i="1" s="1"/>
  <c r="P652" i="1" s="1"/>
  <c r="Q652" i="1" s="1"/>
  <c r="R652" i="1" s="1"/>
  <c r="K653" i="1"/>
  <c r="L653" i="1" s="1"/>
  <c r="M653" i="1" s="1"/>
  <c r="N653" i="1" s="1"/>
  <c r="O653" i="1" s="1"/>
  <c r="P653" i="1" s="1"/>
  <c r="Q653" i="1" s="1"/>
  <c r="R653" i="1" s="1"/>
  <c r="K654" i="1"/>
  <c r="L654" i="1" s="1"/>
  <c r="M654" i="1" s="1"/>
  <c r="N654" i="1" s="1"/>
  <c r="O654" i="1" s="1"/>
  <c r="P654" i="1" s="1"/>
  <c r="Q654" i="1" s="1"/>
  <c r="R654" i="1" s="1"/>
  <c r="K655" i="1"/>
  <c r="L655" i="1" s="1"/>
  <c r="M655" i="1" s="1"/>
  <c r="N655" i="1" s="1"/>
  <c r="O655" i="1" s="1"/>
  <c r="P655" i="1" s="1"/>
  <c r="Q655" i="1" s="1"/>
  <c r="R655" i="1" s="1"/>
  <c r="K656" i="1"/>
  <c r="L656" i="1" s="1"/>
  <c r="M656" i="1" s="1"/>
  <c r="N656" i="1" s="1"/>
  <c r="O656" i="1" s="1"/>
  <c r="P656" i="1" s="1"/>
  <c r="Q656" i="1" s="1"/>
  <c r="R656" i="1" s="1"/>
  <c r="K657" i="1"/>
  <c r="L657" i="1" s="1"/>
  <c r="M657" i="1" s="1"/>
  <c r="N657" i="1" s="1"/>
  <c r="O657" i="1" s="1"/>
  <c r="P657" i="1" s="1"/>
  <c r="Q657" i="1" s="1"/>
  <c r="R657" i="1" s="1"/>
  <c r="K658" i="1"/>
  <c r="L658" i="1" s="1"/>
  <c r="M658" i="1" s="1"/>
  <c r="N658" i="1" s="1"/>
  <c r="O658" i="1" s="1"/>
  <c r="P658" i="1" s="1"/>
  <c r="Q658" i="1" s="1"/>
  <c r="R658" i="1" s="1"/>
  <c r="K659" i="1"/>
  <c r="L659" i="1" s="1"/>
  <c r="M659" i="1" s="1"/>
  <c r="N659" i="1" s="1"/>
  <c r="O659" i="1" s="1"/>
  <c r="P659" i="1" s="1"/>
  <c r="Q659" i="1" s="1"/>
  <c r="R659" i="1" s="1"/>
  <c r="K660" i="1"/>
  <c r="L660" i="1" s="1"/>
  <c r="M660" i="1" s="1"/>
  <c r="N660" i="1" s="1"/>
  <c r="O660" i="1" s="1"/>
  <c r="P660" i="1" s="1"/>
  <c r="Q660" i="1" s="1"/>
  <c r="R660" i="1" s="1"/>
  <c r="K661" i="1"/>
  <c r="L661" i="1" s="1"/>
  <c r="M661" i="1" s="1"/>
  <c r="N661" i="1" s="1"/>
  <c r="O661" i="1" s="1"/>
  <c r="P661" i="1" s="1"/>
  <c r="Q661" i="1" s="1"/>
  <c r="R661" i="1" s="1"/>
  <c r="K662" i="1"/>
  <c r="L662" i="1" s="1"/>
  <c r="M662" i="1" s="1"/>
  <c r="N662" i="1" s="1"/>
  <c r="O662" i="1" s="1"/>
  <c r="P662" i="1" s="1"/>
  <c r="Q662" i="1" s="1"/>
  <c r="R662" i="1" s="1"/>
  <c r="K663" i="1"/>
  <c r="L663" i="1" s="1"/>
  <c r="M663" i="1" s="1"/>
  <c r="N663" i="1" s="1"/>
  <c r="O663" i="1" s="1"/>
  <c r="P663" i="1" s="1"/>
  <c r="Q663" i="1" s="1"/>
  <c r="R663" i="1" s="1"/>
  <c r="K648" i="1"/>
  <c r="L648" i="1" s="1"/>
  <c r="M648" i="1" s="1"/>
  <c r="N648" i="1" s="1"/>
  <c r="O648" i="1" s="1"/>
  <c r="P648" i="1" s="1"/>
  <c r="Q648" i="1" s="1"/>
  <c r="R648" i="1" s="1"/>
  <c r="K647" i="1"/>
  <c r="L647" i="1" s="1"/>
  <c r="M647" i="1" s="1"/>
  <c r="N647" i="1" s="1"/>
  <c r="O647" i="1" s="1"/>
  <c r="P647" i="1" s="1"/>
  <c r="Q647" i="1" s="1"/>
  <c r="R647" i="1" s="1"/>
  <c r="K646" i="1"/>
  <c r="L646" i="1" s="1"/>
  <c r="M646" i="1" s="1"/>
  <c r="N646" i="1" s="1"/>
  <c r="O646" i="1" s="1"/>
  <c r="P646" i="1" s="1"/>
  <c r="Q646" i="1" s="1"/>
  <c r="R646" i="1" s="1"/>
  <c r="K645" i="1"/>
  <c r="L645" i="1" s="1"/>
  <c r="M645" i="1" s="1"/>
  <c r="N645" i="1" s="1"/>
  <c r="O645" i="1" s="1"/>
  <c r="P645" i="1" s="1"/>
  <c r="Q645" i="1" s="1"/>
  <c r="R645" i="1" s="1"/>
  <c r="K644" i="1"/>
  <c r="L644" i="1" s="1"/>
  <c r="M644" i="1" s="1"/>
  <c r="N644" i="1" s="1"/>
  <c r="O644" i="1" s="1"/>
  <c r="P644" i="1" s="1"/>
  <c r="Q644" i="1" s="1"/>
  <c r="R644" i="1" s="1"/>
  <c r="K643" i="1"/>
  <c r="L643" i="1" s="1"/>
  <c r="M643" i="1" s="1"/>
  <c r="N643" i="1" s="1"/>
  <c r="O643" i="1" s="1"/>
  <c r="P643" i="1" s="1"/>
  <c r="Q643" i="1" s="1"/>
  <c r="R643" i="1" s="1"/>
  <c r="K642" i="1"/>
  <c r="L642" i="1" s="1"/>
  <c r="M642" i="1" s="1"/>
  <c r="N642" i="1" s="1"/>
  <c r="O642" i="1" s="1"/>
  <c r="P642" i="1" s="1"/>
  <c r="Q642" i="1" s="1"/>
  <c r="R642" i="1" s="1"/>
  <c r="H642" i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K641" i="1"/>
  <c r="L641" i="1" s="1"/>
  <c r="M641" i="1" s="1"/>
  <c r="N641" i="1" s="1"/>
  <c r="O641" i="1" s="1"/>
  <c r="P641" i="1" s="1"/>
  <c r="Q641" i="1" s="1"/>
  <c r="R641" i="1" s="1"/>
  <c r="K625" i="1"/>
  <c r="L625" i="1" s="1"/>
  <c r="M625" i="1" s="1"/>
  <c r="N625" i="1" s="1"/>
  <c r="O625" i="1" s="1"/>
  <c r="P625" i="1" s="1"/>
  <c r="Q625" i="1" s="1"/>
  <c r="R625" i="1" s="1"/>
  <c r="K626" i="1"/>
  <c r="L626" i="1" s="1"/>
  <c r="M626" i="1" s="1"/>
  <c r="N626" i="1" s="1"/>
  <c r="O626" i="1" s="1"/>
  <c r="P626" i="1" s="1"/>
  <c r="Q626" i="1" s="1"/>
  <c r="R626" i="1" s="1"/>
  <c r="K627" i="1"/>
  <c r="L627" i="1" s="1"/>
  <c r="M627" i="1" s="1"/>
  <c r="N627" i="1" s="1"/>
  <c r="O627" i="1" s="1"/>
  <c r="P627" i="1" s="1"/>
  <c r="Q627" i="1" s="1"/>
  <c r="R627" i="1" s="1"/>
  <c r="K628" i="1"/>
  <c r="L628" i="1" s="1"/>
  <c r="M628" i="1" s="1"/>
  <c r="N628" i="1" s="1"/>
  <c r="O628" i="1" s="1"/>
  <c r="P628" i="1" s="1"/>
  <c r="Q628" i="1" s="1"/>
  <c r="R628" i="1" s="1"/>
  <c r="K629" i="1"/>
  <c r="L629" i="1" s="1"/>
  <c r="M629" i="1" s="1"/>
  <c r="N629" i="1" s="1"/>
  <c r="O629" i="1" s="1"/>
  <c r="P629" i="1" s="1"/>
  <c r="Q629" i="1" s="1"/>
  <c r="R629" i="1" s="1"/>
  <c r="K630" i="1"/>
  <c r="L630" i="1" s="1"/>
  <c r="M630" i="1" s="1"/>
  <c r="N630" i="1" s="1"/>
  <c r="O630" i="1" s="1"/>
  <c r="P630" i="1" s="1"/>
  <c r="Q630" i="1" s="1"/>
  <c r="R630" i="1" s="1"/>
  <c r="K631" i="1"/>
  <c r="L631" i="1" s="1"/>
  <c r="M631" i="1" s="1"/>
  <c r="N631" i="1" s="1"/>
  <c r="O631" i="1" s="1"/>
  <c r="P631" i="1" s="1"/>
  <c r="Q631" i="1" s="1"/>
  <c r="R631" i="1" s="1"/>
  <c r="K632" i="1"/>
  <c r="L632" i="1" s="1"/>
  <c r="M632" i="1" s="1"/>
  <c r="N632" i="1" s="1"/>
  <c r="O632" i="1" s="1"/>
  <c r="P632" i="1" s="1"/>
  <c r="Q632" i="1" s="1"/>
  <c r="R632" i="1" s="1"/>
  <c r="K633" i="1"/>
  <c r="L633" i="1" s="1"/>
  <c r="M633" i="1" s="1"/>
  <c r="N633" i="1" s="1"/>
  <c r="O633" i="1" s="1"/>
  <c r="P633" i="1" s="1"/>
  <c r="Q633" i="1" s="1"/>
  <c r="R633" i="1" s="1"/>
  <c r="K634" i="1"/>
  <c r="L634" i="1" s="1"/>
  <c r="M634" i="1" s="1"/>
  <c r="N634" i="1" s="1"/>
  <c r="O634" i="1" s="1"/>
  <c r="P634" i="1" s="1"/>
  <c r="Q634" i="1" s="1"/>
  <c r="R634" i="1" s="1"/>
  <c r="K635" i="1"/>
  <c r="L635" i="1" s="1"/>
  <c r="M635" i="1" s="1"/>
  <c r="N635" i="1" s="1"/>
  <c r="O635" i="1" s="1"/>
  <c r="P635" i="1" s="1"/>
  <c r="Q635" i="1" s="1"/>
  <c r="R635" i="1" s="1"/>
  <c r="K636" i="1"/>
  <c r="L636" i="1" s="1"/>
  <c r="M636" i="1" s="1"/>
  <c r="N636" i="1" s="1"/>
  <c r="O636" i="1" s="1"/>
  <c r="P636" i="1" s="1"/>
  <c r="Q636" i="1" s="1"/>
  <c r="R636" i="1" s="1"/>
  <c r="K637" i="1"/>
  <c r="L637" i="1" s="1"/>
  <c r="M637" i="1" s="1"/>
  <c r="N637" i="1" s="1"/>
  <c r="O637" i="1" s="1"/>
  <c r="P637" i="1" s="1"/>
  <c r="Q637" i="1" s="1"/>
  <c r="R637" i="1" s="1"/>
  <c r="K624" i="1"/>
  <c r="L624" i="1" s="1"/>
  <c r="M624" i="1" s="1"/>
  <c r="N624" i="1" s="1"/>
  <c r="O624" i="1" s="1"/>
  <c r="P624" i="1" s="1"/>
  <c r="Q624" i="1" s="1"/>
  <c r="R624" i="1" s="1"/>
  <c r="K623" i="1"/>
  <c r="L623" i="1" s="1"/>
  <c r="M623" i="1" s="1"/>
  <c r="N623" i="1" s="1"/>
  <c r="O623" i="1" s="1"/>
  <c r="P623" i="1" s="1"/>
  <c r="Q623" i="1" s="1"/>
  <c r="R623" i="1" s="1"/>
  <c r="K622" i="1"/>
  <c r="L622" i="1" s="1"/>
  <c r="M622" i="1" s="1"/>
  <c r="N622" i="1" s="1"/>
  <c r="O622" i="1" s="1"/>
  <c r="P622" i="1" s="1"/>
  <c r="Q622" i="1" s="1"/>
  <c r="R622" i="1" s="1"/>
  <c r="K621" i="1"/>
  <c r="L621" i="1" s="1"/>
  <c r="M621" i="1" s="1"/>
  <c r="N621" i="1" s="1"/>
  <c r="O621" i="1" s="1"/>
  <c r="P621" i="1" s="1"/>
  <c r="Q621" i="1" s="1"/>
  <c r="R621" i="1" s="1"/>
  <c r="K620" i="1"/>
  <c r="L620" i="1" s="1"/>
  <c r="M620" i="1" s="1"/>
  <c r="N620" i="1" s="1"/>
  <c r="O620" i="1" s="1"/>
  <c r="P620" i="1" s="1"/>
  <c r="Q620" i="1" s="1"/>
  <c r="R620" i="1" s="1"/>
  <c r="K619" i="1"/>
  <c r="L619" i="1" s="1"/>
  <c r="M619" i="1" s="1"/>
  <c r="N619" i="1" s="1"/>
  <c r="O619" i="1" s="1"/>
  <c r="P619" i="1" s="1"/>
  <c r="Q619" i="1" s="1"/>
  <c r="R619" i="1" s="1"/>
  <c r="K618" i="1"/>
  <c r="L618" i="1" s="1"/>
  <c r="M618" i="1" s="1"/>
  <c r="N618" i="1" s="1"/>
  <c r="O618" i="1" s="1"/>
  <c r="P618" i="1" s="1"/>
  <c r="Q618" i="1" s="1"/>
  <c r="R618" i="1" s="1"/>
  <c r="K617" i="1"/>
  <c r="L617" i="1" s="1"/>
  <c r="M617" i="1" s="1"/>
  <c r="N617" i="1" s="1"/>
  <c r="O617" i="1" s="1"/>
  <c r="P617" i="1" s="1"/>
  <c r="Q617" i="1" s="1"/>
  <c r="R617" i="1" s="1"/>
  <c r="K616" i="1"/>
  <c r="L616" i="1" s="1"/>
  <c r="M616" i="1" s="1"/>
  <c r="N616" i="1" s="1"/>
  <c r="O616" i="1" s="1"/>
  <c r="P616" i="1" s="1"/>
  <c r="Q616" i="1" s="1"/>
  <c r="R616" i="1" s="1"/>
  <c r="K615" i="1"/>
  <c r="L615" i="1" s="1"/>
  <c r="M615" i="1" s="1"/>
  <c r="N615" i="1" s="1"/>
  <c r="O615" i="1" s="1"/>
  <c r="P615" i="1" s="1"/>
  <c r="Q615" i="1" s="1"/>
  <c r="R615" i="1" s="1"/>
  <c r="H615" i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K614" i="1"/>
  <c r="L614" i="1" s="1"/>
  <c r="M614" i="1" s="1"/>
  <c r="N614" i="1" s="1"/>
  <c r="O614" i="1" s="1"/>
  <c r="P614" i="1" s="1"/>
  <c r="Q614" i="1" s="1"/>
  <c r="R614" i="1" s="1"/>
  <c r="K595" i="1"/>
  <c r="L595" i="1" s="1"/>
  <c r="M595" i="1" s="1"/>
  <c r="N595" i="1" s="1"/>
  <c r="O595" i="1" s="1"/>
  <c r="P595" i="1" s="1"/>
  <c r="Q595" i="1" s="1"/>
  <c r="R595" i="1" s="1"/>
  <c r="K596" i="1"/>
  <c r="L596" i="1" s="1"/>
  <c r="M596" i="1" s="1"/>
  <c r="N596" i="1" s="1"/>
  <c r="O596" i="1" s="1"/>
  <c r="P596" i="1" s="1"/>
  <c r="Q596" i="1" s="1"/>
  <c r="R596" i="1" s="1"/>
  <c r="K597" i="1"/>
  <c r="L597" i="1" s="1"/>
  <c r="M597" i="1" s="1"/>
  <c r="N597" i="1" s="1"/>
  <c r="O597" i="1" s="1"/>
  <c r="P597" i="1" s="1"/>
  <c r="Q597" i="1" s="1"/>
  <c r="R597" i="1" s="1"/>
  <c r="K598" i="1"/>
  <c r="L598" i="1" s="1"/>
  <c r="M598" i="1" s="1"/>
  <c r="N598" i="1" s="1"/>
  <c r="O598" i="1" s="1"/>
  <c r="P598" i="1" s="1"/>
  <c r="Q598" i="1" s="1"/>
  <c r="R598" i="1" s="1"/>
  <c r="K599" i="1"/>
  <c r="L599" i="1" s="1"/>
  <c r="M599" i="1" s="1"/>
  <c r="N599" i="1" s="1"/>
  <c r="O599" i="1" s="1"/>
  <c r="P599" i="1" s="1"/>
  <c r="Q599" i="1" s="1"/>
  <c r="R599" i="1" s="1"/>
  <c r="K600" i="1"/>
  <c r="L600" i="1" s="1"/>
  <c r="M600" i="1" s="1"/>
  <c r="N600" i="1" s="1"/>
  <c r="O600" i="1" s="1"/>
  <c r="P600" i="1" s="1"/>
  <c r="Q600" i="1" s="1"/>
  <c r="R600" i="1" s="1"/>
  <c r="K601" i="1"/>
  <c r="L601" i="1" s="1"/>
  <c r="M601" i="1" s="1"/>
  <c r="N601" i="1" s="1"/>
  <c r="O601" i="1" s="1"/>
  <c r="P601" i="1" s="1"/>
  <c r="Q601" i="1" s="1"/>
  <c r="R601" i="1" s="1"/>
  <c r="K602" i="1"/>
  <c r="L602" i="1" s="1"/>
  <c r="M602" i="1" s="1"/>
  <c r="N602" i="1" s="1"/>
  <c r="O602" i="1" s="1"/>
  <c r="P602" i="1" s="1"/>
  <c r="Q602" i="1" s="1"/>
  <c r="R602" i="1" s="1"/>
  <c r="K603" i="1"/>
  <c r="L603" i="1" s="1"/>
  <c r="M603" i="1" s="1"/>
  <c r="N603" i="1" s="1"/>
  <c r="O603" i="1" s="1"/>
  <c r="P603" i="1" s="1"/>
  <c r="Q603" i="1" s="1"/>
  <c r="R603" i="1" s="1"/>
  <c r="K604" i="1"/>
  <c r="L604" i="1" s="1"/>
  <c r="M604" i="1" s="1"/>
  <c r="N604" i="1" s="1"/>
  <c r="O604" i="1" s="1"/>
  <c r="P604" i="1" s="1"/>
  <c r="Q604" i="1" s="1"/>
  <c r="R604" i="1" s="1"/>
  <c r="K605" i="1"/>
  <c r="L605" i="1" s="1"/>
  <c r="M605" i="1" s="1"/>
  <c r="N605" i="1" s="1"/>
  <c r="O605" i="1" s="1"/>
  <c r="P605" i="1" s="1"/>
  <c r="Q605" i="1" s="1"/>
  <c r="R605" i="1" s="1"/>
  <c r="K606" i="1"/>
  <c r="L606" i="1" s="1"/>
  <c r="M606" i="1" s="1"/>
  <c r="N606" i="1" s="1"/>
  <c r="O606" i="1" s="1"/>
  <c r="P606" i="1" s="1"/>
  <c r="Q606" i="1" s="1"/>
  <c r="R606" i="1" s="1"/>
  <c r="K607" i="1"/>
  <c r="L607" i="1" s="1"/>
  <c r="M607" i="1" s="1"/>
  <c r="N607" i="1" s="1"/>
  <c r="O607" i="1" s="1"/>
  <c r="P607" i="1" s="1"/>
  <c r="Q607" i="1" s="1"/>
  <c r="R607" i="1" s="1"/>
  <c r="K608" i="1"/>
  <c r="L608" i="1" s="1"/>
  <c r="M608" i="1" s="1"/>
  <c r="N608" i="1" s="1"/>
  <c r="O608" i="1" s="1"/>
  <c r="P608" i="1" s="1"/>
  <c r="Q608" i="1" s="1"/>
  <c r="R608" i="1" s="1"/>
  <c r="K609" i="1"/>
  <c r="L609" i="1" s="1"/>
  <c r="M609" i="1" s="1"/>
  <c r="N609" i="1" s="1"/>
  <c r="O609" i="1" s="1"/>
  <c r="P609" i="1" s="1"/>
  <c r="Q609" i="1" s="1"/>
  <c r="R609" i="1" s="1"/>
  <c r="K610" i="1"/>
  <c r="L610" i="1" s="1"/>
  <c r="M610" i="1" s="1"/>
  <c r="N610" i="1" s="1"/>
  <c r="O610" i="1" s="1"/>
  <c r="P610" i="1" s="1"/>
  <c r="Q610" i="1" s="1"/>
  <c r="R610" i="1" s="1"/>
  <c r="K594" i="1"/>
  <c r="L594" i="1" s="1"/>
  <c r="M594" i="1" s="1"/>
  <c r="N594" i="1" s="1"/>
  <c r="O594" i="1" s="1"/>
  <c r="P594" i="1" s="1"/>
  <c r="Q594" i="1" s="1"/>
  <c r="R594" i="1" s="1"/>
  <c r="K593" i="1"/>
  <c r="L593" i="1" s="1"/>
  <c r="M593" i="1" s="1"/>
  <c r="N593" i="1" s="1"/>
  <c r="O593" i="1" s="1"/>
  <c r="P593" i="1" s="1"/>
  <c r="Q593" i="1" s="1"/>
  <c r="R593" i="1" s="1"/>
  <c r="K592" i="1"/>
  <c r="L592" i="1" s="1"/>
  <c r="M592" i="1" s="1"/>
  <c r="N592" i="1" s="1"/>
  <c r="O592" i="1" s="1"/>
  <c r="P592" i="1" s="1"/>
  <c r="Q592" i="1" s="1"/>
  <c r="R592" i="1" s="1"/>
  <c r="K591" i="1"/>
  <c r="L591" i="1" s="1"/>
  <c r="M591" i="1" s="1"/>
  <c r="N591" i="1" s="1"/>
  <c r="O591" i="1" s="1"/>
  <c r="P591" i="1" s="1"/>
  <c r="Q591" i="1" s="1"/>
  <c r="R591" i="1" s="1"/>
  <c r="K590" i="1"/>
  <c r="L590" i="1" s="1"/>
  <c r="M590" i="1" s="1"/>
  <c r="N590" i="1" s="1"/>
  <c r="O590" i="1" s="1"/>
  <c r="P590" i="1" s="1"/>
  <c r="Q590" i="1" s="1"/>
  <c r="R590" i="1" s="1"/>
  <c r="K589" i="1"/>
  <c r="L589" i="1" s="1"/>
  <c r="M589" i="1" s="1"/>
  <c r="N589" i="1" s="1"/>
  <c r="O589" i="1" s="1"/>
  <c r="P589" i="1" s="1"/>
  <c r="Q589" i="1" s="1"/>
  <c r="R589" i="1" s="1"/>
  <c r="K588" i="1"/>
  <c r="L588" i="1" s="1"/>
  <c r="M588" i="1" s="1"/>
  <c r="N588" i="1" s="1"/>
  <c r="O588" i="1" s="1"/>
  <c r="P588" i="1" s="1"/>
  <c r="Q588" i="1" s="1"/>
  <c r="R588" i="1" s="1"/>
  <c r="H588" i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K587" i="1"/>
  <c r="L587" i="1" s="1"/>
  <c r="M587" i="1" s="1"/>
  <c r="N587" i="1" s="1"/>
  <c r="O587" i="1" s="1"/>
  <c r="P587" i="1" s="1"/>
  <c r="Q587" i="1" s="1"/>
  <c r="R587" i="1" s="1"/>
  <c r="K565" i="1"/>
  <c r="L565" i="1" s="1"/>
  <c r="M565" i="1" s="1"/>
  <c r="N565" i="1" s="1"/>
  <c r="O565" i="1" s="1"/>
  <c r="P565" i="1" s="1"/>
  <c r="Q565" i="1" s="1"/>
  <c r="R565" i="1" s="1"/>
  <c r="K566" i="1"/>
  <c r="L566" i="1" s="1"/>
  <c r="M566" i="1" s="1"/>
  <c r="N566" i="1" s="1"/>
  <c r="O566" i="1" s="1"/>
  <c r="P566" i="1" s="1"/>
  <c r="Q566" i="1" s="1"/>
  <c r="R566" i="1" s="1"/>
  <c r="K567" i="1"/>
  <c r="L567" i="1" s="1"/>
  <c r="M567" i="1" s="1"/>
  <c r="N567" i="1" s="1"/>
  <c r="O567" i="1" s="1"/>
  <c r="P567" i="1" s="1"/>
  <c r="Q567" i="1" s="1"/>
  <c r="R567" i="1" s="1"/>
  <c r="K568" i="1"/>
  <c r="L568" i="1" s="1"/>
  <c r="M568" i="1" s="1"/>
  <c r="N568" i="1" s="1"/>
  <c r="O568" i="1" s="1"/>
  <c r="P568" i="1" s="1"/>
  <c r="Q568" i="1" s="1"/>
  <c r="R568" i="1" s="1"/>
  <c r="K569" i="1"/>
  <c r="L569" i="1" s="1"/>
  <c r="M569" i="1" s="1"/>
  <c r="N569" i="1" s="1"/>
  <c r="O569" i="1" s="1"/>
  <c r="P569" i="1" s="1"/>
  <c r="Q569" i="1" s="1"/>
  <c r="R569" i="1" s="1"/>
  <c r="K570" i="1"/>
  <c r="L570" i="1" s="1"/>
  <c r="M570" i="1" s="1"/>
  <c r="N570" i="1" s="1"/>
  <c r="O570" i="1" s="1"/>
  <c r="P570" i="1" s="1"/>
  <c r="Q570" i="1" s="1"/>
  <c r="R570" i="1" s="1"/>
  <c r="K571" i="1"/>
  <c r="L571" i="1" s="1"/>
  <c r="M571" i="1" s="1"/>
  <c r="N571" i="1" s="1"/>
  <c r="O571" i="1" s="1"/>
  <c r="P571" i="1" s="1"/>
  <c r="Q571" i="1" s="1"/>
  <c r="R571" i="1" s="1"/>
  <c r="K572" i="1"/>
  <c r="L572" i="1" s="1"/>
  <c r="M572" i="1" s="1"/>
  <c r="N572" i="1" s="1"/>
  <c r="O572" i="1" s="1"/>
  <c r="P572" i="1" s="1"/>
  <c r="Q572" i="1" s="1"/>
  <c r="R572" i="1" s="1"/>
  <c r="K573" i="1"/>
  <c r="L573" i="1" s="1"/>
  <c r="M573" i="1" s="1"/>
  <c r="N573" i="1" s="1"/>
  <c r="O573" i="1" s="1"/>
  <c r="P573" i="1" s="1"/>
  <c r="Q573" i="1" s="1"/>
  <c r="R573" i="1" s="1"/>
  <c r="K574" i="1"/>
  <c r="L574" i="1" s="1"/>
  <c r="M574" i="1" s="1"/>
  <c r="N574" i="1" s="1"/>
  <c r="O574" i="1" s="1"/>
  <c r="P574" i="1" s="1"/>
  <c r="Q574" i="1" s="1"/>
  <c r="R574" i="1" s="1"/>
  <c r="K575" i="1"/>
  <c r="L575" i="1" s="1"/>
  <c r="M575" i="1" s="1"/>
  <c r="N575" i="1" s="1"/>
  <c r="O575" i="1" s="1"/>
  <c r="P575" i="1" s="1"/>
  <c r="Q575" i="1" s="1"/>
  <c r="R575" i="1" s="1"/>
  <c r="K576" i="1"/>
  <c r="L576" i="1" s="1"/>
  <c r="M576" i="1" s="1"/>
  <c r="N576" i="1" s="1"/>
  <c r="O576" i="1" s="1"/>
  <c r="P576" i="1" s="1"/>
  <c r="Q576" i="1" s="1"/>
  <c r="R576" i="1" s="1"/>
  <c r="K577" i="1"/>
  <c r="L577" i="1" s="1"/>
  <c r="M577" i="1" s="1"/>
  <c r="N577" i="1" s="1"/>
  <c r="O577" i="1" s="1"/>
  <c r="P577" i="1" s="1"/>
  <c r="Q577" i="1" s="1"/>
  <c r="R577" i="1" s="1"/>
  <c r="K578" i="1"/>
  <c r="L578" i="1" s="1"/>
  <c r="M578" i="1" s="1"/>
  <c r="N578" i="1" s="1"/>
  <c r="O578" i="1" s="1"/>
  <c r="P578" i="1" s="1"/>
  <c r="Q578" i="1" s="1"/>
  <c r="R578" i="1" s="1"/>
  <c r="K579" i="1"/>
  <c r="L579" i="1" s="1"/>
  <c r="M579" i="1" s="1"/>
  <c r="N579" i="1" s="1"/>
  <c r="O579" i="1" s="1"/>
  <c r="P579" i="1" s="1"/>
  <c r="Q579" i="1" s="1"/>
  <c r="R579" i="1" s="1"/>
  <c r="K564" i="1"/>
  <c r="L564" i="1" s="1"/>
  <c r="M564" i="1" s="1"/>
  <c r="N564" i="1" s="1"/>
  <c r="O564" i="1" s="1"/>
  <c r="P564" i="1" s="1"/>
  <c r="Q564" i="1" s="1"/>
  <c r="R564" i="1" s="1"/>
  <c r="K563" i="1"/>
  <c r="L563" i="1" s="1"/>
  <c r="M563" i="1" s="1"/>
  <c r="N563" i="1" s="1"/>
  <c r="O563" i="1" s="1"/>
  <c r="P563" i="1" s="1"/>
  <c r="Q563" i="1" s="1"/>
  <c r="R563" i="1" s="1"/>
  <c r="K562" i="1"/>
  <c r="L562" i="1" s="1"/>
  <c r="M562" i="1" s="1"/>
  <c r="N562" i="1" s="1"/>
  <c r="O562" i="1" s="1"/>
  <c r="P562" i="1" s="1"/>
  <c r="Q562" i="1" s="1"/>
  <c r="R562" i="1" s="1"/>
  <c r="K561" i="1"/>
  <c r="L561" i="1" s="1"/>
  <c r="M561" i="1" s="1"/>
  <c r="N561" i="1" s="1"/>
  <c r="O561" i="1" s="1"/>
  <c r="P561" i="1" s="1"/>
  <c r="Q561" i="1" s="1"/>
  <c r="R561" i="1" s="1"/>
  <c r="K560" i="1"/>
  <c r="L560" i="1" s="1"/>
  <c r="M560" i="1" s="1"/>
  <c r="N560" i="1" s="1"/>
  <c r="O560" i="1" s="1"/>
  <c r="P560" i="1" s="1"/>
  <c r="Q560" i="1" s="1"/>
  <c r="R560" i="1" s="1"/>
  <c r="K559" i="1"/>
  <c r="L559" i="1" s="1"/>
  <c r="M559" i="1" s="1"/>
  <c r="N559" i="1" s="1"/>
  <c r="O559" i="1" s="1"/>
  <c r="P559" i="1" s="1"/>
  <c r="Q559" i="1" s="1"/>
  <c r="R559" i="1" s="1"/>
  <c r="K558" i="1"/>
  <c r="L558" i="1" s="1"/>
  <c r="M558" i="1" s="1"/>
  <c r="N558" i="1" s="1"/>
  <c r="O558" i="1" s="1"/>
  <c r="P558" i="1" s="1"/>
  <c r="Q558" i="1" s="1"/>
  <c r="R558" i="1" s="1"/>
  <c r="K557" i="1"/>
  <c r="L557" i="1" s="1"/>
  <c r="M557" i="1" s="1"/>
  <c r="N557" i="1" s="1"/>
  <c r="O557" i="1" s="1"/>
  <c r="P557" i="1" s="1"/>
  <c r="Q557" i="1" s="1"/>
  <c r="R557" i="1" s="1"/>
  <c r="H557" i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K556" i="1"/>
  <c r="L556" i="1" s="1"/>
  <c r="M556" i="1" s="1"/>
  <c r="N556" i="1" s="1"/>
  <c r="O556" i="1" s="1"/>
  <c r="P556" i="1" s="1"/>
  <c r="Q556" i="1" s="1"/>
  <c r="R556" i="1" s="1"/>
  <c r="K529" i="1"/>
  <c r="L529" i="1" s="1"/>
  <c r="M529" i="1" s="1"/>
  <c r="N529" i="1" s="1"/>
  <c r="O529" i="1" s="1"/>
  <c r="P529" i="1" s="1"/>
  <c r="Q529" i="1" s="1"/>
  <c r="R529" i="1" s="1"/>
  <c r="K530" i="1"/>
  <c r="L530" i="1" s="1"/>
  <c r="M530" i="1" s="1"/>
  <c r="N530" i="1" s="1"/>
  <c r="O530" i="1" s="1"/>
  <c r="P530" i="1" s="1"/>
  <c r="Q530" i="1" s="1"/>
  <c r="R530" i="1" s="1"/>
  <c r="K531" i="1"/>
  <c r="L531" i="1" s="1"/>
  <c r="M531" i="1" s="1"/>
  <c r="N531" i="1" s="1"/>
  <c r="O531" i="1" s="1"/>
  <c r="P531" i="1" s="1"/>
  <c r="Q531" i="1" s="1"/>
  <c r="R531" i="1" s="1"/>
  <c r="K532" i="1"/>
  <c r="L532" i="1" s="1"/>
  <c r="M532" i="1" s="1"/>
  <c r="N532" i="1" s="1"/>
  <c r="O532" i="1" s="1"/>
  <c r="P532" i="1" s="1"/>
  <c r="Q532" i="1" s="1"/>
  <c r="R532" i="1" s="1"/>
  <c r="K533" i="1"/>
  <c r="L533" i="1" s="1"/>
  <c r="M533" i="1" s="1"/>
  <c r="N533" i="1" s="1"/>
  <c r="O533" i="1" s="1"/>
  <c r="P533" i="1" s="1"/>
  <c r="Q533" i="1" s="1"/>
  <c r="R533" i="1" s="1"/>
  <c r="K534" i="1"/>
  <c r="L534" i="1" s="1"/>
  <c r="M534" i="1" s="1"/>
  <c r="N534" i="1" s="1"/>
  <c r="O534" i="1" s="1"/>
  <c r="P534" i="1" s="1"/>
  <c r="Q534" i="1" s="1"/>
  <c r="R534" i="1" s="1"/>
  <c r="K535" i="1"/>
  <c r="L535" i="1" s="1"/>
  <c r="M535" i="1" s="1"/>
  <c r="N535" i="1" s="1"/>
  <c r="O535" i="1" s="1"/>
  <c r="P535" i="1" s="1"/>
  <c r="Q535" i="1" s="1"/>
  <c r="R535" i="1" s="1"/>
  <c r="K536" i="1"/>
  <c r="L536" i="1" s="1"/>
  <c r="M536" i="1" s="1"/>
  <c r="N536" i="1" s="1"/>
  <c r="O536" i="1" s="1"/>
  <c r="P536" i="1" s="1"/>
  <c r="Q536" i="1" s="1"/>
  <c r="R536" i="1" s="1"/>
  <c r="K537" i="1"/>
  <c r="L537" i="1" s="1"/>
  <c r="M537" i="1" s="1"/>
  <c r="N537" i="1" s="1"/>
  <c r="O537" i="1" s="1"/>
  <c r="P537" i="1" s="1"/>
  <c r="Q537" i="1" s="1"/>
  <c r="R537" i="1" s="1"/>
  <c r="K538" i="1"/>
  <c r="L538" i="1" s="1"/>
  <c r="M538" i="1" s="1"/>
  <c r="N538" i="1" s="1"/>
  <c r="O538" i="1" s="1"/>
  <c r="P538" i="1" s="1"/>
  <c r="Q538" i="1" s="1"/>
  <c r="R538" i="1" s="1"/>
  <c r="K539" i="1"/>
  <c r="L539" i="1" s="1"/>
  <c r="M539" i="1" s="1"/>
  <c r="N539" i="1" s="1"/>
  <c r="O539" i="1" s="1"/>
  <c r="P539" i="1" s="1"/>
  <c r="Q539" i="1" s="1"/>
  <c r="R539" i="1" s="1"/>
  <c r="K540" i="1"/>
  <c r="L540" i="1" s="1"/>
  <c r="M540" i="1" s="1"/>
  <c r="N540" i="1" s="1"/>
  <c r="O540" i="1" s="1"/>
  <c r="P540" i="1" s="1"/>
  <c r="Q540" i="1" s="1"/>
  <c r="R540" i="1" s="1"/>
  <c r="K541" i="1"/>
  <c r="L541" i="1" s="1"/>
  <c r="M541" i="1" s="1"/>
  <c r="N541" i="1" s="1"/>
  <c r="O541" i="1" s="1"/>
  <c r="P541" i="1" s="1"/>
  <c r="Q541" i="1" s="1"/>
  <c r="R541" i="1" s="1"/>
  <c r="K542" i="1"/>
  <c r="L542" i="1" s="1"/>
  <c r="M542" i="1" s="1"/>
  <c r="N542" i="1" s="1"/>
  <c r="O542" i="1" s="1"/>
  <c r="P542" i="1" s="1"/>
  <c r="Q542" i="1" s="1"/>
  <c r="R542" i="1" s="1"/>
  <c r="K528" i="1"/>
  <c r="L528" i="1" s="1"/>
  <c r="M528" i="1" s="1"/>
  <c r="N528" i="1" s="1"/>
  <c r="O528" i="1" s="1"/>
  <c r="P528" i="1" s="1"/>
  <c r="Q528" i="1" s="1"/>
  <c r="R528" i="1" s="1"/>
  <c r="K527" i="1"/>
  <c r="L527" i="1" s="1"/>
  <c r="M527" i="1" s="1"/>
  <c r="N527" i="1" s="1"/>
  <c r="O527" i="1" s="1"/>
  <c r="P527" i="1" s="1"/>
  <c r="Q527" i="1" s="1"/>
  <c r="R527" i="1" s="1"/>
  <c r="K526" i="1"/>
  <c r="L526" i="1" s="1"/>
  <c r="M526" i="1" s="1"/>
  <c r="N526" i="1" s="1"/>
  <c r="O526" i="1" s="1"/>
  <c r="P526" i="1" s="1"/>
  <c r="Q526" i="1" s="1"/>
  <c r="R526" i="1" s="1"/>
  <c r="K525" i="1"/>
  <c r="L525" i="1" s="1"/>
  <c r="M525" i="1" s="1"/>
  <c r="N525" i="1" s="1"/>
  <c r="O525" i="1" s="1"/>
  <c r="P525" i="1" s="1"/>
  <c r="Q525" i="1" s="1"/>
  <c r="R525" i="1" s="1"/>
  <c r="K524" i="1"/>
  <c r="L524" i="1" s="1"/>
  <c r="M524" i="1" s="1"/>
  <c r="N524" i="1" s="1"/>
  <c r="O524" i="1" s="1"/>
  <c r="P524" i="1" s="1"/>
  <c r="Q524" i="1" s="1"/>
  <c r="R524" i="1" s="1"/>
  <c r="K523" i="1"/>
  <c r="L523" i="1" s="1"/>
  <c r="M523" i="1" s="1"/>
  <c r="N523" i="1" s="1"/>
  <c r="O523" i="1" s="1"/>
  <c r="P523" i="1" s="1"/>
  <c r="Q523" i="1" s="1"/>
  <c r="R523" i="1" s="1"/>
  <c r="K522" i="1"/>
  <c r="L522" i="1" s="1"/>
  <c r="M522" i="1" s="1"/>
  <c r="N522" i="1" s="1"/>
  <c r="O522" i="1" s="1"/>
  <c r="P522" i="1" s="1"/>
  <c r="Q522" i="1" s="1"/>
  <c r="R522" i="1" s="1"/>
  <c r="K521" i="1"/>
  <c r="L521" i="1" s="1"/>
  <c r="M521" i="1" s="1"/>
  <c r="N521" i="1" s="1"/>
  <c r="O521" i="1" s="1"/>
  <c r="P521" i="1" s="1"/>
  <c r="Q521" i="1" s="1"/>
  <c r="R521" i="1" s="1"/>
  <c r="K520" i="1"/>
  <c r="L520" i="1" s="1"/>
  <c r="M520" i="1" s="1"/>
  <c r="N520" i="1" s="1"/>
  <c r="O520" i="1" s="1"/>
  <c r="P520" i="1" s="1"/>
  <c r="Q520" i="1" s="1"/>
  <c r="R520" i="1" s="1"/>
  <c r="H520" i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L519" i="1"/>
  <c r="M519" i="1" s="1"/>
  <c r="N519" i="1" s="1"/>
  <c r="O519" i="1" s="1"/>
  <c r="P519" i="1" s="1"/>
  <c r="Q519" i="1" s="1"/>
  <c r="R519" i="1" s="1"/>
  <c r="K437" i="1"/>
  <c r="L437" i="1" s="1"/>
  <c r="M437" i="1" s="1"/>
  <c r="N437" i="1" s="1"/>
  <c r="O437" i="1" s="1"/>
  <c r="P437" i="1" s="1"/>
  <c r="Q437" i="1" s="1"/>
  <c r="R437" i="1" s="1"/>
  <c r="K438" i="1"/>
  <c r="L438" i="1" s="1"/>
  <c r="M438" i="1" s="1"/>
  <c r="N438" i="1" s="1"/>
  <c r="O438" i="1" s="1"/>
  <c r="P438" i="1" s="1"/>
  <c r="Q438" i="1" s="1"/>
  <c r="R438" i="1" s="1"/>
  <c r="K439" i="1"/>
  <c r="L439" i="1" s="1"/>
  <c r="M439" i="1" s="1"/>
  <c r="N439" i="1" s="1"/>
  <c r="O439" i="1" s="1"/>
  <c r="P439" i="1" s="1"/>
  <c r="Q439" i="1" s="1"/>
  <c r="R439" i="1" s="1"/>
  <c r="K440" i="1"/>
  <c r="L440" i="1" s="1"/>
  <c r="M440" i="1" s="1"/>
  <c r="N440" i="1" s="1"/>
  <c r="O440" i="1" s="1"/>
  <c r="P440" i="1" s="1"/>
  <c r="Q440" i="1" s="1"/>
  <c r="R440" i="1" s="1"/>
  <c r="K441" i="1"/>
  <c r="L441" i="1" s="1"/>
  <c r="M441" i="1" s="1"/>
  <c r="N441" i="1" s="1"/>
  <c r="O441" i="1" s="1"/>
  <c r="P441" i="1" s="1"/>
  <c r="Q441" i="1" s="1"/>
  <c r="R441" i="1" s="1"/>
  <c r="K442" i="1"/>
  <c r="L442" i="1" s="1"/>
  <c r="M442" i="1" s="1"/>
  <c r="N442" i="1" s="1"/>
  <c r="O442" i="1" s="1"/>
  <c r="P442" i="1" s="1"/>
  <c r="Q442" i="1" s="1"/>
  <c r="R442" i="1" s="1"/>
  <c r="K443" i="1"/>
  <c r="L443" i="1" s="1"/>
  <c r="M443" i="1" s="1"/>
  <c r="N443" i="1" s="1"/>
  <c r="O443" i="1" s="1"/>
  <c r="P443" i="1" s="1"/>
  <c r="Q443" i="1" s="1"/>
  <c r="R443" i="1" s="1"/>
  <c r="K444" i="1"/>
  <c r="L444" i="1" s="1"/>
  <c r="M444" i="1" s="1"/>
  <c r="N444" i="1" s="1"/>
  <c r="O444" i="1" s="1"/>
  <c r="P444" i="1" s="1"/>
  <c r="Q444" i="1" s="1"/>
  <c r="R444" i="1" s="1"/>
  <c r="K445" i="1"/>
  <c r="L445" i="1" s="1"/>
  <c r="M445" i="1" s="1"/>
  <c r="N445" i="1" s="1"/>
  <c r="O445" i="1" s="1"/>
  <c r="P445" i="1" s="1"/>
  <c r="Q445" i="1" s="1"/>
  <c r="R445" i="1" s="1"/>
  <c r="K446" i="1"/>
  <c r="L446" i="1" s="1"/>
  <c r="M446" i="1" s="1"/>
  <c r="N446" i="1" s="1"/>
  <c r="O446" i="1" s="1"/>
  <c r="P446" i="1" s="1"/>
  <c r="Q446" i="1" s="1"/>
  <c r="R446" i="1" s="1"/>
  <c r="K447" i="1"/>
  <c r="L447" i="1" s="1"/>
  <c r="M447" i="1" s="1"/>
  <c r="N447" i="1" s="1"/>
  <c r="O447" i="1" s="1"/>
  <c r="P447" i="1" s="1"/>
  <c r="Q447" i="1" s="1"/>
  <c r="R447" i="1" s="1"/>
  <c r="K448" i="1"/>
  <c r="L448" i="1" s="1"/>
  <c r="M448" i="1" s="1"/>
  <c r="N448" i="1" s="1"/>
  <c r="O448" i="1" s="1"/>
  <c r="P448" i="1" s="1"/>
  <c r="Q448" i="1" s="1"/>
  <c r="R448" i="1" s="1"/>
  <c r="K449" i="1"/>
  <c r="L449" i="1" s="1"/>
  <c r="M449" i="1" s="1"/>
  <c r="N449" i="1" s="1"/>
  <c r="O449" i="1" s="1"/>
  <c r="P449" i="1" s="1"/>
  <c r="Q449" i="1" s="1"/>
  <c r="R449" i="1" s="1"/>
  <c r="K450" i="1"/>
  <c r="L450" i="1" s="1"/>
  <c r="M450" i="1" s="1"/>
  <c r="N450" i="1" s="1"/>
  <c r="O450" i="1" s="1"/>
  <c r="P450" i="1" s="1"/>
  <c r="Q450" i="1" s="1"/>
  <c r="R450" i="1" s="1"/>
  <c r="K451" i="1"/>
  <c r="L451" i="1" s="1"/>
  <c r="M451" i="1" s="1"/>
  <c r="N451" i="1" s="1"/>
  <c r="O451" i="1" s="1"/>
  <c r="P451" i="1" s="1"/>
  <c r="Q451" i="1" s="1"/>
  <c r="R451" i="1" s="1"/>
  <c r="K452" i="1"/>
  <c r="L452" i="1" s="1"/>
  <c r="M452" i="1" s="1"/>
  <c r="N452" i="1" s="1"/>
  <c r="O452" i="1" s="1"/>
  <c r="P452" i="1" s="1"/>
  <c r="Q452" i="1" s="1"/>
  <c r="R452" i="1" s="1"/>
  <c r="K436" i="1"/>
  <c r="L436" i="1" s="1"/>
  <c r="M436" i="1" s="1"/>
  <c r="N436" i="1" s="1"/>
  <c r="O436" i="1" s="1"/>
  <c r="P436" i="1" s="1"/>
  <c r="Q436" i="1" s="1"/>
  <c r="R436" i="1" s="1"/>
  <c r="K435" i="1"/>
  <c r="L435" i="1" s="1"/>
  <c r="M435" i="1" s="1"/>
  <c r="N435" i="1" s="1"/>
  <c r="O435" i="1" s="1"/>
  <c r="P435" i="1" s="1"/>
  <c r="Q435" i="1" s="1"/>
  <c r="R435" i="1" s="1"/>
  <c r="K434" i="1"/>
  <c r="L434" i="1" s="1"/>
  <c r="M434" i="1" s="1"/>
  <c r="N434" i="1" s="1"/>
  <c r="O434" i="1" s="1"/>
  <c r="P434" i="1" s="1"/>
  <c r="Q434" i="1" s="1"/>
  <c r="R434" i="1" s="1"/>
  <c r="K433" i="1"/>
  <c r="L433" i="1" s="1"/>
  <c r="M433" i="1" s="1"/>
  <c r="N433" i="1" s="1"/>
  <c r="O433" i="1" s="1"/>
  <c r="P433" i="1" s="1"/>
  <c r="Q433" i="1" s="1"/>
  <c r="R433" i="1" s="1"/>
  <c r="K432" i="1"/>
  <c r="L432" i="1" s="1"/>
  <c r="M432" i="1" s="1"/>
  <c r="N432" i="1" s="1"/>
  <c r="O432" i="1" s="1"/>
  <c r="P432" i="1" s="1"/>
  <c r="Q432" i="1" s="1"/>
  <c r="R432" i="1" s="1"/>
  <c r="K431" i="1"/>
  <c r="L431" i="1" s="1"/>
  <c r="M431" i="1" s="1"/>
  <c r="N431" i="1" s="1"/>
  <c r="O431" i="1" s="1"/>
  <c r="P431" i="1" s="1"/>
  <c r="Q431" i="1" s="1"/>
  <c r="R431" i="1" s="1"/>
  <c r="K430" i="1"/>
  <c r="L430" i="1" s="1"/>
  <c r="M430" i="1" s="1"/>
  <c r="N430" i="1" s="1"/>
  <c r="O430" i="1" s="1"/>
  <c r="P430" i="1" s="1"/>
  <c r="Q430" i="1" s="1"/>
  <c r="R430" i="1" s="1"/>
  <c r="H430" i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L429" i="1"/>
  <c r="M429" i="1" s="1"/>
  <c r="N429" i="1" s="1"/>
  <c r="O429" i="1" s="1"/>
  <c r="P429" i="1" s="1"/>
  <c r="Q429" i="1" s="1"/>
  <c r="R429" i="1" s="1"/>
  <c r="K464" i="1"/>
  <c r="L464" i="1" s="1"/>
  <c r="M464" i="1" s="1"/>
  <c r="N464" i="1" s="1"/>
  <c r="O464" i="1" s="1"/>
  <c r="P464" i="1" s="1"/>
  <c r="Q464" i="1" s="1"/>
  <c r="R464" i="1" s="1"/>
  <c r="K465" i="1"/>
  <c r="L465" i="1" s="1"/>
  <c r="M465" i="1" s="1"/>
  <c r="N465" i="1" s="1"/>
  <c r="O465" i="1" s="1"/>
  <c r="P465" i="1" s="1"/>
  <c r="Q465" i="1" s="1"/>
  <c r="R465" i="1" s="1"/>
  <c r="K466" i="1"/>
  <c r="L466" i="1" s="1"/>
  <c r="M466" i="1" s="1"/>
  <c r="N466" i="1" s="1"/>
  <c r="O466" i="1" s="1"/>
  <c r="P466" i="1" s="1"/>
  <c r="Q466" i="1" s="1"/>
  <c r="R466" i="1" s="1"/>
  <c r="K467" i="1"/>
  <c r="L467" i="1" s="1"/>
  <c r="M467" i="1" s="1"/>
  <c r="N467" i="1" s="1"/>
  <c r="O467" i="1" s="1"/>
  <c r="P467" i="1" s="1"/>
  <c r="Q467" i="1" s="1"/>
  <c r="R467" i="1" s="1"/>
  <c r="K468" i="1"/>
  <c r="L468" i="1" s="1"/>
  <c r="M468" i="1" s="1"/>
  <c r="N468" i="1" s="1"/>
  <c r="O468" i="1" s="1"/>
  <c r="P468" i="1" s="1"/>
  <c r="Q468" i="1" s="1"/>
  <c r="R468" i="1" s="1"/>
  <c r="K469" i="1"/>
  <c r="L469" i="1" s="1"/>
  <c r="M469" i="1" s="1"/>
  <c r="N469" i="1" s="1"/>
  <c r="O469" i="1" s="1"/>
  <c r="P469" i="1" s="1"/>
  <c r="Q469" i="1" s="1"/>
  <c r="R469" i="1" s="1"/>
  <c r="K470" i="1"/>
  <c r="L470" i="1" s="1"/>
  <c r="M470" i="1" s="1"/>
  <c r="N470" i="1" s="1"/>
  <c r="O470" i="1" s="1"/>
  <c r="P470" i="1" s="1"/>
  <c r="Q470" i="1" s="1"/>
  <c r="R470" i="1" s="1"/>
  <c r="K471" i="1"/>
  <c r="L471" i="1" s="1"/>
  <c r="M471" i="1" s="1"/>
  <c r="N471" i="1" s="1"/>
  <c r="O471" i="1" s="1"/>
  <c r="P471" i="1" s="1"/>
  <c r="Q471" i="1" s="1"/>
  <c r="R471" i="1" s="1"/>
  <c r="K472" i="1"/>
  <c r="L472" i="1" s="1"/>
  <c r="M472" i="1" s="1"/>
  <c r="N472" i="1" s="1"/>
  <c r="O472" i="1" s="1"/>
  <c r="P472" i="1" s="1"/>
  <c r="Q472" i="1" s="1"/>
  <c r="R472" i="1" s="1"/>
  <c r="K473" i="1"/>
  <c r="L473" i="1" s="1"/>
  <c r="M473" i="1" s="1"/>
  <c r="N473" i="1" s="1"/>
  <c r="O473" i="1" s="1"/>
  <c r="P473" i="1" s="1"/>
  <c r="Q473" i="1" s="1"/>
  <c r="R473" i="1" s="1"/>
  <c r="K474" i="1"/>
  <c r="L474" i="1" s="1"/>
  <c r="M474" i="1" s="1"/>
  <c r="N474" i="1" s="1"/>
  <c r="O474" i="1" s="1"/>
  <c r="P474" i="1" s="1"/>
  <c r="Q474" i="1" s="1"/>
  <c r="R474" i="1" s="1"/>
  <c r="K475" i="1"/>
  <c r="L475" i="1" s="1"/>
  <c r="M475" i="1" s="1"/>
  <c r="N475" i="1" s="1"/>
  <c r="O475" i="1" s="1"/>
  <c r="P475" i="1" s="1"/>
  <c r="Q475" i="1" s="1"/>
  <c r="R475" i="1" s="1"/>
  <c r="K476" i="1"/>
  <c r="L476" i="1" s="1"/>
  <c r="M476" i="1" s="1"/>
  <c r="N476" i="1" s="1"/>
  <c r="O476" i="1" s="1"/>
  <c r="P476" i="1" s="1"/>
  <c r="Q476" i="1" s="1"/>
  <c r="R476" i="1" s="1"/>
  <c r="K477" i="1"/>
  <c r="L477" i="1" s="1"/>
  <c r="M477" i="1" s="1"/>
  <c r="N477" i="1" s="1"/>
  <c r="O477" i="1" s="1"/>
  <c r="P477" i="1" s="1"/>
  <c r="Q477" i="1" s="1"/>
  <c r="R477" i="1" s="1"/>
  <c r="K478" i="1"/>
  <c r="L478" i="1" s="1"/>
  <c r="M478" i="1" s="1"/>
  <c r="N478" i="1" s="1"/>
  <c r="O478" i="1" s="1"/>
  <c r="P478" i="1" s="1"/>
  <c r="Q478" i="1" s="1"/>
  <c r="R478" i="1" s="1"/>
  <c r="K479" i="1"/>
  <c r="L479" i="1" s="1"/>
  <c r="M479" i="1" s="1"/>
  <c r="N479" i="1" s="1"/>
  <c r="O479" i="1" s="1"/>
  <c r="P479" i="1" s="1"/>
  <c r="Q479" i="1" s="1"/>
  <c r="R479" i="1" s="1"/>
  <c r="K463" i="1"/>
  <c r="L463" i="1" s="1"/>
  <c r="M463" i="1" s="1"/>
  <c r="N463" i="1" s="1"/>
  <c r="O463" i="1" s="1"/>
  <c r="P463" i="1" s="1"/>
  <c r="Q463" i="1" s="1"/>
  <c r="R463" i="1" s="1"/>
  <c r="K462" i="1"/>
  <c r="L462" i="1" s="1"/>
  <c r="M462" i="1" s="1"/>
  <c r="N462" i="1" s="1"/>
  <c r="O462" i="1" s="1"/>
  <c r="P462" i="1" s="1"/>
  <c r="Q462" i="1" s="1"/>
  <c r="R462" i="1" s="1"/>
  <c r="K461" i="1"/>
  <c r="L461" i="1" s="1"/>
  <c r="M461" i="1" s="1"/>
  <c r="N461" i="1" s="1"/>
  <c r="O461" i="1" s="1"/>
  <c r="P461" i="1" s="1"/>
  <c r="Q461" i="1" s="1"/>
  <c r="R461" i="1" s="1"/>
  <c r="K460" i="1"/>
  <c r="L460" i="1" s="1"/>
  <c r="M460" i="1" s="1"/>
  <c r="N460" i="1" s="1"/>
  <c r="O460" i="1" s="1"/>
  <c r="P460" i="1" s="1"/>
  <c r="Q460" i="1" s="1"/>
  <c r="R460" i="1" s="1"/>
  <c r="K459" i="1"/>
  <c r="L459" i="1" s="1"/>
  <c r="M459" i="1" s="1"/>
  <c r="N459" i="1" s="1"/>
  <c r="O459" i="1" s="1"/>
  <c r="P459" i="1" s="1"/>
  <c r="Q459" i="1" s="1"/>
  <c r="R459" i="1" s="1"/>
  <c r="K458" i="1"/>
  <c r="L458" i="1" s="1"/>
  <c r="M458" i="1" s="1"/>
  <c r="N458" i="1" s="1"/>
  <c r="O458" i="1" s="1"/>
  <c r="P458" i="1" s="1"/>
  <c r="Q458" i="1" s="1"/>
  <c r="R458" i="1" s="1"/>
  <c r="K457" i="1"/>
  <c r="L457" i="1" s="1"/>
  <c r="M457" i="1" s="1"/>
  <c r="N457" i="1" s="1"/>
  <c r="O457" i="1" s="1"/>
  <c r="P457" i="1" s="1"/>
  <c r="Q457" i="1" s="1"/>
  <c r="R457" i="1" s="1"/>
  <c r="H457" i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K456" i="1"/>
  <c r="L456" i="1" s="1"/>
  <c r="M456" i="1" s="1"/>
  <c r="N456" i="1" s="1"/>
  <c r="O456" i="1" s="1"/>
  <c r="P456" i="1" s="1"/>
  <c r="Q456" i="1" s="1"/>
  <c r="R456" i="1" s="1"/>
  <c r="K407" i="1"/>
  <c r="L407" i="1" s="1"/>
  <c r="M407" i="1" s="1"/>
  <c r="N407" i="1" s="1"/>
  <c r="O407" i="1" s="1"/>
  <c r="P407" i="1" s="1"/>
  <c r="Q407" i="1" s="1"/>
  <c r="R407" i="1" s="1"/>
  <c r="K408" i="1"/>
  <c r="L408" i="1" s="1"/>
  <c r="M408" i="1" s="1"/>
  <c r="N408" i="1" s="1"/>
  <c r="O408" i="1" s="1"/>
  <c r="P408" i="1" s="1"/>
  <c r="Q408" i="1" s="1"/>
  <c r="R408" i="1" s="1"/>
  <c r="K409" i="1"/>
  <c r="L409" i="1" s="1"/>
  <c r="M409" i="1" s="1"/>
  <c r="N409" i="1" s="1"/>
  <c r="O409" i="1" s="1"/>
  <c r="P409" i="1" s="1"/>
  <c r="Q409" i="1" s="1"/>
  <c r="R409" i="1" s="1"/>
  <c r="K410" i="1"/>
  <c r="L410" i="1" s="1"/>
  <c r="M410" i="1" s="1"/>
  <c r="N410" i="1" s="1"/>
  <c r="O410" i="1" s="1"/>
  <c r="P410" i="1" s="1"/>
  <c r="Q410" i="1" s="1"/>
  <c r="R410" i="1" s="1"/>
  <c r="K411" i="1"/>
  <c r="L411" i="1" s="1"/>
  <c r="M411" i="1" s="1"/>
  <c r="N411" i="1" s="1"/>
  <c r="O411" i="1" s="1"/>
  <c r="P411" i="1" s="1"/>
  <c r="Q411" i="1" s="1"/>
  <c r="R411" i="1" s="1"/>
  <c r="K412" i="1"/>
  <c r="L412" i="1" s="1"/>
  <c r="M412" i="1" s="1"/>
  <c r="N412" i="1" s="1"/>
  <c r="O412" i="1" s="1"/>
  <c r="P412" i="1" s="1"/>
  <c r="Q412" i="1" s="1"/>
  <c r="R412" i="1" s="1"/>
  <c r="K413" i="1"/>
  <c r="L413" i="1" s="1"/>
  <c r="M413" i="1" s="1"/>
  <c r="N413" i="1" s="1"/>
  <c r="O413" i="1" s="1"/>
  <c r="P413" i="1" s="1"/>
  <c r="Q413" i="1" s="1"/>
  <c r="R413" i="1" s="1"/>
  <c r="K414" i="1"/>
  <c r="L414" i="1" s="1"/>
  <c r="M414" i="1" s="1"/>
  <c r="N414" i="1" s="1"/>
  <c r="O414" i="1" s="1"/>
  <c r="P414" i="1" s="1"/>
  <c r="Q414" i="1" s="1"/>
  <c r="R414" i="1" s="1"/>
  <c r="K415" i="1"/>
  <c r="L415" i="1" s="1"/>
  <c r="M415" i="1" s="1"/>
  <c r="N415" i="1" s="1"/>
  <c r="O415" i="1" s="1"/>
  <c r="P415" i="1" s="1"/>
  <c r="Q415" i="1" s="1"/>
  <c r="R415" i="1" s="1"/>
  <c r="K416" i="1"/>
  <c r="L416" i="1" s="1"/>
  <c r="M416" i="1" s="1"/>
  <c r="N416" i="1" s="1"/>
  <c r="O416" i="1" s="1"/>
  <c r="P416" i="1" s="1"/>
  <c r="Q416" i="1" s="1"/>
  <c r="R416" i="1" s="1"/>
  <c r="K417" i="1"/>
  <c r="L417" i="1" s="1"/>
  <c r="M417" i="1" s="1"/>
  <c r="N417" i="1" s="1"/>
  <c r="O417" i="1" s="1"/>
  <c r="P417" i="1" s="1"/>
  <c r="Q417" i="1" s="1"/>
  <c r="R417" i="1" s="1"/>
  <c r="K418" i="1"/>
  <c r="L418" i="1" s="1"/>
  <c r="M418" i="1" s="1"/>
  <c r="N418" i="1" s="1"/>
  <c r="O418" i="1" s="1"/>
  <c r="P418" i="1" s="1"/>
  <c r="Q418" i="1" s="1"/>
  <c r="R418" i="1" s="1"/>
  <c r="K419" i="1"/>
  <c r="L419" i="1" s="1"/>
  <c r="M419" i="1" s="1"/>
  <c r="N419" i="1" s="1"/>
  <c r="O419" i="1" s="1"/>
  <c r="P419" i="1" s="1"/>
  <c r="Q419" i="1" s="1"/>
  <c r="R419" i="1" s="1"/>
  <c r="K420" i="1"/>
  <c r="L420" i="1" s="1"/>
  <c r="M420" i="1" s="1"/>
  <c r="N420" i="1" s="1"/>
  <c r="O420" i="1" s="1"/>
  <c r="P420" i="1" s="1"/>
  <c r="Q420" i="1" s="1"/>
  <c r="R420" i="1" s="1"/>
  <c r="K421" i="1"/>
  <c r="L421" i="1" s="1"/>
  <c r="M421" i="1" s="1"/>
  <c r="N421" i="1" s="1"/>
  <c r="O421" i="1" s="1"/>
  <c r="P421" i="1" s="1"/>
  <c r="Q421" i="1" s="1"/>
  <c r="R421" i="1" s="1"/>
  <c r="K422" i="1"/>
  <c r="L422" i="1" s="1"/>
  <c r="M422" i="1" s="1"/>
  <c r="N422" i="1" s="1"/>
  <c r="O422" i="1" s="1"/>
  <c r="P422" i="1" s="1"/>
  <c r="Q422" i="1" s="1"/>
  <c r="R422" i="1" s="1"/>
  <c r="K423" i="1"/>
  <c r="L423" i="1" s="1"/>
  <c r="M423" i="1" s="1"/>
  <c r="N423" i="1" s="1"/>
  <c r="O423" i="1" s="1"/>
  <c r="P423" i="1" s="1"/>
  <c r="Q423" i="1" s="1"/>
  <c r="R423" i="1" s="1"/>
  <c r="K406" i="1"/>
  <c r="L406" i="1" s="1"/>
  <c r="M406" i="1" s="1"/>
  <c r="N406" i="1" s="1"/>
  <c r="O406" i="1" s="1"/>
  <c r="P406" i="1" s="1"/>
  <c r="Q406" i="1" s="1"/>
  <c r="R406" i="1" s="1"/>
  <c r="K405" i="1"/>
  <c r="L405" i="1" s="1"/>
  <c r="M405" i="1" s="1"/>
  <c r="N405" i="1" s="1"/>
  <c r="O405" i="1" s="1"/>
  <c r="P405" i="1" s="1"/>
  <c r="Q405" i="1" s="1"/>
  <c r="R405" i="1" s="1"/>
  <c r="K404" i="1"/>
  <c r="L404" i="1" s="1"/>
  <c r="M404" i="1" s="1"/>
  <c r="N404" i="1" s="1"/>
  <c r="O404" i="1" s="1"/>
  <c r="P404" i="1" s="1"/>
  <c r="Q404" i="1" s="1"/>
  <c r="R404" i="1" s="1"/>
  <c r="K403" i="1"/>
  <c r="L403" i="1" s="1"/>
  <c r="M403" i="1" s="1"/>
  <c r="N403" i="1" s="1"/>
  <c r="O403" i="1" s="1"/>
  <c r="P403" i="1" s="1"/>
  <c r="Q403" i="1" s="1"/>
  <c r="R403" i="1" s="1"/>
  <c r="K402" i="1"/>
  <c r="L402" i="1" s="1"/>
  <c r="M402" i="1" s="1"/>
  <c r="N402" i="1" s="1"/>
  <c r="O402" i="1" s="1"/>
  <c r="P402" i="1" s="1"/>
  <c r="Q402" i="1" s="1"/>
  <c r="R402" i="1" s="1"/>
  <c r="K401" i="1"/>
  <c r="L401" i="1" s="1"/>
  <c r="M401" i="1" s="1"/>
  <c r="N401" i="1" s="1"/>
  <c r="O401" i="1" s="1"/>
  <c r="P401" i="1" s="1"/>
  <c r="Q401" i="1" s="1"/>
  <c r="R401" i="1" s="1"/>
  <c r="H401" i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K400" i="1"/>
  <c r="L400" i="1" s="1"/>
  <c r="M400" i="1" s="1"/>
  <c r="N400" i="1" s="1"/>
  <c r="O400" i="1" s="1"/>
  <c r="P400" i="1" s="1"/>
  <c r="Q400" i="1" s="1"/>
  <c r="R400" i="1" s="1"/>
  <c r="K395" i="1"/>
  <c r="L395" i="1" s="1"/>
  <c r="M395" i="1" s="1"/>
  <c r="N395" i="1" s="1"/>
  <c r="O395" i="1" s="1"/>
  <c r="P395" i="1" s="1"/>
  <c r="Q395" i="1" s="1"/>
  <c r="R395" i="1" s="1"/>
  <c r="K379" i="1"/>
  <c r="L379" i="1" s="1"/>
  <c r="M379" i="1" s="1"/>
  <c r="N379" i="1" s="1"/>
  <c r="O379" i="1" s="1"/>
  <c r="P379" i="1" s="1"/>
  <c r="Q379" i="1" s="1"/>
  <c r="R379" i="1" s="1"/>
  <c r="K380" i="1"/>
  <c r="L380" i="1" s="1"/>
  <c r="M380" i="1" s="1"/>
  <c r="N380" i="1" s="1"/>
  <c r="O380" i="1" s="1"/>
  <c r="P380" i="1" s="1"/>
  <c r="Q380" i="1" s="1"/>
  <c r="R380" i="1" s="1"/>
  <c r="K381" i="1"/>
  <c r="L381" i="1" s="1"/>
  <c r="M381" i="1" s="1"/>
  <c r="N381" i="1" s="1"/>
  <c r="O381" i="1" s="1"/>
  <c r="P381" i="1" s="1"/>
  <c r="Q381" i="1" s="1"/>
  <c r="R381" i="1" s="1"/>
  <c r="K382" i="1"/>
  <c r="L382" i="1" s="1"/>
  <c r="M382" i="1" s="1"/>
  <c r="N382" i="1" s="1"/>
  <c r="O382" i="1" s="1"/>
  <c r="P382" i="1" s="1"/>
  <c r="Q382" i="1" s="1"/>
  <c r="R382" i="1" s="1"/>
  <c r="K383" i="1"/>
  <c r="L383" i="1" s="1"/>
  <c r="M383" i="1" s="1"/>
  <c r="N383" i="1" s="1"/>
  <c r="O383" i="1" s="1"/>
  <c r="P383" i="1" s="1"/>
  <c r="Q383" i="1" s="1"/>
  <c r="R383" i="1" s="1"/>
  <c r="K384" i="1"/>
  <c r="L384" i="1" s="1"/>
  <c r="M384" i="1" s="1"/>
  <c r="N384" i="1" s="1"/>
  <c r="O384" i="1" s="1"/>
  <c r="P384" i="1" s="1"/>
  <c r="Q384" i="1" s="1"/>
  <c r="R384" i="1" s="1"/>
  <c r="K385" i="1"/>
  <c r="L385" i="1" s="1"/>
  <c r="M385" i="1" s="1"/>
  <c r="N385" i="1" s="1"/>
  <c r="O385" i="1" s="1"/>
  <c r="P385" i="1" s="1"/>
  <c r="Q385" i="1" s="1"/>
  <c r="R385" i="1" s="1"/>
  <c r="K386" i="1"/>
  <c r="L386" i="1" s="1"/>
  <c r="M386" i="1" s="1"/>
  <c r="N386" i="1" s="1"/>
  <c r="O386" i="1" s="1"/>
  <c r="P386" i="1" s="1"/>
  <c r="Q386" i="1" s="1"/>
  <c r="R386" i="1" s="1"/>
  <c r="K387" i="1"/>
  <c r="L387" i="1" s="1"/>
  <c r="M387" i="1" s="1"/>
  <c r="N387" i="1" s="1"/>
  <c r="O387" i="1" s="1"/>
  <c r="P387" i="1" s="1"/>
  <c r="Q387" i="1" s="1"/>
  <c r="R387" i="1" s="1"/>
  <c r="K388" i="1"/>
  <c r="L388" i="1" s="1"/>
  <c r="M388" i="1" s="1"/>
  <c r="N388" i="1" s="1"/>
  <c r="O388" i="1" s="1"/>
  <c r="P388" i="1" s="1"/>
  <c r="Q388" i="1" s="1"/>
  <c r="R388" i="1" s="1"/>
  <c r="K389" i="1"/>
  <c r="L389" i="1" s="1"/>
  <c r="M389" i="1" s="1"/>
  <c r="N389" i="1" s="1"/>
  <c r="O389" i="1" s="1"/>
  <c r="P389" i="1" s="1"/>
  <c r="Q389" i="1" s="1"/>
  <c r="R389" i="1" s="1"/>
  <c r="K390" i="1"/>
  <c r="L390" i="1" s="1"/>
  <c r="M390" i="1" s="1"/>
  <c r="N390" i="1" s="1"/>
  <c r="O390" i="1" s="1"/>
  <c r="P390" i="1" s="1"/>
  <c r="Q390" i="1" s="1"/>
  <c r="R390" i="1" s="1"/>
  <c r="K391" i="1"/>
  <c r="L391" i="1" s="1"/>
  <c r="M391" i="1" s="1"/>
  <c r="N391" i="1" s="1"/>
  <c r="O391" i="1" s="1"/>
  <c r="P391" i="1" s="1"/>
  <c r="Q391" i="1" s="1"/>
  <c r="R391" i="1" s="1"/>
  <c r="K392" i="1"/>
  <c r="L392" i="1" s="1"/>
  <c r="M392" i="1" s="1"/>
  <c r="N392" i="1" s="1"/>
  <c r="O392" i="1" s="1"/>
  <c r="P392" i="1" s="1"/>
  <c r="Q392" i="1" s="1"/>
  <c r="R392" i="1" s="1"/>
  <c r="K393" i="1"/>
  <c r="L393" i="1" s="1"/>
  <c r="M393" i="1" s="1"/>
  <c r="N393" i="1" s="1"/>
  <c r="O393" i="1" s="1"/>
  <c r="P393" i="1" s="1"/>
  <c r="Q393" i="1" s="1"/>
  <c r="R393" i="1" s="1"/>
  <c r="K394" i="1"/>
  <c r="L394" i="1" s="1"/>
  <c r="M394" i="1" s="1"/>
  <c r="N394" i="1" s="1"/>
  <c r="O394" i="1" s="1"/>
  <c r="P394" i="1" s="1"/>
  <c r="Q394" i="1" s="1"/>
  <c r="R394" i="1" s="1"/>
  <c r="K372" i="1"/>
  <c r="L372" i="1" s="1"/>
  <c r="M372" i="1" s="1"/>
  <c r="N372" i="1" s="1"/>
  <c r="O372" i="1" s="1"/>
  <c r="P372" i="1" s="1"/>
  <c r="Q372" i="1" s="1"/>
  <c r="R372" i="1" s="1"/>
  <c r="K378" i="1"/>
  <c r="L378" i="1" s="1"/>
  <c r="M378" i="1" s="1"/>
  <c r="N378" i="1" s="1"/>
  <c r="O378" i="1" s="1"/>
  <c r="P378" i="1" s="1"/>
  <c r="Q378" i="1" s="1"/>
  <c r="R378" i="1" s="1"/>
  <c r="K377" i="1"/>
  <c r="L377" i="1" s="1"/>
  <c r="M377" i="1" s="1"/>
  <c r="N377" i="1" s="1"/>
  <c r="O377" i="1" s="1"/>
  <c r="P377" i="1" s="1"/>
  <c r="Q377" i="1" s="1"/>
  <c r="R377" i="1" s="1"/>
  <c r="K376" i="1"/>
  <c r="L376" i="1" s="1"/>
  <c r="M376" i="1" s="1"/>
  <c r="N376" i="1" s="1"/>
  <c r="O376" i="1" s="1"/>
  <c r="P376" i="1" s="1"/>
  <c r="Q376" i="1" s="1"/>
  <c r="R376" i="1" s="1"/>
  <c r="K375" i="1"/>
  <c r="L375" i="1" s="1"/>
  <c r="M375" i="1" s="1"/>
  <c r="N375" i="1" s="1"/>
  <c r="O375" i="1" s="1"/>
  <c r="P375" i="1" s="1"/>
  <c r="Q375" i="1" s="1"/>
  <c r="R375" i="1" s="1"/>
  <c r="K374" i="1"/>
  <c r="L374" i="1" s="1"/>
  <c r="M374" i="1" s="1"/>
  <c r="N374" i="1" s="1"/>
  <c r="O374" i="1" s="1"/>
  <c r="P374" i="1" s="1"/>
  <c r="Q374" i="1" s="1"/>
  <c r="R374" i="1" s="1"/>
  <c r="K373" i="1"/>
  <c r="L373" i="1" s="1"/>
  <c r="M373" i="1" s="1"/>
  <c r="N373" i="1" s="1"/>
  <c r="O373" i="1" s="1"/>
  <c r="P373" i="1" s="1"/>
  <c r="Q373" i="1" s="1"/>
  <c r="R373" i="1" s="1"/>
  <c r="H373" i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44" i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J321" i="1"/>
  <c r="K321" i="1" s="1"/>
  <c r="L321" i="1" s="1"/>
  <c r="M321" i="1" s="1"/>
  <c r="N321" i="1" s="1"/>
  <c r="O321" i="1" s="1"/>
  <c r="P321" i="1" s="1"/>
  <c r="Q321" i="1" s="1"/>
  <c r="R321" i="1" s="1"/>
  <c r="J322" i="1"/>
  <c r="K322" i="1" s="1"/>
  <c r="L322" i="1" s="1"/>
  <c r="M322" i="1" s="1"/>
  <c r="N322" i="1" s="1"/>
  <c r="O322" i="1" s="1"/>
  <c r="P322" i="1" s="1"/>
  <c r="Q322" i="1" s="1"/>
  <c r="R322" i="1" s="1"/>
  <c r="J323" i="1"/>
  <c r="K323" i="1" s="1"/>
  <c r="L323" i="1" s="1"/>
  <c r="M323" i="1" s="1"/>
  <c r="N323" i="1" s="1"/>
  <c r="O323" i="1" s="1"/>
  <c r="P323" i="1" s="1"/>
  <c r="Q323" i="1" s="1"/>
  <c r="R323" i="1" s="1"/>
  <c r="J324" i="1"/>
  <c r="K324" i="1" s="1"/>
  <c r="L324" i="1" s="1"/>
  <c r="M324" i="1" s="1"/>
  <c r="N324" i="1" s="1"/>
  <c r="O324" i="1" s="1"/>
  <c r="P324" i="1" s="1"/>
  <c r="Q324" i="1" s="1"/>
  <c r="R324" i="1" s="1"/>
  <c r="J325" i="1"/>
  <c r="K325" i="1" s="1"/>
  <c r="L325" i="1" s="1"/>
  <c r="M325" i="1" s="1"/>
  <c r="N325" i="1" s="1"/>
  <c r="O325" i="1" s="1"/>
  <c r="P325" i="1" s="1"/>
  <c r="Q325" i="1" s="1"/>
  <c r="R325" i="1" s="1"/>
  <c r="J326" i="1"/>
  <c r="K326" i="1" s="1"/>
  <c r="L326" i="1" s="1"/>
  <c r="M326" i="1" s="1"/>
  <c r="N326" i="1" s="1"/>
  <c r="O326" i="1" s="1"/>
  <c r="P326" i="1" s="1"/>
  <c r="Q326" i="1" s="1"/>
  <c r="R326" i="1" s="1"/>
  <c r="J327" i="1"/>
  <c r="K327" i="1" s="1"/>
  <c r="L327" i="1" s="1"/>
  <c r="M327" i="1" s="1"/>
  <c r="N327" i="1" s="1"/>
  <c r="O327" i="1" s="1"/>
  <c r="P327" i="1" s="1"/>
  <c r="Q327" i="1" s="1"/>
  <c r="R327" i="1" s="1"/>
  <c r="J328" i="1"/>
  <c r="K328" i="1" s="1"/>
  <c r="L328" i="1" s="1"/>
  <c r="M328" i="1" s="1"/>
  <c r="N328" i="1" s="1"/>
  <c r="O328" i="1" s="1"/>
  <c r="P328" i="1" s="1"/>
  <c r="Q328" i="1" s="1"/>
  <c r="R328" i="1" s="1"/>
  <c r="J329" i="1"/>
  <c r="K329" i="1" s="1"/>
  <c r="L329" i="1" s="1"/>
  <c r="M329" i="1" s="1"/>
  <c r="N329" i="1" s="1"/>
  <c r="O329" i="1" s="1"/>
  <c r="P329" i="1" s="1"/>
  <c r="Q329" i="1" s="1"/>
  <c r="R329" i="1" s="1"/>
  <c r="J330" i="1"/>
  <c r="K330" i="1" s="1"/>
  <c r="L330" i="1" s="1"/>
  <c r="M330" i="1" s="1"/>
  <c r="N330" i="1" s="1"/>
  <c r="O330" i="1" s="1"/>
  <c r="P330" i="1" s="1"/>
  <c r="Q330" i="1" s="1"/>
  <c r="R330" i="1" s="1"/>
  <c r="J331" i="1"/>
  <c r="K331" i="1" s="1"/>
  <c r="L331" i="1" s="1"/>
  <c r="M331" i="1" s="1"/>
  <c r="N331" i="1" s="1"/>
  <c r="O331" i="1" s="1"/>
  <c r="P331" i="1" s="1"/>
  <c r="Q331" i="1" s="1"/>
  <c r="R331" i="1" s="1"/>
  <c r="J332" i="1"/>
  <c r="K332" i="1" s="1"/>
  <c r="L332" i="1" s="1"/>
  <c r="M332" i="1" s="1"/>
  <c r="N332" i="1" s="1"/>
  <c r="O332" i="1" s="1"/>
  <c r="P332" i="1" s="1"/>
  <c r="Q332" i="1" s="1"/>
  <c r="R332" i="1" s="1"/>
  <c r="J333" i="1"/>
  <c r="K333" i="1" s="1"/>
  <c r="L333" i="1" s="1"/>
  <c r="M333" i="1" s="1"/>
  <c r="N333" i="1" s="1"/>
  <c r="O333" i="1" s="1"/>
  <c r="P333" i="1" s="1"/>
  <c r="Q333" i="1" s="1"/>
  <c r="R333" i="1" s="1"/>
  <c r="J334" i="1"/>
  <c r="K334" i="1" s="1"/>
  <c r="L334" i="1" s="1"/>
  <c r="M334" i="1" s="1"/>
  <c r="N334" i="1" s="1"/>
  <c r="O334" i="1" s="1"/>
  <c r="P334" i="1" s="1"/>
  <c r="Q334" i="1" s="1"/>
  <c r="R334" i="1" s="1"/>
  <c r="J335" i="1"/>
  <c r="K335" i="1" s="1"/>
  <c r="L335" i="1" s="1"/>
  <c r="M335" i="1" s="1"/>
  <c r="N335" i="1" s="1"/>
  <c r="O335" i="1" s="1"/>
  <c r="P335" i="1" s="1"/>
  <c r="Q335" i="1" s="1"/>
  <c r="R335" i="1" s="1"/>
  <c r="J336" i="1"/>
  <c r="K336" i="1" s="1"/>
  <c r="L336" i="1" s="1"/>
  <c r="M336" i="1" s="1"/>
  <c r="N336" i="1" s="1"/>
  <c r="O336" i="1" s="1"/>
  <c r="P336" i="1" s="1"/>
  <c r="Q336" i="1" s="1"/>
  <c r="R336" i="1" s="1"/>
  <c r="J337" i="1"/>
  <c r="K337" i="1" s="1"/>
  <c r="L337" i="1" s="1"/>
  <c r="M337" i="1" s="1"/>
  <c r="N337" i="1" s="1"/>
  <c r="O337" i="1" s="1"/>
  <c r="P337" i="1" s="1"/>
  <c r="Q337" i="1" s="1"/>
  <c r="R337" i="1" s="1"/>
  <c r="J338" i="1"/>
  <c r="K338" i="1" s="1"/>
  <c r="L338" i="1" s="1"/>
  <c r="M338" i="1" s="1"/>
  <c r="N338" i="1" s="1"/>
  <c r="O338" i="1" s="1"/>
  <c r="P338" i="1" s="1"/>
  <c r="Q338" i="1" s="1"/>
  <c r="R338" i="1" s="1"/>
  <c r="J339" i="1"/>
  <c r="K339" i="1" s="1"/>
  <c r="L339" i="1" s="1"/>
  <c r="M339" i="1" s="1"/>
  <c r="N339" i="1" s="1"/>
  <c r="O339" i="1" s="1"/>
  <c r="P339" i="1" s="1"/>
  <c r="Q339" i="1" s="1"/>
  <c r="R339" i="1" s="1"/>
  <c r="J320" i="1"/>
  <c r="K320" i="1" s="1"/>
  <c r="L320" i="1" s="1"/>
  <c r="M320" i="1" s="1"/>
  <c r="N320" i="1" s="1"/>
  <c r="O320" i="1" s="1"/>
  <c r="P320" i="1" s="1"/>
  <c r="Q320" i="1" s="1"/>
  <c r="R320" i="1" s="1"/>
  <c r="J319" i="1"/>
  <c r="K319" i="1" s="1"/>
  <c r="L319" i="1" s="1"/>
  <c r="M319" i="1" s="1"/>
  <c r="N319" i="1" s="1"/>
  <c r="O319" i="1" s="1"/>
  <c r="P319" i="1" s="1"/>
  <c r="Q319" i="1" s="1"/>
  <c r="R319" i="1" s="1"/>
  <c r="J318" i="1"/>
  <c r="K318" i="1" s="1"/>
  <c r="L318" i="1" s="1"/>
  <c r="M318" i="1" s="1"/>
  <c r="N318" i="1" s="1"/>
  <c r="O318" i="1" s="1"/>
  <c r="P318" i="1" s="1"/>
  <c r="Q318" i="1" s="1"/>
  <c r="R318" i="1" s="1"/>
  <c r="J317" i="1"/>
  <c r="K317" i="1" s="1"/>
  <c r="L317" i="1" s="1"/>
  <c r="M317" i="1" s="1"/>
  <c r="N317" i="1" s="1"/>
  <c r="O317" i="1" s="1"/>
  <c r="P317" i="1" s="1"/>
  <c r="Q317" i="1" s="1"/>
  <c r="R317" i="1" s="1"/>
  <c r="H317" i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J316" i="1"/>
  <c r="K316" i="1" s="1"/>
  <c r="L316" i="1" s="1"/>
  <c r="M316" i="1" s="1"/>
  <c r="N316" i="1" s="1"/>
  <c r="O316" i="1" s="1"/>
  <c r="P316" i="1" s="1"/>
  <c r="Q316" i="1" s="1"/>
  <c r="R316" i="1" s="1"/>
  <c r="J300" i="1"/>
  <c r="K300" i="1" s="1"/>
  <c r="L300" i="1" s="1"/>
  <c r="M300" i="1" s="1"/>
  <c r="N300" i="1" s="1"/>
  <c r="O300" i="1" s="1"/>
  <c r="P300" i="1" s="1"/>
  <c r="Q300" i="1" s="1"/>
  <c r="R300" i="1" s="1"/>
  <c r="J301" i="1"/>
  <c r="K301" i="1" s="1"/>
  <c r="L301" i="1" s="1"/>
  <c r="M301" i="1" s="1"/>
  <c r="N301" i="1" s="1"/>
  <c r="O301" i="1" s="1"/>
  <c r="P301" i="1" s="1"/>
  <c r="Q301" i="1" s="1"/>
  <c r="R301" i="1" s="1"/>
  <c r="J302" i="1"/>
  <c r="K302" i="1" s="1"/>
  <c r="L302" i="1" s="1"/>
  <c r="M302" i="1" s="1"/>
  <c r="N302" i="1" s="1"/>
  <c r="O302" i="1" s="1"/>
  <c r="P302" i="1" s="1"/>
  <c r="Q302" i="1" s="1"/>
  <c r="R302" i="1" s="1"/>
  <c r="J289" i="1"/>
  <c r="K289" i="1" s="1"/>
  <c r="L289" i="1" s="1"/>
  <c r="M289" i="1" s="1"/>
  <c r="N289" i="1" s="1"/>
  <c r="O289" i="1" s="1"/>
  <c r="P289" i="1" s="1"/>
  <c r="Q289" i="1" s="1"/>
  <c r="R289" i="1" s="1"/>
  <c r="J290" i="1"/>
  <c r="K290" i="1" s="1"/>
  <c r="L290" i="1" s="1"/>
  <c r="M290" i="1" s="1"/>
  <c r="N290" i="1" s="1"/>
  <c r="O290" i="1" s="1"/>
  <c r="P290" i="1" s="1"/>
  <c r="Q290" i="1" s="1"/>
  <c r="R290" i="1" s="1"/>
  <c r="J291" i="1"/>
  <c r="K291" i="1" s="1"/>
  <c r="L291" i="1" s="1"/>
  <c r="M291" i="1" s="1"/>
  <c r="N291" i="1" s="1"/>
  <c r="O291" i="1" s="1"/>
  <c r="P291" i="1" s="1"/>
  <c r="Q291" i="1" s="1"/>
  <c r="R291" i="1" s="1"/>
  <c r="J292" i="1"/>
  <c r="K292" i="1" s="1"/>
  <c r="L292" i="1" s="1"/>
  <c r="M292" i="1" s="1"/>
  <c r="N292" i="1" s="1"/>
  <c r="O292" i="1" s="1"/>
  <c r="P292" i="1" s="1"/>
  <c r="Q292" i="1" s="1"/>
  <c r="R292" i="1" s="1"/>
  <c r="J293" i="1"/>
  <c r="K293" i="1" s="1"/>
  <c r="L293" i="1" s="1"/>
  <c r="M293" i="1" s="1"/>
  <c r="N293" i="1" s="1"/>
  <c r="O293" i="1" s="1"/>
  <c r="P293" i="1" s="1"/>
  <c r="Q293" i="1" s="1"/>
  <c r="R293" i="1" s="1"/>
  <c r="J294" i="1"/>
  <c r="K294" i="1" s="1"/>
  <c r="L294" i="1" s="1"/>
  <c r="M294" i="1" s="1"/>
  <c r="N294" i="1" s="1"/>
  <c r="O294" i="1" s="1"/>
  <c r="P294" i="1" s="1"/>
  <c r="Q294" i="1" s="1"/>
  <c r="R294" i="1" s="1"/>
  <c r="J295" i="1"/>
  <c r="K295" i="1" s="1"/>
  <c r="L295" i="1" s="1"/>
  <c r="M295" i="1" s="1"/>
  <c r="N295" i="1" s="1"/>
  <c r="O295" i="1" s="1"/>
  <c r="P295" i="1" s="1"/>
  <c r="Q295" i="1" s="1"/>
  <c r="R295" i="1" s="1"/>
  <c r="J296" i="1"/>
  <c r="K296" i="1" s="1"/>
  <c r="L296" i="1" s="1"/>
  <c r="M296" i="1" s="1"/>
  <c r="N296" i="1" s="1"/>
  <c r="O296" i="1" s="1"/>
  <c r="P296" i="1" s="1"/>
  <c r="Q296" i="1" s="1"/>
  <c r="R296" i="1" s="1"/>
  <c r="J297" i="1"/>
  <c r="K297" i="1" s="1"/>
  <c r="L297" i="1" s="1"/>
  <c r="M297" i="1" s="1"/>
  <c r="N297" i="1" s="1"/>
  <c r="O297" i="1" s="1"/>
  <c r="P297" i="1" s="1"/>
  <c r="Q297" i="1" s="1"/>
  <c r="R297" i="1" s="1"/>
  <c r="J298" i="1"/>
  <c r="K298" i="1" s="1"/>
  <c r="L298" i="1" s="1"/>
  <c r="M298" i="1" s="1"/>
  <c r="N298" i="1" s="1"/>
  <c r="O298" i="1" s="1"/>
  <c r="P298" i="1" s="1"/>
  <c r="Q298" i="1" s="1"/>
  <c r="R298" i="1" s="1"/>
  <c r="J299" i="1"/>
  <c r="K299" i="1" s="1"/>
  <c r="L299" i="1" s="1"/>
  <c r="M299" i="1" s="1"/>
  <c r="N299" i="1" s="1"/>
  <c r="O299" i="1" s="1"/>
  <c r="P299" i="1" s="1"/>
  <c r="Q299" i="1" s="1"/>
  <c r="R299" i="1" s="1"/>
  <c r="J288" i="1"/>
  <c r="K288" i="1" s="1"/>
  <c r="L288" i="1" s="1"/>
  <c r="M288" i="1" s="1"/>
  <c r="N288" i="1" s="1"/>
  <c r="O288" i="1" s="1"/>
  <c r="P288" i="1" s="1"/>
  <c r="Q288" i="1" s="1"/>
  <c r="R288" i="1" s="1"/>
  <c r="J287" i="1"/>
  <c r="K287" i="1" s="1"/>
  <c r="L287" i="1" s="1"/>
  <c r="M287" i="1" s="1"/>
  <c r="N287" i="1" s="1"/>
  <c r="O287" i="1" s="1"/>
  <c r="P287" i="1" s="1"/>
  <c r="Q287" i="1" s="1"/>
  <c r="R287" i="1" s="1"/>
  <c r="J286" i="1"/>
  <c r="K286" i="1" s="1"/>
  <c r="L286" i="1" s="1"/>
  <c r="M286" i="1" s="1"/>
  <c r="N286" i="1" s="1"/>
  <c r="O286" i="1" s="1"/>
  <c r="P286" i="1" s="1"/>
  <c r="Q286" i="1" s="1"/>
  <c r="R286" i="1" s="1"/>
  <c r="J285" i="1"/>
  <c r="K285" i="1" s="1"/>
  <c r="L285" i="1" s="1"/>
  <c r="M285" i="1" s="1"/>
  <c r="N285" i="1" s="1"/>
  <c r="O285" i="1" s="1"/>
  <c r="P285" i="1" s="1"/>
  <c r="Q285" i="1" s="1"/>
  <c r="R285" i="1" s="1"/>
  <c r="J284" i="1"/>
  <c r="K284" i="1" s="1"/>
  <c r="L284" i="1" s="1"/>
  <c r="M284" i="1" s="1"/>
  <c r="N284" i="1" s="1"/>
  <c r="O284" i="1" s="1"/>
  <c r="P284" i="1" s="1"/>
  <c r="Q284" i="1" s="1"/>
  <c r="R284" i="1" s="1"/>
  <c r="J283" i="1"/>
  <c r="K283" i="1" s="1"/>
  <c r="L283" i="1" s="1"/>
  <c r="M283" i="1" s="1"/>
  <c r="N283" i="1" s="1"/>
  <c r="O283" i="1" s="1"/>
  <c r="P283" i="1" s="1"/>
  <c r="Q283" i="1" s="1"/>
  <c r="R283" i="1" s="1"/>
  <c r="J282" i="1"/>
  <c r="K282" i="1" s="1"/>
  <c r="L282" i="1" s="1"/>
  <c r="M282" i="1" s="1"/>
  <c r="N282" i="1" s="1"/>
  <c r="O282" i="1" s="1"/>
  <c r="P282" i="1" s="1"/>
  <c r="Q282" i="1" s="1"/>
  <c r="R282" i="1" s="1"/>
  <c r="J281" i="1"/>
  <c r="K281" i="1" s="1"/>
  <c r="L281" i="1" s="1"/>
  <c r="M281" i="1" s="1"/>
  <c r="N281" i="1" s="1"/>
  <c r="O281" i="1" s="1"/>
  <c r="P281" i="1" s="1"/>
  <c r="Q281" i="1" s="1"/>
  <c r="R281" i="1" s="1"/>
  <c r="J280" i="1"/>
  <c r="K280" i="1" s="1"/>
  <c r="L280" i="1" s="1"/>
  <c r="M280" i="1" s="1"/>
  <c r="N280" i="1" s="1"/>
  <c r="O280" i="1" s="1"/>
  <c r="P280" i="1" s="1"/>
  <c r="Q280" i="1" s="1"/>
  <c r="R280" i="1" s="1"/>
  <c r="H280" i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J279" i="1"/>
  <c r="K279" i="1" s="1"/>
  <c r="L279" i="1" s="1"/>
  <c r="M279" i="1" s="1"/>
  <c r="N279" i="1" s="1"/>
  <c r="O279" i="1" s="1"/>
  <c r="P279" i="1" s="1"/>
  <c r="Q279" i="1" s="1"/>
  <c r="R279" i="1" s="1"/>
  <c r="H253" i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J233" i="1"/>
  <c r="K233" i="1" s="1"/>
  <c r="L233" i="1" s="1"/>
  <c r="M233" i="1" s="1"/>
  <c r="N233" i="1" s="1"/>
  <c r="O233" i="1" s="1"/>
  <c r="P233" i="1" s="1"/>
  <c r="Q233" i="1" s="1"/>
  <c r="R233" i="1" s="1"/>
  <c r="J234" i="1"/>
  <c r="K234" i="1" s="1"/>
  <c r="L234" i="1" s="1"/>
  <c r="M234" i="1" s="1"/>
  <c r="N234" i="1" s="1"/>
  <c r="O234" i="1" s="1"/>
  <c r="P234" i="1" s="1"/>
  <c r="Q234" i="1" s="1"/>
  <c r="R234" i="1" s="1"/>
  <c r="J235" i="1"/>
  <c r="K235" i="1" s="1"/>
  <c r="L235" i="1" s="1"/>
  <c r="M235" i="1" s="1"/>
  <c r="N235" i="1" s="1"/>
  <c r="O235" i="1" s="1"/>
  <c r="P235" i="1" s="1"/>
  <c r="Q235" i="1" s="1"/>
  <c r="R235" i="1" s="1"/>
  <c r="J236" i="1"/>
  <c r="K236" i="1" s="1"/>
  <c r="L236" i="1" s="1"/>
  <c r="M236" i="1" s="1"/>
  <c r="N236" i="1" s="1"/>
  <c r="O236" i="1" s="1"/>
  <c r="P236" i="1" s="1"/>
  <c r="Q236" i="1" s="1"/>
  <c r="R236" i="1" s="1"/>
  <c r="J237" i="1"/>
  <c r="K237" i="1" s="1"/>
  <c r="L237" i="1" s="1"/>
  <c r="M237" i="1" s="1"/>
  <c r="N237" i="1" s="1"/>
  <c r="O237" i="1" s="1"/>
  <c r="P237" i="1" s="1"/>
  <c r="Q237" i="1" s="1"/>
  <c r="R237" i="1" s="1"/>
  <c r="J238" i="1"/>
  <c r="K238" i="1" s="1"/>
  <c r="L238" i="1" s="1"/>
  <c r="M238" i="1" s="1"/>
  <c r="N238" i="1" s="1"/>
  <c r="O238" i="1" s="1"/>
  <c r="P238" i="1" s="1"/>
  <c r="Q238" i="1" s="1"/>
  <c r="R238" i="1" s="1"/>
  <c r="J239" i="1"/>
  <c r="K239" i="1" s="1"/>
  <c r="L239" i="1" s="1"/>
  <c r="M239" i="1" s="1"/>
  <c r="N239" i="1" s="1"/>
  <c r="O239" i="1" s="1"/>
  <c r="P239" i="1" s="1"/>
  <c r="Q239" i="1" s="1"/>
  <c r="R239" i="1" s="1"/>
  <c r="J240" i="1"/>
  <c r="K240" i="1" s="1"/>
  <c r="L240" i="1" s="1"/>
  <c r="M240" i="1" s="1"/>
  <c r="N240" i="1" s="1"/>
  <c r="O240" i="1" s="1"/>
  <c r="P240" i="1" s="1"/>
  <c r="Q240" i="1" s="1"/>
  <c r="R240" i="1" s="1"/>
  <c r="J241" i="1"/>
  <c r="K241" i="1" s="1"/>
  <c r="L241" i="1" s="1"/>
  <c r="M241" i="1" s="1"/>
  <c r="N241" i="1" s="1"/>
  <c r="O241" i="1" s="1"/>
  <c r="P241" i="1" s="1"/>
  <c r="Q241" i="1" s="1"/>
  <c r="R241" i="1" s="1"/>
  <c r="J242" i="1"/>
  <c r="K242" i="1" s="1"/>
  <c r="L242" i="1" s="1"/>
  <c r="M242" i="1" s="1"/>
  <c r="N242" i="1" s="1"/>
  <c r="O242" i="1" s="1"/>
  <c r="P242" i="1" s="1"/>
  <c r="Q242" i="1" s="1"/>
  <c r="R242" i="1" s="1"/>
  <c r="J243" i="1"/>
  <c r="K243" i="1" s="1"/>
  <c r="L243" i="1" s="1"/>
  <c r="M243" i="1" s="1"/>
  <c r="N243" i="1" s="1"/>
  <c r="O243" i="1" s="1"/>
  <c r="P243" i="1" s="1"/>
  <c r="Q243" i="1" s="1"/>
  <c r="R243" i="1" s="1"/>
  <c r="J244" i="1"/>
  <c r="K244" i="1" s="1"/>
  <c r="L244" i="1" s="1"/>
  <c r="M244" i="1" s="1"/>
  <c r="N244" i="1" s="1"/>
  <c r="O244" i="1" s="1"/>
  <c r="P244" i="1" s="1"/>
  <c r="Q244" i="1" s="1"/>
  <c r="R244" i="1" s="1"/>
  <c r="J245" i="1"/>
  <c r="K245" i="1" s="1"/>
  <c r="L245" i="1" s="1"/>
  <c r="M245" i="1" s="1"/>
  <c r="N245" i="1" s="1"/>
  <c r="O245" i="1" s="1"/>
  <c r="P245" i="1" s="1"/>
  <c r="Q245" i="1" s="1"/>
  <c r="R245" i="1" s="1"/>
  <c r="J246" i="1"/>
  <c r="K246" i="1" s="1"/>
  <c r="L246" i="1" s="1"/>
  <c r="M246" i="1" s="1"/>
  <c r="N246" i="1" s="1"/>
  <c r="O246" i="1" s="1"/>
  <c r="P246" i="1" s="1"/>
  <c r="Q246" i="1" s="1"/>
  <c r="R246" i="1" s="1"/>
  <c r="J247" i="1"/>
  <c r="K247" i="1" s="1"/>
  <c r="L247" i="1" s="1"/>
  <c r="M247" i="1" s="1"/>
  <c r="N247" i="1" s="1"/>
  <c r="O247" i="1" s="1"/>
  <c r="P247" i="1" s="1"/>
  <c r="Q247" i="1" s="1"/>
  <c r="R247" i="1" s="1"/>
  <c r="J248" i="1"/>
  <c r="K248" i="1" s="1"/>
  <c r="L248" i="1" s="1"/>
  <c r="M248" i="1" s="1"/>
  <c r="N248" i="1" s="1"/>
  <c r="O248" i="1" s="1"/>
  <c r="P248" i="1" s="1"/>
  <c r="Q248" i="1" s="1"/>
  <c r="R248" i="1" s="1"/>
  <c r="J232" i="1"/>
  <c r="K232" i="1" s="1"/>
  <c r="L232" i="1" s="1"/>
  <c r="M232" i="1" s="1"/>
  <c r="N232" i="1" s="1"/>
  <c r="O232" i="1" s="1"/>
  <c r="P232" i="1" s="1"/>
  <c r="Q232" i="1" s="1"/>
  <c r="R232" i="1" s="1"/>
  <c r="J231" i="1"/>
  <c r="K231" i="1" s="1"/>
  <c r="L231" i="1" s="1"/>
  <c r="M231" i="1" s="1"/>
  <c r="N231" i="1" s="1"/>
  <c r="O231" i="1" s="1"/>
  <c r="P231" i="1" s="1"/>
  <c r="Q231" i="1" s="1"/>
  <c r="R231" i="1" s="1"/>
  <c r="J230" i="1"/>
  <c r="K230" i="1" s="1"/>
  <c r="L230" i="1" s="1"/>
  <c r="M230" i="1" s="1"/>
  <c r="N230" i="1" s="1"/>
  <c r="O230" i="1" s="1"/>
  <c r="P230" i="1" s="1"/>
  <c r="Q230" i="1" s="1"/>
  <c r="R230" i="1" s="1"/>
  <c r="J229" i="1"/>
  <c r="K229" i="1" s="1"/>
  <c r="L229" i="1" s="1"/>
  <c r="M229" i="1" s="1"/>
  <c r="N229" i="1" s="1"/>
  <c r="O229" i="1" s="1"/>
  <c r="P229" i="1" s="1"/>
  <c r="Q229" i="1" s="1"/>
  <c r="R229" i="1" s="1"/>
  <c r="J228" i="1"/>
  <c r="K228" i="1" s="1"/>
  <c r="L228" i="1" s="1"/>
  <c r="M228" i="1" s="1"/>
  <c r="N228" i="1" s="1"/>
  <c r="O228" i="1" s="1"/>
  <c r="P228" i="1" s="1"/>
  <c r="Q228" i="1" s="1"/>
  <c r="R228" i="1" s="1"/>
  <c r="J227" i="1"/>
  <c r="K227" i="1" s="1"/>
  <c r="L227" i="1" s="1"/>
  <c r="M227" i="1" s="1"/>
  <c r="N227" i="1" s="1"/>
  <c r="O227" i="1" s="1"/>
  <c r="P227" i="1" s="1"/>
  <c r="Q227" i="1" s="1"/>
  <c r="R227" i="1" s="1"/>
  <c r="J226" i="1"/>
  <c r="K226" i="1" s="1"/>
  <c r="L226" i="1" s="1"/>
  <c r="M226" i="1" s="1"/>
  <c r="N226" i="1" s="1"/>
  <c r="O226" i="1" s="1"/>
  <c r="P226" i="1" s="1"/>
  <c r="Q226" i="1" s="1"/>
  <c r="R226" i="1" s="1"/>
  <c r="H226" i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J225" i="1"/>
  <c r="K225" i="1" s="1"/>
  <c r="L225" i="1" s="1"/>
  <c r="M225" i="1" s="1"/>
  <c r="N225" i="1" s="1"/>
  <c r="O225" i="1" s="1"/>
  <c r="P225" i="1" s="1"/>
  <c r="Q225" i="1" s="1"/>
  <c r="R225" i="1" s="1"/>
  <c r="J221" i="1"/>
  <c r="J207" i="1"/>
  <c r="K207" i="1" s="1"/>
  <c r="L207" i="1" s="1"/>
  <c r="M207" i="1" s="1"/>
  <c r="N207" i="1" s="1"/>
  <c r="O207" i="1" s="1"/>
  <c r="P207" i="1" s="1"/>
  <c r="Q207" i="1" s="1"/>
  <c r="R207" i="1" s="1"/>
  <c r="J208" i="1"/>
  <c r="K208" i="1" s="1"/>
  <c r="L208" i="1" s="1"/>
  <c r="M208" i="1" s="1"/>
  <c r="N208" i="1" s="1"/>
  <c r="O208" i="1" s="1"/>
  <c r="P208" i="1" s="1"/>
  <c r="Q208" i="1" s="1"/>
  <c r="R208" i="1" s="1"/>
  <c r="J209" i="1"/>
  <c r="K209" i="1" s="1"/>
  <c r="L209" i="1" s="1"/>
  <c r="M209" i="1" s="1"/>
  <c r="N209" i="1" s="1"/>
  <c r="O209" i="1" s="1"/>
  <c r="P209" i="1" s="1"/>
  <c r="Q209" i="1" s="1"/>
  <c r="R209" i="1" s="1"/>
  <c r="J210" i="1"/>
  <c r="K210" i="1" s="1"/>
  <c r="L210" i="1" s="1"/>
  <c r="M210" i="1" s="1"/>
  <c r="N210" i="1" s="1"/>
  <c r="O210" i="1" s="1"/>
  <c r="P210" i="1" s="1"/>
  <c r="Q210" i="1" s="1"/>
  <c r="R210" i="1" s="1"/>
  <c r="J211" i="1"/>
  <c r="K211" i="1" s="1"/>
  <c r="L211" i="1" s="1"/>
  <c r="M211" i="1" s="1"/>
  <c r="N211" i="1" s="1"/>
  <c r="O211" i="1" s="1"/>
  <c r="P211" i="1" s="1"/>
  <c r="Q211" i="1" s="1"/>
  <c r="R211" i="1" s="1"/>
  <c r="J212" i="1"/>
  <c r="K212" i="1" s="1"/>
  <c r="L212" i="1" s="1"/>
  <c r="M212" i="1" s="1"/>
  <c r="N212" i="1" s="1"/>
  <c r="O212" i="1" s="1"/>
  <c r="P212" i="1" s="1"/>
  <c r="Q212" i="1" s="1"/>
  <c r="R212" i="1" s="1"/>
  <c r="J213" i="1"/>
  <c r="K213" i="1" s="1"/>
  <c r="L213" i="1" s="1"/>
  <c r="M213" i="1" s="1"/>
  <c r="N213" i="1" s="1"/>
  <c r="O213" i="1" s="1"/>
  <c r="P213" i="1" s="1"/>
  <c r="Q213" i="1" s="1"/>
  <c r="R213" i="1" s="1"/>
  <c r="J214" i="1"/>
  <c r="K214" i="1" s="1"/>
  <c r="L214" i="1" s="1"/>
  <c r="M214" i="1" s="1"/>
  <c r="N214" i="1" s="1"/>
  <c r="O214" i="1" s="1"/>
  <c r="P214" i="1" s="1"/>
  <c r="Q214" i="1" s="1"/>
  <c r="R214" i="1" s="1"/>
  <c r="J215" i="1"/>
  <c r="K215" i="1" s="1"/>
  <c r="L215" i="1" s="1"/>
  <c r="M215" i="1" s="1"/>
  <c r="N215" i="1" s="1"/>
  <c r="O215" i="1" s="1"/>
  <c r="P215" i="1" s="1"/>
  <c r="Q215" i="1" s="1"/>
  <c r="R215" i="1" s="1"/>
  <c r="J216" i="1"/>
  <c r="K216" i="1" s="1"/>
  <c r="L216" i="1" s="1"/>
  <c r="M216" i="1" s="1"/>
  <c r="N216" i="1" s="1"/>
  <c r="O216" i="1" s="1"/>
  <c r="P216" i="1" s="1"/>
  <c r="Q216" i="1" s="1"/>
  <c r="R216" i="1" s="1"/>
  <c r="J217" i="1"/>
  <c r="K217" i="1" s="1"/>
  <c r="L217" i="1" s="1"/>
  <c r="M217" i="1" s="1"/>
  <c r="N217" i="1" s="1"/>
  <c r="O217" i="1" s="1"/>
  <c r="P217" i="1" s="1"/>
  <c r="Q217" i="1" s="1"/>
  <c r="R217" i="1" s="1"/>
  <c r="J218" i="1"/>
  <c r="K218" i="1" s="1"/>
  <c r="L218" i="1" s="1"/>
  <c r="M218" i="1" s="1"/>
  <c r="N218" i="1" s="1"/>
  <c r="O218" i="1" s="1"/>
  <c r="P218" i="1" s="1"/>
  <c r="Q218" i="1" s="1"/>
  <c r="R218" i="1" s="1"/>
  <c r="J219" i="1"/>
  <c r="K219" i="1" s="1"/>
  <c r="L219" i="1" s="1"/>
  <c r="M219" i="1" s="1"/>
  <c r="N219" i="1" s="1"/>
  <c r="O219" i="1" s="1"/>
  <c r="P219" i="1" s="1"/>
  <c r="Q219" i="1" s="1"/>
  <c r="R219" i="1" s="1"/>
  <c r="J220" i="1"/>
  <c r="J206" i="1"/>
  <c r="K206" i="1" s="1"/>
  <c r="L206" i="1" s="1"/>
  <c r="M206" i="1" s="1"/>
  <c r="N206" i="1" s="1"/>
  <c r="O206" i="1" s="1"/>
  <c r="P206" i="1" s="1"/>
  <c r="Q206" i="1" s="1"/>
  <c r="R206" i="1" s="1"/>
  <c r="J205" i="1"/>
  <c r="K205" i="1" s="1"/>
  <c r="L205" i="1" s="1"/>
  <c r="M205" i="1" s="1"/>
  <c r="N205" i="1" s="1"/>
  <c r="O205" i="1" s="1"/>
  <c r="P205" i="1" s="1"/>
  <c r="Q205" i="1" s="1"/>
  <c r="R205" i="1" s="1"/>
  <c r="J204" i="1"/>
  <c r="K204" i="1" s="1"/>
  <c r="L204" i="1" s="1"/>
  <c r="M204" i="1" s="1"/>
  <c r="N204" i="1" s="1"/>
  <c r="O204" i="1" s="1"/>
  <c r="P204" i="1" s="1"/>
  <c r="Q204" i="1" s="1"/>
  <c r="R204" i="1" s="1"/>
  <c r="J203" i="1"/>
  <c r="K203" i="1" s="1"/>
  <c r="L203" i="1" s="1"/>
  <c r="M203" i="1" s="1"/>
  <c r="N203" i="1" s="1"/>
  <c r="O203" i="1" s="1"/>
  <c r="P203" i="1" s="1"/>
  <c r="Q203" i="1" s="1"/>
  <c r="R203" i="1" s="1"/>
  <c r="J202" i="1"/>
  <c r="K202" i="1" s="1"/>
  <c r="L202" i="1" s="1"/>
  <c r="M202" i="1" s="1"/>
  <c r="N202" i="1" s="1"/>
  <c r="O202" i="1" s="1"/>
  <c r="P202" i="1" s="1"/>
  <c r="Q202" i="1" s="1"/>
  <c r="R202" i="1" s="1"/>
  <c r="J201" i="1"/>
  <c r="K201" i="1" s="1"/>
  <c r="L201" i="1" s="1"/>
  <c r="M201" i="1" s="1"/>
  <c r="N201" i="1" s="1"/>
  <c r="O201" i="1" s="1"/>
  <c r="P201" i="1" s="1"/>
  <c r="Q201" i="1" s="1"/>
  <c r="R201" i="1" s="1"/>
  <c r="J200" i="1"/>
  <c r="K200" i="1" s="1"/>
  <c r="L200" i="1" s="1"/>
  <c r="M200" i="1" s="1"/>
  <c r="N200" i="1" s="1"/>
  <c r="O200" i="1" s="1"/>
  <c r="P200" i="1" s="1"/>
  <c r="Q200" i="1" s="1"/>
  <c r="R200" i="1" s="1"/>
  <c r="J199" i="1"/>
  <c r="K199" i="1" s="1"/>
  <c r="L199" i="1" s="1"/>
  <c r="M199" i="1" s="1"/>
  <c r="N199" i="1" s="1"/>
  <c r="O199" i="1" s="1"/>
  <c r="P199" i="1" s="1"/>
  <c r="Q199" i="1" s="1"/>
  <c r="R199" i="1" s="1"/>
  <c r="H199" i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J198" i="1"/>
  <c r="K198" i="1" s="1"/>
  <c r="L198" i="1" s="1"/>
  <c r="M198" i="1" s="1"/>
  <c r="N198" i="1" s="1"/>
  <c r="O198" i="1" s="1"/>
  <c r="P198" i="1" s="1"/>
  <c r="Q198" i="1" s="1"/>
  <c r="R198" i="1" s="1"/>
  <c r="J186" i="1"/>
  <c r="J187" i="1"/>
  <c r="J188" i="1"/>
  <c r="J189" i="1"/>
  <c r="J190" i="1"/>
  <c r="J191" i="1"/>
  <c r="J192" i="1"/>
  <c r="J193" i="1"/>
  <c r="J194" i="1"/>
  <c r="J185" i="1"/>
  <c r="J184" i="1"/>
  <c r="J183" i="1"/>
  <c r="J182" i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J173" i="1"/>
  <c r="K173" i="1" s="1"/>
  <c r="J172" i="1"/>
  <c r="K172" i="1" s="1"/>
  <c r="H172" i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J171" i="1"/>
  <c r="J167" i="1"/>
  <c r="J153" i="1"/>
  <c r="K153" i="1" s="1"/>
  <c r="L153" i="1" s="1"/>
  <c r="J154" i="1"/>
  <c r="K154" i="1" s="1"/>
  <c r="J155" i="1"/>
  <c r="J156" i="1"/>
  <c r="J157" i="1"/>
  <c r="K157" i="1" s="1"/>
  <c r="J158" i="1"/>
  <c r="J159" i="1"/>
  <c r="J160" i="1"/>
  <c r="K160" i="1" s="1"/>
  <c r="L160" i="1" s="1"/>
  <c r="M160" i="1" s="1"/>
  <c r="N160" i="1" s="1"/>
  <c r="O160" i="1" s="1"/>
  <c r="P160" i="1" s="1"/>
  <c r="Q160" i="1" s="1"/>
  <c r="R160" i="1" s="1"/>
  <c r="J161" i="1"/>
  <c r="J162" i="1"/>
  <c r="K162" i="1" s="1"/>
  <c r="L162" i="1" s="1"/>
  <c r="M162" i="1" s="1"/>
  <c r="N162" i="1" s="1"/>
  <c r="O162" i="1" s="1"/>
  <c r="P162" i="1" s="1"/>
  <c r="Q162" i="1" s="1"/>
  <c r="R162" i="1" s="1"/>
  <c r="J163" i="1"/>
  <c r="J164" i="1"/>
  <c r="J165" i="1"/>
  <c r="J166" i="1"/>
  <c r="J152" i="1"/>
  <c r="K152" i="1" s="1"/>
  <c r="L152" i="1" s="1"/>
  <c r="J151" i="1"/>
  <c r="K151" i="1" s="1"/>
  <c r="L151" i="1" s="1"/>
  <c r="M151" i="1" s="1"/>
  <c r="N151" i="1" s="1"/>
  <c r="O151" i="1" s="1"/>
  <c r="P151" i="1" s="1"/>
  <c r="Q151" i="1" s="1"/>
  <c r="R151" i="1" s="1"/>
  <c r="J150" i="1"/>
  <c r="K150" i="1" s="1"/>
  <c r="L150" i="1" s="1"/>
  <c r="J149" i="1"/>
  <c r="K149" i="1" s="1"/>
  <c r="L149" i="1" s="1"/>
  <c r="M149" i="1" s="1"/>
  <c r="N149" i="1" s="1"/>
  <c r="O149" i="1" s="1"/>
  <c r="P149" i="1" s="1"/>
  <c r="Q149" i="1" s="1"/>
  <c r="R149" i="1" s="1"/>
  <c r="J148" i="1"/>
  <c r="K148" i="1" s="1"/>
  <c r="L148" i="1" s="1"/>
  <c r="J147" i="1"/>
  <c r="J146" i="1"/>
  <c r="K146" i="1" s="1"/>
  <c r="J145" i="1"/>
  <c r="K145" i="1" s="1"/>
  <c r="H145" i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J144" i="1"/>
  <c r="H64" i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J139" i="1"/>
  <c r="K139" i="1" s="1"/>
  <c r="L139" i="1" s="1"/>
  <c r="J140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17" i="1"/>
  <c r="J125" i="1"/>
  <c r="J124" i="1"/>
  <c r="J123" i="1"/>
  <c r="J122" i="1"/>
  <c r="J121" i="1"/>
  <c r="J120" i="1"/>
  <c r="J119" i="1"/>
  <c r="J118" i="1"/>
  <c r="H118" i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J113" i="1"/>
  <c r="K113" i="1" s="1"/>
  <c r="L113" i="1" s="1"/>
  <c r="M113" i="1" s="1"/>
  <c r="N113" i="1" s="1"/>
  <c r="J105" i="1"/>
  <c r="K105" i="1" s="1"/>
  <c r="L105" i="1" s="1"/>
  <c r="M105" i="1" s="1"/>
  <c r="N105" i="1" s="1"/>
  <c r="O105" i="1" s="1"/>
  <c r="P105" i="1" s="1"/>
  <c r="Q105" i="1" s="1"/>
  <c r="R105" i="1" s="1"/>
  <c r="J106" i="1"/>
  <c r="K106" i="1" s="1"/>
  <c r="L106" i="1" s="1"/>
  <c r="M106" i="1" s="1"/>
  <c r="N106" i="1" s="1"/>
  <c r="O106" i="1" s="1"/>
  <c r="P106" i="1" s="1"/>
  <c r="Q106" i="1" s="1"/>
  <c r="R106" i="1" s="1"/>
  <c r="J107" i="1"/>
  <c r="K107" i="1" s="1"/>
  <c r="L107" i="1" s="1"/>
  <c r="M107" i="1" s="1"/>
  <c r="N107" i="1" s="1"/>
  <c r="O107" i="1" s="1"/>
  <c r="P107" i="1" s="1"/>
  <c r="Q107" i="1" s="1"/>
  <c r="R107" i="1" s="1"/>
  <c r="J108" i="1"/>
  <c r="K108" i="1" s="1"/>
  <c r="L108" i="1" s="1"/>
  <c r="M108" i="1" s="1"/>
  <c r="N108" i="1" s="1"/>
  <c r="O108" i="1" s="1"/>
  <c r="P108" i="1" s="1"/>
  <c r="Q108" i="1" s="1"/>
  <c r="R108" i="1" s="1"/>
  <c r="J109" i="1"/>
  <c r="K109" i="1" s="1"/>
  <c r="L109" i="1" s="1"/>
  <c r="M109" i="1" s="1"/>
  <c r="N109" i="1" s="1"/>
  <c r="O109" i="1" s="1"/>
  <c r="P109" i="1" s="1"/>
  <c r="Q109" i="1" s="1"/>
  <c r="R109" i="1" s="1"/>
  <c r="J110" i="1"/>
  <c r="K110" i="1" s="1"/>
  <c r="L110" i="1" s="1"/>
  <c r="M110" i="1" s="1"/>
  <c r="N110" i="1" s="1"/>
  <c r="O110" i="1" s="1"/>
  <c r="P110" i="1" s="1"/>
  <c r="Q110" i="1" s="1"/>
  <c r="R110" i="1" s="1"/>
  <c r="J111" i="1"/>
  <c r="K111" i="1" s="1"/>
  <c r="L111" i="1" s="1"/>
  <c r="M111" i="1" s="1"/>
  <c r="N111" i="1" s="1"/>
  <c r="O111" i="1" s="1"/>
  <c r="P111" i="1" s="1"/>
  <c r="Q111" i="1" s="1"/>
  <c r="R111" i="1" s="1"/>
  <c r="J112" i="1"/>
  <c r="K112" i="1" s="1"/>
  <c r="L112" i="1" s="1"/>
  <c r="M112" i="1" s="1"/>
  <c r="N112" i="1" s="1"/>
  <c r="O112" i="1" s="1"/>
  <c r="P112" i="1" s="1"/>
  <c r="Q112" i="1" s="1"/>
  <c r="R112" i="1" s="1"/>
  <c r="J90" i="1"/>
  <c r="K90" i="1" s="1"/>
  <c r="L90" i="1" s="1"/>
  <c r="M90" i="1" s="1"/>
  <c r="N90" i="1" s="1"/>
  <c r="O90" i="1" s="1"/>
  <c r="P90" i="1" s="1"/>
  <c r="Q90" i="1" s="1"/>
  <c r="R90" i="1" s="1"/>
  <c r="J104" i="1"/>
  <c r="K104" i="1" s="1"/>
  <c r="L104" i="1" s="1"/>
  <c r="M104" i="1" s="1"/>
  <c r="N104" i="1" s="1"/>
  <c r="O104" i="1" s="1"/>
  <c r="P104" i="1" s="1"/>
  <c r="Q104" i="1" s="1"/>
  <c r="R104" i="1" s="1"/>
  <c r="J103" i="1"/>
  <c r="K103" i="1" s="1"/>
  <c r="L103" i="1" s="1"/>
  <c r="M103" i="1" s="1"/>
  <c r="N103" i="1" s="1"/>
  <c r="O103" i="1" s="1"/>
  <c r="P103" i="1" s="1"/>
  <c r="Q103" i="1" s="1"/>
  <c r="R103" i="1" s="1"/>
  <c r="J102" i="1"/>
  <c r="K102" i="1" s="1"/>
  <c r="L102" i="1" s="1"/>
  <c r="M102" i="1" s="1"/>
  <c r="N102" i="1" s="1"/>
  <c r="O102" i="1" s="1"/>
  <c r="P102" i="1" s="1"/>
  <c r="Q102" i="1" s="1"/>
  <c r="R102" i="1" s="1"/>
  <c r="J101" i="1"/>
  <c r="K101" i="1" s="1"/>
  <c r="L101" i="1" s="1"/>
  <c r="M101" i="1" s="1"/>
  <c r="N101" i="1" s="1"/>
  <c r="O101" i="1" s="1"/>
  <c r="P101" i="1" s="1"/>
  <c r="Q101" i="1" s="1"/>
  <c r="R101" i="1" s="1"/>
  <c r="J100" i="1"/>
  <c r="K100" i="1" s="1"/>
  <c r="L100" i="1" s="1"/>
  <c r="M100" i="1" s="1"/>
  <c r="N100" i="1" s="1"/>
  <c r="O100" i="1" s="1"/>
  <c r="P100" i="1" s="1"/>
  <c r="Q100" i="1" s="1"/>
  <c r="R100" i="1" s="1"/>
  <c r="J99" i="1"/>
  <c r="K99" i="1" s="1"/>
  <c r="L99" i="1" s="1"/>
  <c r="M99" i="1" s="1"/>
  <c r="N99" i="1" s="1"/>
  <c r="O99" i="1" s="1"/>
  <c r="P99" i="1" s="1"/>
  <c r="Q99" i="1" s="1"/>
  <c r="R99" i="1" s="1"/>
  <c r="J98" i="1"/>
  <c r="K98" i="1" s="1"/>
  <c r="L98" i="1" s="1"/>
  <c r="M98" i="1" s="1"/>
  <c r="N98" i="1" s="1"/>
  <c r="O98" i="1" s="1"/>
  <c r="P98" i="1" s="1"/>
  <c r="Q98" i="1" s="1"/>
  <c r="R98" i="1" s="1"/>
  <c r="J97" i="1"/>
  <c r="K97" i="1" s="1"/>
  <c r="L97" i="1" s="1"/>
  <c r="M97" i="1" s="1"/>
  <c r="N97" i="1" s="1"/>
  <c r="O97" i="1" s="1"/>
  <c r="P97" i="1" s="1"/>
  <c r="Q97" i="1" s="1"/>
  <c r="R97" i="1" s="1"/>
  <c r="J96" i="1"/>
  <c r="K96" i="1" s="1"/>
  <c r="L96" i="1" s="1"/>
  <c r="M96" i="1" s="1"/>
  <c r="N96" i="1" s="1"/>
  <c r="O96" i="1" s="1"/>
  <c r="P96" i="1" s="1"/>
  <c r="Q96" i="1" s="1"/>
  <c r="R96" i="1" s="1"/>
  <c r="J95" i="1"/>
  <c r="K95" i="1" s="1"/>
  <c r="L95" i="1" s="1"/>
  <c r="M95" i="1" s="1"/>
  <c r="N95" i="1" s="1"/>
  <c r="O95" i="1" s="1"/>
  <c r="P95" i="1" s="1"/>
  <c r="Q95" i="1" s="1"/>
  <c r="R95" i="1" s="1"/>
  <c r="J94" i="1"/>
  <c r="K94" i="1" s="1"/>
  <c r="L94" i="1" s="1"/>
  <c r="M94" i="1" s="1"/>
  <c r="N94" i="1" s="1"/>
  <c r="O94" i="1" s="1"/>
  <c r="P94" i="1" s="1"/>
  <c r="Q94" i="1" s="1"/>
  <c r="R94" i="1" s="1"/>
  <c r="J93" i="1"/>
  <c r="K93" i="1" s="1"/>
  <c r="L93" i="1" s="1"/>
  <c r="M93" i="1" s="1"/>
  <c r="N93" i="1" s="1"/>
  <c r="O93" i="1" s="1"/>
  <c r="P93" i="1" s="1"/>
  <c r="Q93" i="1" s="1"/>
  <c r="R93" i="1" s="1"/>
  <c r="J92" i="1"/>
  <c r="K92" i="1" s="1"/>
  <c r="L92" i="1" s="1"/>
  <c r="M92" i="1" s="1"/>
  <c r="N92" i="1" s="1"/>
  <c r="O92" i="1" s="1"/>
  <c r="P92" i="1" s="1"/>
  <c r="Q92" i="1" s="1"/>
  <c r="R92" i="1" s="1"/>
  <c r="J91" i="1"/>
  <c r="K91" i="1" s="1"/>
  <c r="L91" i="1" s="1"/>
  <c r="M91" i="1" s="1"/>
  <c r="N91" i="1" s="1"/>
  <c r="O91" i="1" s="1"/>
  <c r="P91" i="1" s="1"/>
  <c r="Q91" i="1" s="1"/>
  <c r="R91" i="1" s="1"/>
  <c r="H91" i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J59" i="1"/>
  <c r="K59" i="1" s="1"/>
  <c r="L59" i="1" s="1"/>
  <c r="M59" i="1" s="1"/>
  <c r="N59" i="1" s="1"/>
  <c r="O59" i="1" s="1"/>
  <c r="P59" i="1" s="1"/>
  <c r="Q59" i="1" s="1"/>
  <c r="R59" i="1" s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K58" i="1" s="1"/>
  <c r="L58" i="1" s="1"/>
  <c r="M58" i="1" s="1"/>
  <c r="N58" i="1" s="1"/>
  <c r="O58" i="1" s="1"/>
  <c r="P58" i="1" s="1"/>
  <c r="Q58" i="1" s="1"/>
  <c r="R58" i="1" s="1"/>
  <c r="J36" i="1"/>
  <c r="H37" i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J3304" i="1" l="1"/>
  <c r="J3296" i="1"/>
  <c r="J3299" i="1"/>
  <c r="J3303" i="1"/>
  <c r="J3293" i="1"/>
  <c r="K140" i="1"/>
  <c r="L140" i="1" s="1"/>
  <c r="J3311" i="1"/>
  <c r="M139" i="1"/>
  <c r="N139" i="1" s="1"/>
  <c r="O139" i="1" s="1"/>
  <c r="P139" i="1" s="1"/>
  <c r="Q139" i="1" s="1"/>
  <c r="R139" i="1" s="1"/>
  <c r="J3289" i="1"/>
  <c r="K668" i="1"/>
  <c r="L668" i="1" s="1"/>
  <c r="M668" i="1" s="1"/>
  <c r="N668" i="1" s="1"/>
  <c r="O668" i="1" s="1"/>
  <c r="P668" i="1" s="1"/>
  <c r="Q668" i="1" s="1"/>
  <c r="R668" i="1" s="1"/>
  <c r="K691" i="1"/>
  <c r="L691" i="1" s="1"/>
  <c r="M691" i="1" s="1"/>
  <c r="N691" i="1" s="1"/>
  <c r="O691" i="1" s="1"/>
  <c r="P691" i="1" s="1"/>
  <c r="Q691" i="1" s="1"/>
  <c r="R691" i="1" s="1"/>
  <c r="J718" i="1"/>
  <c r="K718" i="1" s="1"/>
  <c r="L718" i="1" s="1"/>
  <c r="M718" i="1" s="1"/>
  <c r="N718" i="1" s="1"/>
  <c r="O718" i="1" s="1"/>
  <c r="P718" i="1" s="1"/>
  <c r="Q718" i="1" s="1"/>
  <c r="R718" i="1" s="1"/>
  <c r="K174" i="1"/>
  <c r="J3291" i="1"/>
  <c r="L180" i="1"/>
  <c r="K194" i="1"/>
  <c r="K188" i="1"/>
  <c r="J3305" i="1"/>
  <c r="L175" i="1"/>
  <c r="L181" i="1"/>
  <c r="K193" i="1"/>
  <c r="J3310" i="1"/>
  <c r="K187" i="1"/>
  <c r="K171" i="1"/>
  <c r="L171" i="1" s="1"/>
  <c r="M171" i="1" s="1"/>
  <c r="N171" i="1" s="1"/>
  <c r="O171" i="1" s="1"/>
  <c r="P171" i="1" s="1"/>
  <c r="Q171" i="1" s="1"/>
  <c r="R171" i="1" s="1"/>
  <c r="J3288" i="1"/>
  <c r="L176" i="1"/>
  <c r="K182" i="1"/>
  <c r="K192" i="1"/>
  <c r="J3309" i="1"/>
  <c r="K186" i="1"/>
  <c r="L177" i="1"/>
  <c r="K183" i="1"/>
  <c r="J3300" i="1"/>
  <c r="K191" i="1"/>
  <c r="J3308" i="1"/>
  <c r="L172" i="1"/>
  <c r="L178" i="1"/>
  <c r="K184" i="1"/>
  <c r="J3301" i="1"/>
  <c r="K190" i="1"/>
  <c r="J3307" i="1"/>
  <c r="L173" i="1"/>
  <c r="L179" i="1"/>
  <c r="K185" i="1"/>
  <c r="J3302" i="1"/>
  <c r="K189" i="1"/>
  <c r="J3306" i="1"/>
  <c r="J275" i="1"/>
  <c r="K275" i="1" s="1"/>
  <c r="L275" i="1" s="1"/>
  <c r="M275" i="1" s="1"/>
  <c r="N275" i="1" s="1"/>
  <c r="O275" i="1" s="1"/>
  <c r="P275" i="1" s="1"/>
  <c r="Q275" i="1" s="1"/>
  <c r="R275" i="1" s="1"/>
  <c r="I366" i="1"/>
  <c r="M148" i="1"/>
  <c r="N148" i="1" s="1"/>
  <c r="O148" i="1" s="1"/>
  <c r="P148" i="1" s="1"/>
  <c r="Q148" i="1" s="1"/>
  <c r="R148" i="1" s="1"/>
  <c r="K165" i="1"/>
  <c r="L165" i="1" s="1"/>
  <c r="M165" i="1" s="1"/>
  <c r="N165" i="1" s="1"/>
  <c r="O165" i="1" s="1"/>
  <c r="P165" i="1" s="1"/>
  <c r="Q165" i="1" s="1"/>
  <c r="R165" i="1" s="1"/>
  <c r="K159" i="1"/>
  <c r="L159" i="1" s="1"/>
  <c r="M159" i="1" s="1"/>
  <c r="N159" i="1" s="1"/>
  <c r="O159" i="1" s="1"/>
  <c r="P159" i="1" s="1"/>
  <c r="Q159" i="1" s="1"/>
  <c r="R159" i="1" s="1"/>
  <c r="M153" i="1"/>
  <c r="N153" i="1" s="1"/>
  <c r="O153" i="1" s="1"/>
  <c r="P153" i="1" s="1"/>
  <c r="Q153" i="1" s="1"/>
  <c r="R153" i="1" s="1"/>
  <c r="K144" i="1"/>
  <c r="L144" i="1" s="1"/>
  <c r="M144" i="1" s="1"/>
  <c r="N144" i="1" s="1"/>
  <c r="O144" i="1" s="1"/>
  <c r="P144" i="1" s="1"/>
  <c r="Q144" i="1" s="1"/>
  <c r="R144" i="1" s="1"/>
  <c r="K164" i="1"/>
  <c r="L164" i="1" s="1"/>
  <c r="K158" i="1"/>
  <c r="M150" i="1"/>
  <c r="N150" i="1" s="1"/>
  <c r="O150" i="1" s="1"/>
  <c r="P150" i="1" s="1"/>
  <c r="Q150" i="1" s="1"/>
  <c r="R150" i="1" s="1"/>
  <c r="K163" i="1"/>
  <c r="L157" i="1"/>
  <c r="M157" i="1" s="1"/>
  <c r="N157" i="1" s="1"/>
  <c r="O157" i="1" s="1"/>
  <c r="P157" i="1" s="1"/>
  <c r="Q157" i="1" s="1"/>
  <c r="R157" i="1" s="1"/>
  <c r="L145" i="1"/>
  <c r="K156" i="1"/>
  <c r="L156" i="1" s="1"/>
  <c r="L146" i="1"/>
  <c r="M152" i="1"/>
  <c r="N152" i="1" s="1"/>
  <c r="O152" i="1" s="1"/>
  <c r="P152" i="1" s="1"/>
  <c r="Q152" i="1" s="1"/>
  <c r="R152" i="1" s="1"/>
  <c r="K161" i="1"/>
  <c r="K155" i="1"/>
  <c r="K147" i="1"/>
  <c r="L154" i="1"/>
  <c r="M154" i="1" s="1"/>
  <c r="N154" i="1" s="1"/>
  <c r="O154" i="1" s="1"/>
  <c r="P154" i="1" s="1"/>
  <c r="Q154" i="1" s="1"/>
  <c r="R154" i="1" s="1"/>
  <c r="J63" i="1"/>
  <c r="K63" i="1" s="1"/>
  <c r="L63" i="1" s="1"/>
  <c r="M63" i="1" s="1"/>
  <c r="N63" i="1" s="1"/>
  <c r="O63" i="1" s="1"/>
  <c r="P63" i="1" s="1"/>
  <c r="Q63" i="1" s="1"/>
  <c r="R63" i="1" s="1"/>
  <c r="I3430" i="1"/>
  <c r="J81" i="1"/>
  <c r="I3448" i="1"/>
  <c r="J75" i="1"/>
  <c r="I3442" i="1"/>
  <c r="J69" i="1"/>
  <c r="I3436" i="1"/>
  <c r="J82" i="1"/>
  <c r="I3449" i="1"/>
  <c r="J64" i="1"/>
  <c r="I3431" i="1"/>
  <c r="J85" i="1"/>
  <c r="I3452" i="1"/>
  <c r="J79" i="1"/>
  <c r="I3446" i="1"/>
  <c r="J73" i="1"/>
  <c r="I3440" i="1"/>
  <c r="J67" i="1"/>
  <c r="I3434" i="1"/>
  <c r="J76" i="1"/>
  <c r="I3443" i="1"/>
  <c r="J84" i="1"/>
  <c r="I3451" i="1"/>
  <c r="J78" i="1"/>
  <c r="I3445" i="1"/>
  <c r="J72" i="1"/>
  <c r="I3439" i="1"/>
  <c r="J66" i="1"/>
  <c r="I3433" i="1"/>
  <c r="J70" i="1"/>
  <c r="I3437" i="1"/>
  <c r="J83" i="1"/>
  <c r="I3450" i="1"/>
  <c r="J77" i="1"/>
  <c r="I3444" i="1"/>
  <c r="J71" i="1"/>
  <c r="I3438" i="1"/>
  <c r="J65" i="1"/>
  <c r="I3432" i="1"/>
  <c r="Q1364" i="1"/>
  <c r="J3279" i="1"/>
  <c r="J3273" i="1"/>
  <c r="J3261" i="1"/>
  <c r="J3278" i="1"/>
  <c r="J3277" i="1"/>
  <c r="J3271" i="1"/>
  <c r="J3265" i="1"/>
  <c r="J3267" i="1"/>
  <c r="P1308" i="1"/>
  <c r="P1771" i="1"/>
  <c r="O3360" i="1"/>
  <c r="P1761" i="1"/>
  <c r="O3350" i="1"/>
  <c r="P1768" i="1"/>
  <c r="O3357" i="1"/>
  <c r="P1776" i="1"/>
  <c r="O3365" i="1"/>
  <c r="P1766" i="1"/>
  <c r="O3355" i="1"/>
  <c r="P1759" i="1"/>
  <c r="O3348" i="1"/>
  <c r="P1755" i="1"/>
  <c r="O3344" i="1"/>
  <c r="P1772" i="1"/>
  <c r="O3361" i="1"/>
  <c r="P1758" i="1"/>
  <c r="O3347" i="1"/>
  <c r="P1773" i="1"/>
  <c r="O3362" i="1"/>
  <c r="P1767" i="1"/>
  <c r="O3356" i="1"/>
  <c r="P1764" i="1"/>
  <c r="O3353" i="1"/>
  <c r="P1756" i="1"/>
  <c r="O3345" i="1"/>
  <c r="P1774" i="1"/>
  <c r="O3363" i="1"/>
  <c r="P1762" i="1"/>
  <c r="O3351" i="1"/>
  <c r="P1765" i="1"/>
  <c r="O3354" i="1"/>
  <c r="P1760" i="1"/>
  <c r="O3349" i="1"/>
  <c r="P1754" i="1"/>
  <c r="O3343" i="1"/>
  <c r="P1770" i="1"/>
  <c r="O3359" i="1"/>
  <c r="K121" i="1"/>
  <c r="K3292" i="1" s="1"/>
  <c r="J3292" i="1"/>
  <c r="K138" i="1"/>
  <c r="K132" i="1"/>
  <c r="K126" i="1"/>
  <c r="K3297" i="1" s="1"/>
  <c r="J3297" i="1"/>
  <c r="J3272" i="1"/>
  <c r="J3266" i="1"/>
  <c r="K122" i="1"/>
  <c r="K3293" i="1" s="1"/>
  <c r="K137" i="1"/>
  <c r="K131" i="1"/>
  <c r="K123" i="1"/>
  <c r="K3294" i="1" s="1"/>
  <c r="J3294" i="1"/>
  <c r="K136" i="1"/>
  <c r="K130" i="1"/>
  <c r="J3282" i="1"/>
  <c r="J3276" i="1"/>
  <c r="J3264" i="1"/>
  <c r="K135" i="1"/>
  <c r="J3281" i="1"/>
  <c r="J3275" i="1"/>
  <c r="J3269" i="1"/>
  <c r="J3263" i="1"/>
  <c r="K125" i="1"/>
  <c r="K3296" i="1" s="1"/>
  <c r="J3280" i="1"/>
  <c r="J3274" i="1"/>
  <c r="J3268" i="1"/>
  <c r="J3262" i="1"/>
  <c r="K120" i="1"/>
  <c r="K117" i="1"/>
  <c r="K133" i="1"/>
  <c r="K127" i="1"/>
  <c r="K3298" i="1" s="1"/>
  <c r="J3298" i="1"/>
  <c r="J3284" i="1"/>
  <c r="J3270" i="1"/>
  <c r="K118" i="1"/>
  <c r="K3289" i="1" s="1"/>
  <c r="K124" i="1"/>
  <c r="K3295" i="1" s="1"/>
  <c r="J3295" i="1"/>
  <c r="K129" i="1"/>
  <c r="K119" i="1"/>
  <c r="K3290" i="1" s="1"/>
  <c r="J3290" i="1"/>
  <c r="K134" i="1"/>
  <c r="K128" i="1"/>
  <c r="J3283" i="1"/>
  <c r="K167" i="1"/>
  <c r="O1233" i="1"/>
  <c r="O1247" i="1"/>
  <c r="O1242" i="1"/>
  <c r="O1237" i="1"/>
  <c r="P1227" i="1"/>
  <c r="O1246" i="1"/>
  <c r="O1241" i="1"/>
  <c r="O1236" i="1"/>
  <c r="O1229" i="1"/>
  <c r="O1234" i="1"/>
  <c r="O1238" i="1"/>
  <c r="O1239" i="1"/>
  <c r="O1228" i="1"/>
  <c r="O1235" i="1"/>
  <c r="O1230" i="1"/>
  <c r="O1248" i="1"/>
  <c r="O1243" i="1"/>
  <c r="O1240" i="1"/>
  <c r="O1231" i="1"/>
  <c r="O1232" i="1"/>
  <c r="K166" i="1"/>
  <c r="O1244" i="1"/>
  <c r="O1245" i="1"/>
  <c r="K36" i="1"/>
  <c r="K53" i="1"/>
  <c r="K3278" i="1" s="1"/>
  <c r="K47" i="1"/>
  <c r="K3272" i="1" s="1"/>
  <c r="K41" i="1"/>
  <c r="K3266" i="1" s="1"/>
  <c r="K52" i="1"/>
  <c r="K3277" i="1" s="1"/>
  <c r="K40" i="1"/>
  <c r="K3265" i="1" s="1"/>
  <c r="K57" i="1"/>
  <c r="K3282" i="1" s="1"/>
  <c r="K51" i="1"/>
  <c r="K3276" i="1" s="1"/>
  <c r="K45" i="1"/>
  <c r="K3270" i="1" s="1"/>
  <c r="K39" i="1"/>
  <c r="K3264" i="1" s="1"/>
  <c r="K56" i="1"/>
  <c r="K3281" i="1" s="1"/>
  <c r="K50" i="1"/>
  <c r="K3275" i="1" s="1"/>
  <c r="K44" i="1"/>
  <c r="K3269" i="1" s="1"/>
  <c r="K38" i="1"/>
  <c r="K3263" i="1" s="1"/>
  <c r="K55" i="1"/>
  <c r="K3280" i="1" s="1"/>
  <c r="K49" i="1"/>
  <c r="K3274" i="1" s="1"/>
  <c r="K43" i="1"/>
  <c r="K3268" i="1" s="1"/>
  <c r="K37" i="1"/>
  <c r="K3262" i="1" s="1"/>
  <c r="K48" i="1"/>
  <c r="K3273" i="1" s="1"/>
  <c r="K54" i="1"/>
  <c r="K3279" i="1" s="1"/>
  <c r="K42" i="1"/>
  <c r="K3267" i="1" s="1"/>
  <c r="K46" i="1"/>
  <c r="K3271" i="1" s="1"/>
  <c r="P1394" i="1"/>
  <c r="P1412" i="1"/>
  <c r="P1411" i="1"/>
  <c r="P1401" i="1"/>
  <c r="P1402" i="1"/>
  <c r="P1399" i="1"/>
  <c r="P1409" i="1"/>
  <c r="P1398" i="1"/>
  <c r="P1392" i="1"/>
  <c r="P1400" i="1"/>
  <c r="Q1391" i="1"/>
  <c r="P1407" i="1"/>
  <c r="P1408" i="1"/>
  <c r="P1397" i="1"/>
  <c r="P1393" i="1"/>
  <c r="P1404" i="1"/>
  <c r="K221" i="1"/>
  <c r="K3284" i="1" s="1"/>
  <c r="K220" i="1"/>
  <c r="K3283" i="1" s="1"/>
  <c r="P1406" i="1"/>
  <c r="P1395" i="1"/>
  <c r="P1396" i="1"/>
  <c r="P1403" i="1"/>
  <c r="P1410" i="1"/>
  <c r="P1405" i="1"/>
  <c r="I354" i="1"/>
  <c r="I360" i="1"/>
  <c r="K681" i="1"/>
  <c r="L681" i="1" s="1"/>
  <c r="M681" i="1" s="1"/>
  <c r="N681" i="1" s="1"/>
  <c r="O681" i="1" s="1"/>
  <c r="P681" i="1" s="1"/>
  <c r="Q681" i="1" s="1"/>
  <c r="R681" i="1" s="1"/>
  <c r="K680" i="1"/>
  <c r="L680" i="1" s="1"/>
  <c r="M680" i="1" s="1"/>
  <c r="N680" i="1" s="1"/>
  <c r="O680" i="1" s="1"/>
  <c r="P680" i="1" s="1"/>
  <c r="Q680" i="1" s="1"/>
  <c r="R680" i="1" s="1"/>
  <c r="I348" i="1"/>
  <c r="L973" i="1"/>
  <c r="M973" i="1" s="1"/>
  <c r="N973" i="1" s="1"/>
  <c r="O973" i="1" s="1"/>
  <c r="P973" i="1" s="1"/>
  <c r="Q973" i="1" s="1"/>
  <c r="R973" i="1" s="1"/>
  <c r="K1143" i="1"/>
  <c r="L1143" i="1" s="1"/>
  <c r="M1143" i="1" s="1"/>
  <c r="N1143" i="1" s="1"/>
  <c r="O1143" i="1" s="1"/>
  <c r="P1143" i="1" s="1"/>
  <c r="Q1143" i="1" s="1"/>
  <c r="R1143" i="1" s="1"/>
  <c r="K1161" i="1"/>
  <c r="L1161" i="1" s="1"/>
  <c r="M1161" i="1" s="1"/>
  <c r="N1161" i="1" s="1"/>
  <c r="O1161" i="1" s="1"/>
  <c r="P1161" i="1" s="1"/>
  <c r="Q1161" i="1" s="1"/>
  <c r="R1161" i="1" s="1"/>
  <c r="K1160" i="1"/>
  <c r="L1160" i="1" s="1"/>
  <c r="M1160" i="1" s="1"/>
  <c r="N1160" i="1" s="1"/>
  <c r="O1160" i="1" s="1"/>
  <c r="P1160" i="1" s="1"/>
  <c r="Q1160" i="1" s="1"/>
  <c r="R1160" i="1" s="1"/>
  <c r="K1155" i="1"/>
  <c r="L1155" i="1" s="1"/>
  <c r="M1155" i="1" s="1"/>
  <c r="N1155" i="1" s="1"/>
  <c r="O1155" i="1" s="1"/>
  <c r="P1155" i="1" s="1"/>
  <c r="Q1155" i="1" s="1"/>
  <c r="R1155" i="1" s="1"/>
  <c r="K1149" i="1"/>
  <c r="L1149" i="1" s="1"/>
  <c r="M1149" i="1" s="1"/>
  <c r="N1149" i="1" s="1"/>
  <c r="O1149" i="1" s="1"/>
  <c r="P1149" i="1" s="1"/>
  <c r="Q1149" i="1" s="1"/>
  <c r="R1149" i="1" s="1"/>
  <c r="K1148" i="1"/>
  <c r="L1148" i="1" s="1"/>
  <c r="M1148" i="1" s="1"/>
  <c r="N1148" i="1" s="1"/>
  <c r="O1148" i="1" s="1"/>
  <c r="P1148" i="1" s="1"/>
  <c r="Q1148" i="1" s="1"/>
  <c r="R1148" i="1" s="1"/>
  <c r="K1145" i="1"/>
  <c r="L1145" i="1" s="1"/>
  <c r="M1145" i="1" s="1"/>
  <c r="N1145" i="1" s="1"/>
  <c r="O1145" i="1" s="1"/>
  <c r="P1145" i="1" s="1"/>
  <c r="Q1145" i="1" s="1"/>
  <c r="R1145" i="1" s="1"/>
  <c r="K1158" i="1"/>
  <c r="L1158" i="1" s="1"/>
  <c r="M1158" i="1" s="1"/>
  <c r="N1158" i="1" s="1"/>
  <c r="O1158" i="1" s="1"/>
  <c r="P1158" i="1" s="1"/>
  <c r="Q1158" i="1" s="1"/>
  <c r="R1158" i="1" s="1"/>
  <c r="K1154" i="1"/>
  <c r="L1154" i="1" s="1"/>
  <c r="M1154" i="1" s="1"/>
  <c r="N1154" i="1" s="1"/>
  <c r="O1154" i="1" s="1"/>
  <c r="P1154" i="1" s="1"/>
  <c r="Q1154" i="1" s="1"/>
  <c r="R1154" i="1" s="1"/>
  <c r="K1150" i="1"/>
  <c r="L1150" i="1" s="1"/>
  <c r="M1150" i="1" s="1"/>
  <c r="N1150" i="1" s="1"/>
  <c r="O1150" i="1" s="1"/>
  <c r="P1150" i="1" s="1"/>
  <c r="Q1150" i="1" s="1"/>
  <c r="R1150" i="1" s="1"/>
  <c r="K1144" i="1"/>
  <c r="L1144" i="1" s="1"/>
  <c r="M1144" i="1" s="1"/>
  <c r="N1144" i="1" s="1"/>
  <c r="O1144" i="1" s="1"/>
  <c r="P1144" i="1" s="1"/>
  <c r="Q1144" i="1" s="1"/>
  <c r="R1144" i="1" s="1"/>
  <c r="K1163" i="1"/>
  <c r="L1163" i="1" s="1"/>
  <c r="M1163" i="1" s="1"/>
  <c r="N1163" i="1" s="1"/>
  <c r="O1163" i="1" s="1"/>
  <c r="P1163" i="1" s="1"/>
  <c r="Q1163" i="1" s="1"/>
  <c r="R1163" i="1" s="1"/>
  <c r="K1157" i="1"/>
  <c r="L1157" i="1" s="1"/>
  <c r="M1157" i="1" s="1"/>
  <c r="N1157" i="1" s="1"/>
  <c r="O1157" i="1" s="1"/>
  <c r="P1157" i="1" s="1"/>
  <c r="Q1157" i="1" s="1"/>
  <c r="R1157" i="1" s="1"/>
  <c r="K1153" i="1"/>
  <c r="L1153" i="1" s="1"/>
  <c r="M1153" i="1" s="1"/>
  <c r="N1153" i="1" s="1"/>
  <c r="O1153" i="1" s="1"/>
  <c r="P1153" i="1" s="1"/>
  <c r="Q1153" i="1" s="1"/>
  <c r="R1153" i="1" s="1"/>
  <c r="K1162" i="1"/>
  <c r="L1162" i="1" s="1"/>
  <c r="M1162" i="1" s="1"/>
  <c r="N1162" i="1" s="1"/>
  <c r="O1162" i="1" s="1"/>
  <c r="P1162" i="1" s="1"/>
  <c r="Q1162" i="1" s="1"/>
  <c r="R1162" i="1" s="1"/>
  <c r="K1156" i="1"/>
  <c r="L1156" i="1" s="1"/>
  <c r="M1156" i="1" s="1"/>
  <c r="N1156" i="1" s="1"/>
  <c r="O1156" i="1" s="1"/>
  <c r="P1156" i="1" s="1"/>
  <c r="Q1156" i="1" s="1"/>
  <c r="R1156" i="1" s="1"/>
  <c r="K1152" i="1"/>
  <c r="L1152" i="1" s="1"/>
  <c r="M1152" i="1" s="1"/>
  <c r="N1152" i="1" s="1"/>
  <c r="O1152" i="1" s="1"/>
  <c r="P1152" i="1" s="1"/>
  <c r="Q1152" i="1" s="1"/>
  <c r="R1152" i="1" s="1"/>
  <c r="K1142" i="1"/>
  <c r="L1142" i="1" s="1"/>
  <c r="M1142" i="1" s="1"/>
  <c r="N1142" i="1" s="1"/>
  <c r="O1142" i="1" s="1"/>
  <c r="P1142" i="1" s="1"/>
  <c r="Q1142" i="1" s="1"/>
  <c r="R1142" i="1" s="1"/>
  <c r="K1147" i="1"/>
  <c r="L1147" i="1" s="1"/>
  <c r="M1147" i="1" s="1"/>
  <c r="N1147" i="1" s="1"/>
  <c r="O1147" i="1" s="1"/>
  <c r="P1147" i="1" s="1"/>
  <c r="Q1147" i="1" s="1"/>
  <c r="R1147" i="1" s="1"/>
  <c r="K1146" i="1"/>
  <c r="L1146" i="1" s="1"/>
  <c r="M1146" i="1" s="1"/>
  <c r="N1146" i="1" s="1"/>
  <c r="O1146" i="1" s="1"/>
  <c r="P1146" i="1" s="1"/>
  <c r="Q1146" i="1" s="1"/>
  <c r="R1146" i="1" s="1"/>
  <c r="L1165" i="1"/>
  <c r="M1165" i="1" s="1"/>
  <c r="N1165" i="1" s="1"/>
  <c r="O1165" i="1" s="1"/>
  <c r="P1165" i="1" s="1"/>
  <c r="Q1165" i="1" s="1"/>
  <c r="R1165" i="1" s="1"/>
  <c r="K1159" i="1"/>
  <c r="L1159" i="1" s="1"/>
  <c r="M1159" i="1" s="1"/>
  <c r="N1159" i="1" s="1"/>
  <c r="O1159" i="1" s="1"/>
  <c r="P1159" i="1" s="1"/>
  <c r="Q1159" i="1" s="1"/>
  <c r="R1159" i="1" s="1"/>
  <c r="K1151" i="1"/>
  <c r="L1151" i="1" s="1"/>
  <c r="M1151" i="1" s="1"/>
  <c r="N1151" i="1" s="1"/>
  <c r="O1151" i="1" s="1"/>
  <c r="P1151" i="1" s="1"/>
  <c r="Q1151" i="1" s="1"/>
  <c r="R1151" i="1" s="1"/>
  <c r="I343" i="1"/>
  <c r="I361" i="1"/>
  <c r="J80" i="1"/>
  <c r="J86" i="1"/>
  <c r="J74" i="1"/>
  <c r="I349" i="1"/>
  <c r="K675" i="1"/>
  <c r="L675" i="1" s="1"/>
  <c r="M675" i="1" s="1"/>
  <c r="N675" i="1" s="1"/>
  <c r="O675" i="1" s="1"/>
  <c r="P675" i="1" s="1"/>
  <c r="Q675" i="1" s="1"/>
  <c r="R675" i="1" s="1"/>
  <c r="I347" i="1"/>
  <c r="J258" i="1"/>
  <c r="K258" i="1" s="1"/>
  <c r="L258" i="1" s="1"/>
  <c r="M258" i="1" s="1"/>
  <c r="N258" i="1" s="1"/>
  <c r="O258" i="1" s="1"/>
  <c r="P258" i="1" s="1"/>
  <c r="Q258" i="1" s="1"/>
  <c r="R258" i="1" s="1"/>
  <c r="I346" i="1"/>
  <c r="I365" i="1"/>
  <c r="I362" i="1"/>
  <c r="J271" i="1"/>
  <c r="K271" i="1" s="1"/>
  <c r="L271" i="1" s="1"/>
  <c r="M271" i="1" s="1"/>
  <c r="N271" i="1" s="1"/>
  <c r="O271" i="1" s="1"/>
  <c r="P271" i="1" s="1"/>
  <c r="Q271" i="1" s="1"/>
  <c r="R271" i="1" s="1"/>
  <c r="I353" i="1"/>
  <c r="I358" i="1"/>
  <c r="I350" i="1"/>
  <c r="J262" i="1"/>
  <c r="K262" i="1" s="1"/>
  <c r="L262" i="1" s="1"/>
  <c r="M262" i="1" s="1"/>
  <c r="N262" i="1" s="1"/>
  <c r="O262" i="1" s="1"/>
  <c r="P262" i="1" s="1"/>
  <c r="Q262" i="1" s="1"/>
  <c r="R262" i="1" s="1"/>
  <c r="K672" i="1"/>
  <c r="L672" i="1" s="1"/>
  <c r="M672" i="1" s="1"/>
  <c r="N672" i="1" s="1"/>
  <c r="O672" i="1" s="1"/>
  <c r="P672" i="1" s="1"/>
  <c r="Q672" i="1" s="1"/>
  <c r="R672" i="1" s="1"/>
  <c r="I352" i="1"/>
  <c r="I351" i="1"/>
  <c r="I345" i="1"/>
  <c r="I344" i="1"/>
  <c r="J261" i="1"/>
  <c r="K261" i="1" s="1"/>
  <c r="L261" i="1" s="1"/>
  <c r="M261" i="1" s="1"/>
  <c r="N261" i="1" s="1"/>
  <c r="O261" i="1" s="1"/>
  <c r="P261" i="1" s="1"/>
  <c r="Q261" i="1" s="1"/>
  <c r="R261" i="1" s="1"/>
  <c r="K673" i="1"/>
  <c r="L673" i="1" s="1"/>
  <c r="M673" i="1" s="1"/>
  <c r="N673" i="1" s="1"/>
  <c r="O673" i="1" s="1"/>
  <c r="P673" i="1" s="1"/>
  <c r="Q673" i="1" s="1"/>
  <c r="R673" i="1" s="1"/>
  <c r="J714" i="1"/>
  <c r="K714" i="1" s="1"/>
  <c r="L714" i="1" s="1"/>
  <c r="M714" i="1" s="1"/>
  <c r="N714" i="1" s="1"/>
  <c r="O714" i="1" s="1"/>
  <c r="P714" i="1" s="1"/>
  <c r="Q714" i="1" s="1"/>
  <c r="R714" i="1" s="1"/>
  <c r="J696" i="1"/>
  <c r="K696" i="1" s="1"/>
  <c r="L696" i="1" s="1"/>
  <c r="M696" i="1" s="1"/>
  <c r="N696" i="1" s="1"/>
  <c r="O696" i="1" s="1"/>
  <c r="P696" i="1" s="1"/>
  <c r="Q696" i="1" s="1"/>
  <c r="R696" i="1" s="1"/>
  <c r="I355" i="1"/>
  <c r="K690" i="1"/>
  <c r="L690" i="1" s="1"/>
  <c r="M690" i="1" s="1"/>
  <c r="N690" i="1" s="1"/>
  <c r="O690" i="1" s="1"/>
  <c r="P690" i="1" s="1"/>
  <c r="Q690" i="1" s="1"/>
  <c r="R690" i="1" s="1"/>
  <c r="J697" i="1"/>
  <c r="K697" i="1" s="1"/>
  <c r="L697" i="1" s="1"/>
  <c r="M697" i="1" s="1"/>
  <c r="N697" i="1" s="1"/>
  <c r="O697" i="1" s="1"/>
  <c r="P697" i="1" s="1"/>
  <c r="Q697" i="1" s="1"/>
  <c r="R697" i="1" s="1"/>
  <c r="J715" i="1"/>
  <c r="K715" i="1" s="1"/>
  <c r="L715" i="1" s="1"/>
  <c r="M715" i="1" s="1"/>
  <c r="N715" i="1" s="1"/>
  <c r="O715" i="1" s="1"/>
  <c r="P715" i="1" s="1"/>
  <c r="Q715" i="1" s="1"/>
  <c r="R715" i="1" s="1"/>
  <c r="J709" i="1"/>
  <c r="K709" i="1" s="1"/>
  <c r="L709" i="1" s="1"/>
  <c r="M709" i="1" s="1"/>
  <c r="N709" i="1" s="1"/>
  <c r="O709" i="1" s="1"/>
  <c r="P709" i="1" s="1"/>
  <c r="Q709" i="1" s="1"/>
  <c r="R709" i="1" s="1"/>
  <c r="J703" i="1"/>
  <c r="K703" i="1" s="1"/>
  <c r="L703" i="1" s="1"/>
  <c r="M703" i="1" s="1"/>
  <c r="N703" i="1" s="1"/>
  <c r="O703" i="1" s="1"/>
  <c r="P703" i="1" s="1"/>
  <c r="Q703" i="1" s="1"/>
  <c r="R703" i="1" s="1"/>
  <c r="J713" i="1"/>
  <c r="K713" i="1" s="1"/>
  <c r="L713" i="1" s="1"/>
  <c r="M713" i="1" s="1"/>
  <c r="N713" i="1" s="1"/>
  <c r="O713" i="1" s="1"/>
  <c r="P713" i="1" s="1"/>
  <c r="Q713" i="1" s="1"/>
  <c r="R713" i="1" s="1"/>
  <c r="J701" i="1"/>
  <c r="K701" i="1" s="1"/>
  <c r="L701" i="1" s="1"/>
  <c r="M701" i="1" s="1"/>
  <c r="N701" i="1" s="1"/>
  <c r="O701" i="1" s="1"/>
  <c r="P701" i="1" s="1"/>
  <c r="Q701" i="1" s="1"/>
  <c r="R701" i="1" s="1"/>
  <c r="J712" i="1"/>
  <c r="K712" i="1" s="1"/>
  <c r="L712" i="1" s="1"/>
  <c r="M712" i="1" s="1"/>
  <c r="N712" i="1" s="1"/>
  <c r="O712" i="1" s="1"/>
  <c r="P712" i="1" s="1"/>
  <c r="Q712" i="1" s="1"/>
  <c r="R712" i="1" s="1"/>
  <c r="J706" i="1"/>
  <c r="K706" i="1" s="1"/>
  <c r="L706" i="1" s="1"/>
  <c r="M706" i="1" s="1"/>
  <c r="N706" i="1" s="1"/>
  <c r="O706" i="1" s="1"/>
  <c r="P706" i="1" s="1"/>
  <c r="Q706" i="1" s="1"/>
  <c r="R706" i="1" s="1"/>
  <c r="J711" i="1"/>
  <c r="K711" i="1" s="1"/>
  <c r="L711" i="1" s="1"/>
  <c r="M711" i="1" s="1"/>
  <c r="N711" i="1" s="1"/>
  <c r="O711" i="1" s="1"/>
  <c r="P711" i="1" s="1"/>
  <c r="Q711" i="1" s="1"/>
  <c r="R711" i="1" s="1"/>
  <c r="J705" i="1"/>
  <c r="K705" i="1" s="1"/>
  <c r="L705" i="1" s="1"/>
  <c r="M705" i="1" s="1"/>
  <c r="N705" i="1" s="1"/>
  <c r="O705" i="1" s="1"/>
  <c r="P705" i="1" s="1"/>
  <c r="Q705" i="1" s="1"/>
  <c r="R705" i="1" s="1"/>
  <c r="J264" i="1"/>
  <c r="K264" i="1" s="1"/>
  <c r="L264" i="1" s="1"/>
  <c r="M264" i="1" s="1"/>
  <c r="N264" i="1" s="1"/>
  <c r="O264" i="1" s="1"/>
  <c r="P264" i="1" s="1"/>
  <c r="Q264" i="1" s="1"/>
  <c r="R264" i="1" s="1"/>
  <c r="J716" i="1"/>
  <c r="K716" i="1" s="1"/>
  <c r="L716" i="1" s="1"/>
  <c r="M716" i="1" s="1"/>
  <c r="N716" i="1" s="1"/>
  <c r="O716" i="1" s="1"/>
  <c r="P716" i="1" s="1"/>
  <c r="Q716" i="1" s="1"/>
  <c r="R716" i="1" s="1"/>
  <c r="J710" i="1"/>
  <c r="K710" i="1" s="1"/>
  <c r="L710" i="1" s="1"/>
  <c r="M710" i="1" s="1"/>
  <c r="N710" i="1" s="1"/>
  <c r="O710" i="1" s="1"/>
  <c r="P710" i="1" s="1"/>
  <c r="Q710" i="1" s="1"/>
  <c r="R710" i="1" s="1"/>
  <c r="J704" i="1"/>
  <c r="K704" i="1" s="1"/>
  <c r="L704" i="1" s="1"/>
  <c r="M704" i="1" s="1"/>
  <c r="N704" i="1" s="1"/>
  <c r="O704" i="1" s="1"/>
  <c r="P704" i="1" s="1"/>
  <c r="Q704" i="1" s="1"/>
  <c r="R704" i="1" s="1"/>
  <c r="J698" i="1"/>
  <c r="K698" i="1" s="1"/>
  <c r="L698" i="1" s="1"/>
  <c r="M698" i="1" s="1"/>
  <c r="N698" i="1" s="1"/>
  <c r="O698" i="1" s="1"/>
  <c r="P698" i="1" s="1"/>
  <c r="Q698" i="1" s="1"/>
  <c r="R698" i="1" s="1"/>
  <c r="I359" i="1"/>
  <c r="I364" i="1"/>
  <c r="I363" i="1"/>
  <c r="I357" i="1"/>
  <c r="I356" i="1"/>
  <c r="J68" i="1"/>
  <c r="O113" i="1"/>
  <c r="P113" i="1" s="1"/>
  <c r="Q113" i="1" s="1"/>
  <c r="R113" i="1" s="1"/>
  <c r="K3291" i="1" l="1"/>
  <c r="K3318" i="1" s="1"/>
  <c r="K3307" i="1"/>
  <c r="K3334" i="1" s="1"/>
  <c r="M140" i="1"/>
  <c r="N140" i="1" s="1"/>
  <c r="O140" i="1" s="1"/>
  <c r="P140" i="1" s="1"/>
  <c r="Q140" i="1" s="1"/>
  <c r="R140" i="1" s="1"/>
  <c r="J3329" i="1"/>
  <c r="J3338" i="1"/>
  <c r="K3316" i="1"/>
  <c r="K3325" i="1"/>
  <c r="J3327" i="1"/>
  <c r="J3330" i="1"/>
  <c r="J3332" i="1"/>
  <c r="J3315" i="1"/>
  <c r="J3335" i="1"/>
  <c r="K3319" i="1"/>
  <c r="J3318" i="1"/>
  <c r="J3334" i="1"/>
  <c r="K3317" i="1"/>
  <c r="L189" i="1"/>
  <c r="K3306" i="1"/>
  <c r="K3333" i="1" s="1"/>
  <c r="M173" i="1"/>
  <c r="N173" i="1" s="1"/>
  <c r="O173" i="1" s="1"/>
  <c r="P173" i="1" s="1"/>
  <c r="Q173" i="1" s="1"/>
  <c r="R173" i="1" s="1"/>
  <c r="M178" i="1"/>
  <c r="N178" i="1" s="1"/>
  <c r="O178" i="1" s="1"/>
  <c r="P178" i="1" s="1"/>
  <c r="Q178" i="1" s="1"/>
  <c r="R178" i="1" s="1"/>
  <c r="L183" i="1"/>
  <c r="K3300" i="1"/>
  <c r="K3327" i="1" s="1"/>
  <c r="L192" i="1"/>
  <c r="K3309" i="1"/>
  <c r="K3336" i="1" s="1"/>
  <c r="M181" i="1"/>
  <c r="N181" i="1" s="1"/>
  <c r="O181" i="1" s="1"/>
  <c r="P181" i="1" s="1"/>
  <c r="Q181" i="1" s="1"/>
  <c r="R181" i="1" s="1"/>
  <c r="L194" i="1"/>
  <c r="K3311" i="1"/>
  <c r="K3338" i="1" s="1"/>
  <c r="L185" i="1"/>
  <c r="K3302" i="1"/>
  <c r="K3329" i="1" s="1"/>
  <c r="L190" i="1"/>
  <c r="M172" i="1"/>
  <c r="N172" i="1" s="1"/>
  <c r="O172" i="1" s="1"/>
  <c r="P172" i="1" s="1"/>
  <c r="Q172" i="1" s="1"/>
  <c r="R172" i="1" s="1"/>
  <c r="M177" i="1"/>
  <c r="N177" i="1" s="1"/>
  <c r="O177" i="1" s="1"/>
  <c r="P177" i="1" s="1"/>
  <c r="Q177" i="1" s="1"/>
  <c r="R177" i="1" s="1"/>
  <c r="L182" i="1"/>
  <c r="K3299" i="1"/>
  <c r="K3326" i="1" s="1"/>
  <c r="J3319" i="1"/>
  <c r="L187" i="1"/>
  <c r="K3304" i="1"/>
  <c r="K3331" i="1" s="1"/>
  <c r="M175" i="1"/>
  <c r="N175" i="1" s="1"/>
  <c r="O175" i="1" s="1"/>
  <c r="P175" i="1" s="1"/>
  <c r="Q175" i="1" s="1"/>
  <c r="R175" i="1" s="1"/>
  <c r="M180" i="1"/>
  <c r="N180" i="1" s="1"/>
  <c r="O180" i="1" s="1"/>
  <c r="P180" i="1" s="1"/>
  <c r="Q180" i="1" s="1"/>
  <c r="R180" i="1" s="1"/>
  <c r="M179" i="1"/>
  <c r="N179" i="1" s="1"/>
  <c r="O179" i="1" s="1"/>
  <c r="P179" i="1" s="1"/>
  <c r="Q179" i="1" s="1"/>
  <c r="R179" i="1" s="1"/>
  <c r="L184" i="1"/>
  <c r="K3301" i="1"/>
  <c r="K3328" i="1" s="1"/>
  <c r="L191" i="1"/>
  <c r="K3308" i="1"/>
  <c r="K3335" i="1" s="1"/>
  <c r="L186" i="1"/>
  <c r="K3303" i="1"/>
  <c r="K3330" i="1" s="1"/>
  <c r="M176" i="1"/>
  <c r="N176" i="1" s="1"/>
  <c r="O176" i="1" s="1"/>
  <c r="P176" i="1" s="1"/>
  <c r="Q176" i="1" s="1"/>
  <c r="R176" i="1" s="1"/>
  <c r="L193" i="1"/>
  <c r="K3310" i="1"/>
  <c r="K3337" i="1" s="1"/>
  <c r="L188" i="1"/>
  <c r="K3305" i="1"/>
  <c r="K3332" i="1" s="1"/>
  <c r="L174" i="1"/>
  <c r="J3333" i="1"/>
  <c r="J3337" i="1"/>
  <c r="J3336" i="1"/>
  <c r="J3331" i="1"/>
  <c r="J3328" i="1"/>
  <c r="L155" i="1"/>
  <c r="L158" i="1"/>
  <c r="M158" i="1" s="1"/>
  <c r="N158" i="1" s="1"/>
  <c r="O158" i="1" s="1"/>
  <c r="P158" i="1" s="1"/>
  <c r="Q158" i="1" s="1"/>
  <c r="R158" i="1" s="1"/>
  <c r="L161" i="1"/>
  <c r="M161" i="1" s="1"/>
  <c r="N161" i="1" s="1"/>
  <c r="O161" i="1" s="1"/>
  <c r="P161" i="1" s="1"/>
  <c r="Q161" i="1" s="1"/>
  <c r="R161" i="1" s="1"/>
  <c r="M156" i="1"/>
  <c r="N156" i="1" s="1"/>
  <c r="O156" i="1" s="1"/>
  <c r="P156" i="1" s="1"/>
  <c r="Q156" i="1" s="1"/>
  <c r="R156" i="1" s="1"/>
  <c r="L163" i="1"/>
  <c r="M164" i="1"/>
  <c r="N164" i="1" s="1"/>
  <c r="O164" i="1" s="1"/>
  <c r="P164" i="1" s="1"/>
  <c r="Q164" i="1" s="1"/>
  <c r="R164" i="1" s="1"/>
  <c r="L147" i="1"/>
  <c r="M145" i="1"/>
  <c r="N145" i="1" s="1"/>
  <c r="O145" i="1" s="1"/>
  <c r="P145" i="1" s="1"/>
  <c r="Q145" i="1" s="1"/>
  <c r="R145" i="1" s="1"/>
  <c r="M146" i="1"/>
  <c r="N146" i="1" s="1"/>
  <c r="O146" i="1" s="1"/>
  <c r="P146" i="1" s="1"/>
  <c r="Q146" i="1" s="1"/>
  <c r="R146" i="1" s="1"/>
  <c r="J3430" i="1"/>
  <c r="J3324" i="1"/>
  <c r="K3261" i="1"/>
  <c r="K3430" i="1"/>
  <c r="J3322" i="1"/>
  <c r="J3323" i="1"/>
  <c r="K68" i="1"/>
  <c r="J3435" i="1"/>
  <c r="K71" i="1"/>
  <c r="J3438" i="1"/>
  <c r="K70" i="1"/>
  <c r="J3437" i="1"/>
  <c r="K78" i="1"/>
  <c r="J3445" i="1"/>
  <c r="K67" i="1"/>
  <c r="J3434" i="1"/>
  <c r="K85" i="1"/>
  <c r="J3452" i="1"/>
  <c r="K69" i="1"/>
  <c r="J3436" i="1"/>
  <c r="R1364" i="1"/>
  <c r="K77" i="1"/>
  <c r="J3444" i="1"/>
  <c r="K74" i="1"/>
  <c r="J3441" i="1"/>
  <c r="K66" i="1"/>
  <c r="J3433" i="1"/>
  <c r="K84" i="1"/>
  <c r="J3451" i="1"/>
  <c r="K73" i="1"/>
  <c r="J3440" i="1"/>
  <c r="K64" i="1"/>
  <c r="J3431" i="1"/>
  <c r="K75" i="1"/>
  <c r="J3442" i="1"/>
  <c r="K65" i="1"/>
  <c r="J3432" i="1"/>
  <c r="K83" i="1"/>
  <c r="J3450" i="1"/>
  <c r="K86" i="1"/>
  <c r="J3453" i="1"/>
  <c r="K80" i="1"/>
  <c r="J3447" i="1"/>
  <c r="K72" i="1"/>
  <c r="J3439" i="1"/>
  <c r="K76" i="1"/>
  <c r="J3443" i="1"/>
  <c r="K79" i="1"/>
  <c r="J3446" i="1"/>
  <c r="K82" i="1"/>
  <c r="J3449" i="1"/>
  <c r="K81" i="1"/>
  <c r="J3448" i="1"/>
  <c r="J343" i="1"/>
  <c r="I3401" i="1"/>
  <c r="J3316" i="1"/>
  <c r="J3317" i="1"/>
  <c r="J3325" i="1"/>
  <c r="J3320" i="1"/>
  <c r="J3326" i="1"/>
  <c r="J3321" i="1"/>
  <c r="J344" i="1"/>
  <c r="I3402" i="1"/>
  <c r="J359" i="1"/>
  <c r="I3417" i="1"/>
  <c r="J351" i="1"/>
  <c r="I3409" i="1"/>
  <c r="J353" i="1"/>
  <c r="I3411" i="1"/>
  <c r="J347" i="1"/>
  <c r="I3405" i="1"/>
  <c r="J361" i="1"/>
  <c r="I3419" i="1"/>
  <c r="J360" i="1"/>
  <c r="I3418" i="1"/>
  <c r="J356" i="1"/>
  <c r="I3414" i="1"/>
  <c r="J352" i="1"/>
  <c r="I3410" i="1"/>
  <c r="J354" i="1"/>
  <c r="I3412" i="1"/>
  <c r="J357" i="1"/>
  <c r="I3415" i="1"/>
  <c r="J362" i="1"/>
  <c r="I3420" i="1"/>
  <c r="J348" i="1"/>
  <c r="I3406" i="1"/>
  <c r="J349" i="1"/>
  <c r="I3407" i="1"/>
  <c r="J365" i="1"/>
  <c r="I3423" i="1"/>
  <c r="J363" i="1"/>
  <c r="I3421" i="1"/>
  <c r="J364" i="1"/>
  <c r="I3422" i="1"/>
  <c r="J346" i="1"/>
  <c r="I3404" i="1"/>
  <c r="J355" i="1"/>
  <c r="I3413" i="1"/>
  <c r="J350" i="1"/>
  <c r="I3408" i="1"/>
  <c r="J345" i="1"/>
  <c r="I3403" i="1"/>
  <c r="J358" i="1"/>
  <c r="I3416" i="1"/>
  <c r="J366" i="1"/>
  <c r="I3424" i="1"/>
  <c r="Q1308" i="1"/>
  <c r="Q1754" i="1"/>
  <c r="P3343" i="1"/>
  <c r="Q1762" i="1"/>
  <c r="P3351" i="1"/>
  <c r="Q1764" i="1"/>
  <c r="P3353" i="1"/>
  <c r="Q1758" i="1"/>
  <c r="P3347" i="1"/>
  <c r="Q1759" i="1"/>
  <c r="P3348" i="1"/>
  <c r="Q1768" i="1"/>
  <c r="P3357" i="1"/>
  <c r="Q1760" i="1"/>
  <c r="P3349" i="1"/>
  <c r="Q1774" i="1"/>
  <c r="P3363" i="1"/>
  <c r="Q1767" i="1"/>
  <c r="P3356" i="1"/>
  <c r="Q1772" i="1"/>
  <c r="P3361" i="1"/>
  <c r="Q1766" i="1"/>
  <c r="P3355" i="1"/>
  <c r="Q1761" i="1"/>
  <c r="P3350" i="1"/>
  <c r="Q1770" i="1"/>
  <c r="P3359" i="1"/>
  <c r="Q1765" i="1"/>
  <c r="P3354" i="1"/>
  <c r="Q1756" i="1"/>
  <c r="P3345" i="1"/>
  <c r="Q1773" i="1"/>
  <c r="P3362" i="1"/>
  <c r="Q1755" i="1"/>
  <c r="P3344" i="1"/>
  <c r="Q1776" i="1"/>
  <c r="P3365" i="1"/>
  <c r="Q1771" i="1"/>
  <c r="P3360" i="1"/>
  <c r="L132" i="1"/>
  <c r="L3303" i="1" s="1"/>
  <c r="L128" i="1"/>
  <c r="L3299" i="1" s="1"/>
  <c r="L129" i="1"/>
  <c r="L133" i="1"/>
  <c r="L3304" i="1" s="1"/>
  <c r="L134" i="1"/>
  <c r="L124" i="1"/>
  <c r="L3295" i="1" s="1"/>
  <c r="K3322" i="1"/>
  <c r="L117" i="1"/>
  <c r="K3288" i="1"/>
  <c r="L122" i="1"/>
  <c r="L3293" i="1" s="1"/>
  <c r="K3320" i="1"/>
  <c r="L130" i="1"/>
  <c r="L131" i="1"/>
  <c r="L138" i="1"/>
  <c r="L119" i="1"/>
  <c r="L3290" i="1" s="1"/>
  <c r="L118" i="1"/>
  <c r="L3289" i="1" s="1"/>
  <c r="L127" i="1"/>
  <c r="L3298" i="1" s="1"/>
  <c r="L120" i="1"/>
  <c r="L125" i="1"/>
  <c r="L3296" i="1" s="1"/>
  <c r="K3323" i="1"/>
  <c r="L135" i="1"/>
  <c r="L123" i="1"/>
  <c r="L3294" i="1" s="1"/>
  <c r="K3321" i="1"/>
  <c r="L136" i="1"/>
  <c r="L137" i="1"/>
  <c r="L126" i="1"/>
  <c r="L3297" i="1" s="1"/>
  <c r="K3324" i="1"/>
  <c r="L121" i="1"/>
  <c r="L3292" i="1" s="1"/>
  <c r="P1245" i="1"/>
  <c r="L166" i="1"/>
  <c r="L3310" i="1" s="1"/>
  <c r="P1240" i="1"/>
  <c r="P1230" i="1"/>
  <c r="P1239" i="1"/>
  <c r="P1229" i="1"/>
  <c r="P1246" i="1"/>
  <c r="P1242" i="1"/>
  <c r="P1244" i="1"/>
  <c r="P1233" i="1"/>
  <c r="P1232" i="1"/>
  <c r="P1243" i="1"/>
  <c r="P1235" i="1"/>
  <c r="P1238" i="1"/>
  <c r="P1236" i="1"/>
  <c r="Q1227" i="1"/>
  <c r="P1247" i="1"/>
  <c r="P1231" i="1"/>
  <c r="P1248" i="1"/>
  <c r="P1228" i="1"/>
  <c r="P1234" i="1"/>
  <c r="P1241" i="1"/>
  <c r="P1237" i="1"/>
  <c r="L167" i="1"/>
  <c r="L42" i="1"/>
  <c r="L3267" i="1" s="1"/>
  <c r="L37" i="1"/>
  <c r="L3262" i="1" s="1"/>
  <c r="L55" i="1"/>
  <c r="L3280" i="1" s="1"/>
  <c r="L50" i="1"/>
  <c r="L3275" i="1" s="1"/>
  <c r="L45" i="1"/>
  <c r="L3270" i="1" s="1"/>
  <c r="L40" i="1"/>
  <c r="L3265" i="1" s="1"/>
  <c r="L47" i="1"/>
  <c r="L3272" i="1" s="1"/>
  <c r="L54" i="1"/>
  <c r="L3279" i="1" s="1"/>
  <c r="L43" i="1"/>
  <c r="L3268" i="1" s="1"/>
  <c r="L38" i="1"/>
  <c r="L3263" i="1" s="1"/>
  <c r="L56" i="1"/>
  <c r="L3281" i="1" s="1"/>
  <c r="L51" i="1"/>
  <c r="L3276" i="1" s="1"/>
  <c r="L52" i="1"/>
  <c r="L3277" i="1" s="1"/>
  <c r="L53" i="1"/>
  <c r="L3278" i="1" s="1"/>
  <c r="L46" i="1"/>
  <c r="L3271" i="1" s="1"/>
  <c r="L48" i="1"/>
  <c r="L3273" i="1" s="1"/>
  <c r="L49" i="1"/>
  <c r="L3274" i="1" s="1"/>
  <c r="L44" i="1"/>
  <c r="L3269" i="1" s="1"/>
  <c r="L39" i="1"/>
  <c r="L3264" i="1" s="1"/>
  <c r="L57" i="1"/>
  <c r="L3282" i="1" s="1"/>
  <c r="L41" i="1"/>
  <c r="L3266" i="1" s="1"/>
  <c r="L36" i="1"/>
  <c r="Q1406" i="1"/>
  <c r="Q1405" i="1"/>
  <c r="Q1396" i="1"/>
  <c r="L220" i="1"/>
  <c r="L3283" i="1" s="1"/>
  <c r="Q1393" i="1"/>
  <c r="Q1407" i="1"/>
  <c r="Q1392" i="1"/>
  <c r="Q1399" i="1"/>
  <c r="Q1411" i="1"/>
  <c r="Q1410" i="1"/>
  <c r="Q1395" i="1"/>
  <c r="L221" i="1"/>
  <c r="L3284" i="1" s="1"/>
  <c r="Q1397" i="1"/>
  <c r="R1391" i="1"/>
  <c r="Q1398" i="1"/>
  <c r="Q1402" i="1"/>
  <c r="Q1412" i="1"/>
  <c r="Q1403" i="1"/>
  <c r="Q1404" i="1"/>
  <c r="Q1408" i="1"/>
  <c r="Q1400" i="1"/>
  <c r="Q1409" i="1"/>
  <c r="Q1401" i="1"/>
  <c r="Q1394" i="1"/>
  <c r="L3301" i="1" l="1"/>
  <c r="L3328" i="1" s="1"/>
  <c r="L3311" i="1"/>
  <c r="L3300" i="1"/>
  <c r="L3327" i="1" s="1"/>
  <c r="L3302" i="1"/>
  <c r="L3329" i="1" s="1"/>
  <c r="L3316" i="1"/>
  <c r="L3322" i="1"/>
  <c r="M186" i="1"/>
  <c r="N186" i="1" s="1"/>
  <c r="O186" i="1" s="1"/>
  <c r="P186" i="1" s="1"/>
  <c r="Q186" i="1" s="1"/>
  <c r="R186" i="1" s="1"/>
  <c r="L3330" i="1"/>
  <c r="M182" i="1"/>
  <c r="N182" i="1" s="1"/>
  <c r="O182" i="1" s="1"/>
  <c r="P182" i="1" s="1"/>
  <c r="Q182" i="1" s="1"/>
  <c r="R182" i="1" s="1"/>
  <c r="L3326" i="1"/>
  <c r="L3323" i="1"/>
  <c r="L3319" i="1"/>
  <c r="L3324" i="1"/>
  <c r="M193" i="1"/>
  <c r="N193" i="1" s="1"/>
  <c r="O193" i="1" s="1"/>
  <c r="P193" i="1" s="1"/>
  <c r="Q193" i="1" s="1"/>
  <c r="R193" i="1" s="1"/>
  <c r="L3337" i="1"/>
  <c r="M191" i="1"/>
  <c r="N191" i="1" s="1"/>
  <c r="O191" i="1" s="1"/>
  <c r="P191" i="1" s="1"/>
  <c r="Q191" i="1" s="1"/>
  <c r="R191" i="1" s="1"/>
  <c r="L3308" i="1"/>
  <c r="L3335" i="1" s="1"/>
  <c r="M187" i="1"/>
  <c r="N187" i="1" s="1"/>
  <c r="O187" i="1" s="1"/>
  <c r="P187" i="1" s="1"/>
  <c r="Q187" i="1" s="1"/>
  <c r="R187" i="1" s="1"/>
  <c r="L3331" i="1"/>
  <c r="M185" i="1"/>
  <c r="N185" i="1" s="1"/>
  <c r="O185" i="1" s="1"/>
  <c r="P185" i="1" s="1"/>
  <c r="Q185" i="1" s="1"/>
  <c r="R185" i="1" s="1"/>
  <c r="M192" i="1"/>
  <c r="N192" i="1" s="1"/>
  <c r="O192" i="1" s="1"/>
  <c r="P192" i="1" s="1"/>
  <c r="Q192" i="1" s="1"/>
  <c r="R192" i="1" s="1"/>
  <c r="L3309" i="1"/>
  <c r="L3336" i="1" s="1"/>
  <c r="M174" i="1"/>
  <c r="N174" i="1" s="1"/>
  <c r="O174" i="1" s="1"/>
  <c r="P174" i="1" s="1"/>
  <c r="Q174" i="1" s="1"/>
  <c r="R174" i="1" s="1"/>
  <c r="L3291" i="1"/>
  <c r="L3318" i="1" s="1"/>
  <c r="M184" i="1"/>
  <c r="N184" i="1" s="1"/>
  <c r="O184" i="1" s="1"/>
  <c r="P184" i="1" s="1"/>
  <c r="Q184" i="1" s="1"/>
  <c r="R184" i="1" s="1"/>
  <c r="M194" i="1"/>
  <c r="N194" i="1" s="1"/>
  <c r="O194" i="1" s="1"/>
  <c r="P194" i="1" s="1"/>
  <c r="Q194" i="1" s="1"/>
  <c r="R194" i="1" s="1"/>
  <c r="L3338" i="1"/>
  <c r="M183" i="1"/>
  <c r="N183" i="1" s="1"/>
  <c r="O183" i="1" s="1"/>
  <c r="P183" i="1" s="1"/>
  <c r="Q183" i="1" s="1"/>
  <c r="R183" i="1" s="1"/>
  <c r="M189" i="1"/>
  <c r="N189" i="1" s="1"/>
  <c r="O189" i="1" s="1"/>
  <c r="P189" i="1" s="1"/>
  <c r="Q189" i="1" s="1"/>
  <c r="R189" i="1" s="1"/>
  <c r="L3306" i="1"/>
  <c r="L3333" i="1" s="1"/>
  <c r="M188" i="1"/>
  <c r="N188" i="1" s="1"/>
  <c r="O188" i="1" s="1"/>
  <c r="P188" i="1" s="1"/>
  <c r="Q188" i="1" s="1"/>
  <c r="R188" i="1" s="1"/>
  <c r="L3305" i="1"/>
  <c r="L3332" i="1" s="1"/>
  <c r="M190" i="1"/>
  <c r="N190" i="1" s="1"/>
  <c r="O190" i="1" s="1"/>
  <c r="P190" i="1" s="1"/>
  <c r="Q190" i="1" s="1"/>
  <c r="R190" i="1" s="1"/>
  <c r="L3307" i="1"/>
  <c r="L3334" i="1" s="1"/>
  <c r="L3325" i="1"/>
  <c r="M163" i="1"/>
  <c r="N163" i="1" s="1"/>
  <c r="O163" i="1" s="1"/>
  <c r="P163" i="1" s="1"/>
  <c r="Q163" i="1" s="1"/>
  <c r="R163" i="1" s="1"/>
  <c r="M147" i="1"/>
  <c r="N147" i="1" s="1"/>
  <c r="O147" i="1" s="1"/>
  <c r="P147" i="1" s="1"/>
  <c r="Q147" i="1" s="1"/>
  <c r="R147" i="1" s="1"/>
  <c r="M155" i="1"/>
  <c r="N155" i="1" s="1"/>
  <c r="O155" i="1" s="1"/>
  <c r="P155" i="1" s="1"/>
  <c r="Q155" i="1" s="1"/>
  <c r="R155" i="1" s="1"/>
  <c r="K3315" i="1"/>
  <c r="L3261" i="1"/>
  <c r="L3430" i="1"/>
  <c r="L81" i="1"/>
  <c r="K3448" i="1"/>
  <c r="L76" i="1"/>
  <c r="K3443" i="1"/>
  <c r="L86" i="1"/>
  <c r="K3453" i="1"/>
  <c r="L75" i="1"/>
  <c r="K3442" i="1"/>
  <c r="L84" i="1"/>
  <c r="K3451" i="1"/>
  <c r="L77" i="1"/>
  <c r="K3444" i="1"/>
  <c r="L85" i="1"/>
  <c r="K3452" i="1"/>
  <c r="L70" i="1"/>
  <c r="K3437" i="1"/>
  <c r="L82" i="1"/>
  <c r="K3449" i="1"/>
  <c r="L72" i="1"/>
  <c r="K3439" i="1"/>
  <c r="L83" i="1"/>
  <c r="K3450" i="1"/>
  <c r="L64" i="1"/>
  <c r="K3431" i="1"/>
  <c r="L66" i="1"/>
  <c r="K3433" i="1"/>
  <c r="L67" i="1"/>
  <c r="K3434" i="1"/>
  <c r="L71" i="1"/>
  <c r="K3438" i="1"/>
  <c r="L79" i="1"/>
  <c r="K3446" i="1"/>
  <c r="L80" i="1"/>
  <c r="K3447" i="1"/>
  <c r="L65" i="1"/>
  <c r="K3432" i="1"/>
  <c r="L73" i="1"/>
  <c r="K3440" i="1"/>
  <c r="L74" i="1"/>
  <c r="K3441" i="1"/>
  <c r="L69" i="1"/>
  <c r="K3436" i="1"/>
  <c r="L78" i="1"/>
  <c r="K3445" i="1"/>
  <c r="L68" i="1"/>
  <c r="K3435" i="1"/>
  <c r="K343" i="1"/>
  <c r="J3401" i="1"/>
  <c r="K358" i="1"/>
  <c r="J3416" i="1"/>
  <c r="K355" i="1"/>
  <c r="J3413" i="1"/>
  <c r="K363" i="1"/>
  <c r="J3421" i="1"/>
  <c r="K348" i="1"/>
  <c r="J3406" i="1"/>
  <c r="K354" i="1"/>
  <c r="J3412" i="1"/>
  <c r="K360" i="1"/>
  <c r="J3418" i="1"/>
  <c r="K353" i="1"/>
  <c r="J3411" i="1"/>
  <c r="K344" i="1"/>
  <c r="J3402" i="1"/>
  <c r="R1308" i="1"/>
  <c r="K345" i="1"/>
  <c r="J3403" i="1"/>
  <c r="K346" i="1"/>
  <c r="J3404" i="1"/>
  <c r="K365" i="1"/>
  <c r="J3423" i="1"/>
  <c r="K362" i="1"/>
  <c r="J3420" i="1"/>
  <c r="K352" i="1"/>
  <c r="J3410" i="1"/>
  <c r="K361" i="1"/>
  <c r="J3419" i="1"/>
  <c r="K351" i="1"/>
  <c r="J3409" i="1"/>
  <c r="K366" i="1"/>
  <c r="J3424" i="1"/>
  <c r="K350" i="1"/>
  <c r="J3408" i="1"/>
  <c r="K364" i="1"/>
  <c r="J3422" i="1"/>
  <c r="K349" i="1"/>
  <c r="J3407" i="1"/>
  <c r="K357" i="1"/>
  <c r="J3415" i="1"/>
  <c r="K356" i="1"/>
  <c r="J3414" i="1"/>
  <c r="K347" i="1"/>
  <c r="J3405" i="1"/>
  <c r="K359" i="1"/>
  <c r="J3417" i="1"/>
  <c r="R1755" i="1"/>
  <c r="Q3344" i="1"/>
  <c r="R1766" i="1"/>
  <c r="Q3355" i="1"/>
  <c r="R1774" i="1"/>
  <c r="Q3363" i="1"/>
  <c r="R1759" i="1"/>
  <c r="Q3348" i="1"/>
  <c r="R1762" i="1"/>
  <c r="Q3351" i="1"/>
  <c r="R1771" i="1"/>
  <c r="Q3360" i="1"/>
  <c r="R1773" i="1"/>
  <c r="Q3362" i="1"/>
  <c r="R1770" i="1"/>
  <c r="Q3359" i="1"/>
  <c r="R1772" i="1"/>
  <c r="Q3361" i="1"/>
  <c r="R1760" i="1"/>
  <c r="Q3349" i="1"/>
  <c r="R1758" i="1"/>
  <c r="Q3347" i="1"/>
  <c r="R1754" i="1"/>
  <c r="Q3343" i="1"/>
  <c r="R1776" i="1"/>
  <c r="Q3365" i="1"/>
  <c r="R1756" i="1"/>
  <c r="Q3345" i="1"/>
  <c r="R1761" i="1"/>
  <c r="Q3350" i="1"/>
  <c r="R1767" i="1"/>
  <c r="Q3356" i="1"/>
  <c r="R1768" i="1"/>
  <c r="Q3357" i="1"/>
  <c r="R1764" i="1"/>
  <c r="Q3353" i="1"/>
  <c r="R1765" i="1"/>
  <c r="Q3354" i="1"/>
  <c r="M137" i="1"/>
  <c r="M125" i="1"/>
  <c r="M130" i="1"/>
  <c r="M122" i="1"/>
  <c r="L3320" i="1"/>
  <c r="M134" i="1"/>
  <c r="M121" i="1"/>
  <c r="M136" i="1"/>
  <c r="M123" i="1"/>
  <c r="L3321" i="1"/>
  <c r="M120" i="1"/>
  <c r="M119" i="1"/>
  <c r="L3317" i="1"/>
  <c r="M129" i="1"/>
  <c r="M138" i="1"/>
  <c r="M117" i="1"/>
  <c r="L3288" i="1"/>
  <c r="M126" i="1"/>
  <c r="M135" i="1"/>
  <c r="M127" i="1"/>
  <c r="M128" i="1"/>
  <c r="M132" i="1"/>
  <c r="M131" i="1"/>
  <c r="M124" i="1"/>
  <c r="M118" i="1"/>
  <c r="M133" i="1"/>
  <c r="Q1241" i="1"/>
  <c r="Q1248" i="1"/>
  <c r="R1227" i="1"/>
  <c r="Q1235" i="1"/>
  <c r="Q1233" i="1"/>
  <c r="Q1246" i="1"/>
  <c r="Q1230" i="1"/>
  <c r="Q1245" i="1"/>
  <c r="M167" i="1"/>
  <c r="Q1234" i="1"/>
  <c r="Q1231" i="1"/>
  <c r="Q1236" i="1"/>
  <c r="Q1243" i="1"/>
  <c r="Q1244" i="1"/>
  <c r="Q1229" i="1"/>
  <c r="Q1240" i="1"/>
  <c r="Q1237" i="1"/>
  <c r="Q1228" i="1"/>
  <c r="Q1247" i="1"/>
  <c r="Q1238" i="1"/>
  <c r="Q1232" i="1"/>
  <c r="Q1242" i="1"/>
  <c r="Q1239" i="1"/>
  <c r="M166" i="1"/>
  <c r="M41" i="1"/>
  <c r="M3266" i="1" s="1"/>
  <c r="M36" i="1"/>
  <c r="M55" i="1"/>
  <c r="M3280" i="1" s="1"/>
  <c r="M44" i="1"/>
  <c r="M3269" i="1" s="1"/>
  <c r="M46" i="1"/>
  <c r="M3271" i="1" s="1"/>
  <c r="M51" i="1"/>
  <c r="M3276" i="1" s="1"/>
  <c r="M43" i="1"/>
  <c r="M3268" i="1" s="1"/>
  <c r="M40" i="1"/>
  <c r="M3265" i="1" s="1"/>
  <c r="M57" i="1"/>
  <c r="M3282" i="1" s="1"/>
  <c r="M49" i="1"/>
  <c r="M3274" i="1" s="1"/>
  <c r="M53" i="1"/>
  <c r="M3278" i="1" s="1"/>
  <c r="M56" i="1"/>
  <c r="M3281" i="1" s="1"/>
  <c r="M54" i="1"/>
  <c r="M3279" i="1" s="1"/>
  <c r="M45" i="1"/>
  <c r="M3270" i="1" s="1"/>
  <c r="M37" i="1"/>
  <c r="M3262" i="1" s="1"/>
  <c r="M39" i="1"/>
  <c r="M3264" i="1" s="1"/>
  <c r="M48" i="1"/>
  <c r="M3273" i="1" s="1"/>
  <c r="M52" i="1"/>
  <c r="M3277" i="1" s="1"/>
  <c r="M38" i="1"/>
  <c r="M3263" i="1" s="1"/>
  <c r="M47" i="1"/>
  <c r="M3272" i="1" s="1"/>
  <c r="M50" i="1"/>
  <c r="M3275" i="1" s="1"/>
  <c r="M42" i="1"/>
  <c r="M3267" i="1" s="1"/>
  <c r="R1401" i="1"/>
  <c r="R1408" i="1"/>
  <c r="R1412" i="1"/>
  <c r="R1395" i="1"/>
  <c r="R1399" i="1"/>
  <c r="R1393" i="1"/>
  <c r="R1405" i="1"/>
  <c r="R1409" i="1"/>
  <c r="R1404" i="1"/>
  <c r="R1402" i="1"/>
  <c r="R1397" i="1"/>
  <c r="R1410" i="1"/>
  <c r="R1392" i="1"/>
  <c r="M220" i="1"/>
  <c r="M3283" i="1" s="1"/>
  <c r="R1406" i="1"/>
  <c r="R1394" i="1"/>
  <c r="R1400" i="1"/>
  <c r="R1403" i="1"/>
  <c r="R1398" i="1"/>
  <c r="M221" i="1"/>
  <c r="M3284" i="1" s="1"/>
  <c r="R1411" i="1"/>
  <c r="R1407" i="1"/>
  <c r="R1396" i="1"/>
  <c r="R3357" i="1" l="1"/>
  <c r="R3345" i="1"/>
  <c r="R3347" i="1"/>
  <c r="R3359" i="1"/>
  <c r="R3351" i="1"/>
  <c r="R3355" i="1"/>
  <c r="R3354" i="1"/>
  <c r="R3356" i="1"/>
  <c r="R3365" i="1"/>
  <c r="R3349" i="1"/>
  <c r="R3362" i="1"/>
  <c r="R3348" i="1"/>
  <c r="R3344" i="1"/>
  <c r="R3353" i="1"/>
  <c r="R3350" i="1"/>
  <c r="R3343" i="1"/>
  <c r="R3361" i="1"/>
  <c r="R3360" i="1"/>
  <c r="R3363" i="1"/>
  <c r="L3315" i="1"/>
  <c r="M3261" i="1"/>
  <c r="M3430" i="1"/>
  <c r="M69" i="1"/>
  <c r="L3436" i="1"/>
  <c r="M65" i="1"/>
  <c r="L3432" i="1"/>
  <c r="M71" i="1"/>
  <c r="L3438" i="1"/>
  <c r="M64" i="1"/>
  <c r="L3431" i="1"/>
  <c r="M82" i="1"/>
  <c r="L3449" i="1"/>
  <c r="M77" i="1"/>
  <c r="L3444" i="1"/>
  <c r="M86" i="1"/>
  <c r="L3453" i="1"/>
  <c r="M68" i="1"/>
  <c r="L3435" i="1"/>
  <c r="M74" i="1"/>
  <c r="L3441" i="1"/>
  <c r="M80" i="1"/>
  <c r="L3447" i="1"/>
  <c r="M67" i="1"/>
  <c r="L3434" i="1"/>
  <c r="M83" i="1"/>
  <c r="L3450" i="1"/>
  <c r="M70" i="1"/>
  <c r="L3437" i="1"/>
  <c r="M84" i="1"/>
  <c r="L3451" i="1"/>
  <c r="M76" i="1"/>
  <c r="L3443" i="1"/>
  <c r="M78" i="1"/>
  <c r="L3445" i="1"/>
  <c r="M73" i="1"/>
  <c r="L3440" i="1"/>
  <c r="M79" i="1"/>
  <c r="L3446" i="1"/>
  <c r="M66" i="1"/>
  <c r="L3433" i="1"/>
  <c r="M72" i="1"/>
  <c r="L3439" i="1"/>
  <c r="M85" i="1"/>
  <c r="L3452" i="1"/>
  <c r="M75" i="1"/>
  <c r="L3442" i="1"/>
  <c r="M81" i="1"/>
  <c r="L3448" i="1"/>
  <c r="L343" i="1"/>
  <c r="K3401" i="1"/>
  <c r="L359" i="1"/>
  <c r="K3417" i="1"/>
  <c r="L361" i="1"/>
  <c r="K3419" i="1"/>
  <c r="L347" i="1"/>
  <c r="K3405" i="1"/>
  <c r="L349" i="1"/>
  <c r="K3407" i="1"/>
  <c r="L366" i="1"/>
  <c r="K3424" i="1"/>
  <c r="L352" i="1"/>
  <c r="K3410" i="1"/>
  <c r="L346" i="1"/>
  <c r="K3404" i="1"/>
  <c r="L344" i="1"/>
  <c r="K3402" i="1"/>
  <c r="L354" i="1"/>
  <c r="K3412" i="1"/>
  <c r="L355" i="1"/>
  <c r="K3413" i="1"/>
  <c r="L350" i="1"/>
  <c r="K3408" i="1"/>
  <c r="L363" i="1"/>
  <c r="K3421" i="1"/>
  <c r="L357" i="1"/>
  <c r="K3415" i="1"/>
  <c r="L365" i="1"/>
  <c r="K3423" i="1"/>
  <c r="L360" i="1"/>
  <c r="K3418" i="1"/>
  <c r="L356" i="1"/>
  <c r="K3414" i="1"/>
  <c r="L364" i="1"/>
  <c r="K3422" i="1"/>
  <c r="L351" i="1"/>
  <c r="K3409" i="1"/>
  <c r="L362" i="1"/>
  <c r="K3420" i="1"/>
  <c r="L345" i="1"/>
  <c r="K3403" i="1"/>
  <c r="L353" i="1"/>
  <c r="K3411" i="1"/>
  <c r="L348" i="1"/>
  <c r="K3406" i="1"/>
  <c r="L358" i="1"/>
  <c r="K3416" i="1"/>
  <c r="N122" i="1"/>
  <c r="M3293" i="1"/>
  <c r="M3320" i="1" s="1"/>
  <c r="N131" i="1"/>
  <c r="M3302" i="1"/>
  <c r="M3329" i="1" s="1"/>
  <c r="N128" i="1"/>
  <c r="M3299" i="1"/>
  <c r="M3326" i="1" s="1"/>
  <c r="N126" i="1"/>
  <c r="M3297" i="1"/>
  <c r="M3324" i="1" s="1"/>
  <c r="N138" i="1"/>
  <c r="M3309" i="1"/>
  <c r="M3336" i="1" s="1"/>
  <c r="N120" i="1"/>
  <c r="M3291" i="1"/>
  <c r="M3318" i="1" s="1"/>
  <c r="N121" i="1"/>
  <c r="M3292" i="1"/>
  <c r="M3319" i="1" s="1"/>
  <c r="N130" i="1"/>
  <c r="M3301" i="1"/>
  <c r="M3328" i="1" s="1"/>
  <c r="N125" i="1"/>
  <c r="M3296" i="1"/>
  <c r="M3323" i="1" s="1"/>
  <c r="N133" i="1"/>
  <c r="M3304" i="1"/>
  <c r="M3331" i="1" s="1"/>
  <c r="N127" i="1"/>
  <c r="M3298" i="1"/>
  <c r="M3325" i="1" s="1"/>
  <c r="N129" i="1"/>
  <c r="M3300" i="1"/>
  <c r="M3327" i="1" s="1"/>
  <c r="N123" i="1"/>
  <c r="M3294" i="1"/>
  <c r="M3321" i="1" s="1"/>
  <c r="N134" i="1"/>
  <c r="M3305" i="1"/>
  <c r="M3332" i="1" s="1"/>
  <c r="N137" i="1"/>
  <c r="M3308" i="1"/>
  <c r="M3335" i="1" s="1"/>
  <c r="N118" i="1"/>
  <c r="M3289" i="1"/>
  <c r="M3316" i="1" s="1"/>
  <c r="N124" i="1"/>
  <c r="M3295" i="1"/>
  <c r="M3322" i="1" s="1"/>
  <c r="N132" i="1"/>
  <c r="M3303" i="1"/>
  <c r="M3330" i="1" s="1"/>
  <c r="N135" i="1"/>
  <c r="M3306" i="1"/>
  <c r="M3333" i="1" s="1"/>
  <c r="N117" i="1"/>
  <c r="M3288" i="1"/>
  <c r="N119" i="1"/>
  <c r="M3290" i="1"/>
  <c r="M3317" i="1" s="1"/>
  <c r="N136" i="1"/>
  <c r="M3307" i="1"/>
  <c r="M3334" i="1" s="1"/>
  <c r="R1242" i="1"/>
  <c r="R1247" i="1"/>
  <c r="R1240" i="1"/>
  <c r="R1243" i="1"/>
  <c r="R1234" i="1"/>
  <c r="R1230" i="1"/>
  <c r="R1235" i="1"/>
  <c r="R1241" i="1"/>
  <c r="N166" i="1"/>
  <c r="M3310" i="1"/>
  <c r="M3337" i="1" s="1"/>
  <c r="R1232" i="1"/>
  <c r="R1228" i="1"/>
  <c r="R1229" i="1"/>
  <c r="R1236" i="1"/>
  <c r="N167" i="1"/>
  <c r="M3311" i="1"/>
  <c r="M3338" i="1" s="1"/>
  <c r="R1246" i="1"/>
  <c r="R1239" i="1"/>
  <c r="R1238" i="1"/>
  <c r="R1237" i="1"/>
  <c r="R1244" i="1"/>
  <c r="R1231" i="1"/>
  <c r="R1245" i="1"/>
  <c r="R1233" i="1"/>
  <c r="R1248" i="1"/>
  <c r="N48" i="1"/>
  <c r="N3273" i="1" s="1"/>
  <c r="N54" i="1"/>
  <c r="N3279" i="1" s="1"/>
  <c r="N49" i="1"/>
  <c r="N3274" i="1" s="1"/>
  <c r="N43" i="1"/>
  <c r="N3268" i="1" s="1"/>
  <c r="N44" i="1"/>
  <c r="N3269" i="1" s="1"/>
  <c r="N41" i="1"/>
  <c r="N3266" i="1" s="1"/>
  <c r="N50" i="1"/>
  <c r="N3275" i="1" s="1"/>
  <c r="N52" i="1"/>
  <c r="N3277" i="1" s="1"/>
  <c r="N37" i="1"/>
  <c r="N3262" i="1" s="1"/>
  <c r="N56" i="1"/>
  <c r="N3281" i="1" s="1"/>
  <c r="N57" i="1"/>
  <c r="N3282" i="1" s="1"/>
  <c r="N51" i="1"/>
  <c r="N3276" i="1" s="1"/>
  <c r="N55" i="1"/>
  <c r="N3280" i="1" s="1"/>
  <c r="N47" i="1"/>
  <c r="N3272" i="1" s="1"/>
  <c r="N45" i="1"/>
  <c r="N3270" i="1" s="1"/>
  <c r="N53" i="1"/>
  <c r="N3278" i="1" s="1"/>
  <c r="N40" i="1"/>
  <c r="N3265" i="1" s="1"/>
  <c r="N46" i="1"/>
  <c r="N3271" i="1" s="1"/>
  <c r="N36" i="1"/>
  <c r="N42" i="1"/>
  <c r="N3267" i="1" s="1"/>
  <c r="N38" i="1"/>
  <c r="N3263" i="1" s="1"/>
  <c r="N39" i="1"/>
  <c r="N3264" i="1" s="1"/>
  <c r="N221" i="1"/>
  <c r="N3284" i="1" s="1"/>
  <c r="N220" i="1"/>
  <c r="N3283" i="1" s="1"/>
  <c r="M3315" i="1" l="1"/>
  <c r="N3261" i="1"/>
  <c r="N3430" i="1"/>
  <c r="N85" i="1"/>
  <c r="M3452" i="1"/>
  <c r="N79" i="1"/>
  <c r="M3446" i="1"/>
  <c r="N76" i="1"/>
  <c r="M3443" i="1"/>
  <c r="N83" i="1"/>
  <c r="M3450" i="1"/>
  <c r="N74" i="1"/>
  <c r="M3441" i="1"/>
  <c r="N77" i="1"/>
  <c r="M3444" i="1"/>
  <c r="N71" i="1"/>
  <c r="M3438" i="1"/>
  <c r="N81" i="1"/>
  <c r="M3448" i="1"/>
  <c r="N72" i="1"/>
  <c r="M3439" i="1"/>
  <c r="N73" i="1"/>
  <c r="M3440" i="1"/>
  <c r="N84" i="1"/>
  <c r="M3451" i="1"/>
  <c r="N67" i="1"/>
  <c r="M3434" i="1"/>
  <c r="N68" i="1"/>
  <c r="M3435" i="1"/>
  <c r="N82" i="1"/>
  <c r="M3449" i="1"/>
  <c r="N65" i="1"/>
  <c r="M3432" i="1"/>
  <c r="N75" i="1"/>
  <c r="M3442" i="1"/>
  <c r="N66" i="1"/>
  <c r="M3433" i="1"/>
  <c r="N78" i="1"/>
  <c r="M3445" i="1"/>
  <c r="N70" i="1"/>
  <c r="M3437" i="1"/>
  <c r="N80" i="1"/>
  <c r="M3447" i="1"/>
  <c r="N86" i="1"/>
  <c r="M3453" i="1"/>
  <c r="N64" i="1"/>
  <c r="M3431" i="1"/>
  <c r="N69" i="1"/>
  <c r="M3436" i="1"/>
  <c r="M343" i="1"/>
  <c r="L3401" i="1"/>
  <c r="M358" i="1"/>
  <c r="L3416" i="1"/>
  <c r="M345" i="1"/>
  <c r="L3403" i="1"/>
  <c r="M364" i="1"/>
  <c r="L3422" i="1"/>
  <c r="M365" i="1"/>
  <c r="L3423" i="1"/>
  <c r="M350" i="1"/>
  <c r="L3408" i="1"/>
  <c r="M344" i="1"/>
  <c r="L3402" i="1"/>
  <c r="M366" i="1"/>
  <c r="L3424" i="1"/>
  <c r="M353" i="1"/>
  <c r="L3411" i="1"/>
  <c r="M352" i="1"/>
  <c r="L3410" i="1"/>
  <c r="M361" i="1"/>
  <c r="L3419" i="1"/>
  <c r="M348" i="1"/>
  <c r="L3406" i="1"/>
  <c r="M362" i="1"/>
  <c r="L3420" i="1"/>
  <c r="M356" i="1"/>
  <c r="L3414" i="1"/>
  <c r="M357" i="1"/>
  <c r="L3415" i="1"/>
  <c r="M355" i="1"/>
  <c r="L3413" i="1"/>
  <c r="M346" i="1"/>
  <c r="L3404" i="1"/>
  <c r="M349" i="1"/>
  <c r="L3407" i="1"/>
  <c r="M351" i="1"/>
  <c r="L3409" i="1"/>
  <c r="M360" i="1"/>
  <c r="L3418" i="1"/>
  <c r="M363" i="1"/>
  <c r="L3421" i="1"/>
  <c r="M354" i="1"/>
  <c r="L3412" i="1"/>
  <c r="M347" i="1"/>
  <c r="L3405" i="1"/>
  <c r="M359" i="1"/>
  <c r="L3417" i="1"/>
  <c r="O129" i="1"/>
  <c r="N3300" i="1"/>
  <c r="N3327" i="1" s="1"/>
  <c r="O119" i="1"/>
  <c r="N3290" i="1"/>
  <c r="N3317" i="1" s="1"/>
  <c r="O132" i="1"/>
  <c r="N3303" i="1"/>
  <c r="N3330" i="1" s="1"/>
  <c r="O127" i="1"/>
  <c r="N3298" i="1"/>
  <c r="N3325" i="1" s="1"/>
  <c r="O137" i="1"/>
  <c r="N3308" i="1"/>
  <c r="N3335" i="1" s="1"/>
  <c r="O130" i="1"/>
  <c r="N3301" i="1"/>
  <c r="N3328" i="1" s="1"/>
  <c r="O120" i="1"/>
  <c r="N3291" i="1"/>
  <c r="N3318" i="1" s="1"/>
  <c r="O128" i="1"/>
  <c r="N3299" i="1"/>
  <c r="N3326" i="1" s="1"/>
  <c r="O117" i="1"/>
  <c r="N3288" i="1"/>
  <c r="O124" i="1"/>
  <c r="N3295" i="1"/>
  <c r="N3322" i="1" s="1"/>
  <c r="O123" i="1"/>
  <c r="N3294" i="1"/>
  <c r="N3321" i="1" s="1"/>
  <c r="O133" i="1"/>
  <c r="N3304" i="1"/>
  <c r="N3331" i="1" s="1"/>
  <c r="O134" i="1"/>
  <c r="N3305" i="1"/>
  <c r="N3332" i="1" s="1"/>
  <c r="O138" i="1"/>
  <c r="N3309" i="1"/>
  <c r="N3336" i="1" s="1"/>
  <c r="O131" i="1"/>
  <c r="N3302" i="1"/>
  <c r="N3329" i="1" s="1"/>
  <c r="O122" i="1"/>
  <c r="N3293" i="1"/>
  <c r="N3320" i="1" s="1"/>
  <c r="O136" i="1"/>
  <c r="N3307" i="1"/>
  <c r="N3334" i="1" s="1"/>
  <c r="O118" i="1"/>
  <c r="N3289" i="1"/>
  <c r="N3316" i="1" s="1"/>
  <c r="O125" i="1"/>
  <c r="N3296" i="1"/>
  <c r="N3323" i="1" s="1"/>
  <c r="O121" i="1"/>
  <c r="N3292" i="1"/>
  <c r="N3319" i="1" s="1"/>
  <c r="O126" i="1"/>
  <c r="N3297" i="1"/>
  <c r="N3324" i="1" s="1"/>
  <c r="O135" i="1"/>
  <c r="N3306" i="1"/>
  <c r="N3333" i="1" s="1"/>
  <c r="O166" i="1"/>
  <c r="N3310" i="1"/>
  <c r="N3337" i="1" s="1"/>
  <c r="O167" i="1"/>
  <c r="N3311" i="1"/>
  <c r="N3338" i="1" s="1"/>
  <c r="O38" i="1"/>
  <c r="O3263" i="1" s="1"/>
  <c r="O46" i="1"/>
  <c r="O3271" i="1" s="1"/>
  <c r="O45" i="1"/>
  <c r="O3270" i="1" s="1"/>
  <c r="O57" i="1"/>
  <c r="O3282" i="1" s="1"/>
  <c r="O52" i="1"/>
  <c r="O3277" i="1" s="1"/>
  <c r="O44" i="1"/>
  <c r="O3269" i="1" s="1"/>
  <c r="O54" i="1"/>
  <c r="O3279" i="1" s="1"/>
  <c r="O47" i="1"/>
  <c r="O3272" i="1" s="1"/>
  <c r="O43" i="1"/>
  <c r="O3268" i="1" s="1"/>
  <c r="O42" i="1"/>
  <c r="O3267" i="1" s="1"/>
  <c r="O40" i="1"/>
  <c r="O3265" i="1" s="1"/>
  <c r="O55" i="1"/>
  <c r="O3280" i="1" s="1"/>
  <c r="O50" i="1"/>
  <c r="O3275" i="1" s="1"/>
  <c r="O48" i="1"/>
  <c r="O3273" i="1" s="1"/>
  <c r="O39" i="1"/>
  <c r="O3264" i="1" s="1"/>
  <c r="O36" i="1"/>
  <c r="O53" i="1"/>
  <c r="O3278" i="1" s="1"/>
  <c r="O51" i="1"/>
  <c r="O3276" i="1" s="1"/>
  <c r="O37" i="1"/>
  <c r="O3262" i="1" s="1"/>
  <c r="O41" i="1"/>
  <c r="O3266" i="1" s="1"/>
  <c r="O49" i="1"/>
  <c r="O3274" i="1" s="1"/>
  <c r="O56" i="1"/>
  <c r="O3281" i="1" s="1"/>
  <c r="O220" i="1"/>
  <c r="O3283" i="1" s="1"/>
  <c r="O221" i="1"/>
  <c r="O3284" i="1" s="1"/>
  <c r="N3315" i="1" l="1"/>
  <c r="O3261" i="1"/>
  <c r="O3430" i="1"/>
  <c r="O86" i="1"/>
  <c r="N3453" i="1"/>
  <c r="O78" i="1"/>
  <c r="N3445" i="1"/>
  <c r="O65" i="1"/>
  <c r="N3432" i="1"/>
  <c r="O67" i="1"/>
  <c r="N3434" i="1"/>
  <c r="O72" i="1"/>
  <c r="N3439" i="1"/>
  <c r="O77" i="1"/>
  <c r="N3444" i="1"/>
  <c r="O76" i="1"/>
  <c r="N3443" i="1"/>
  <c r="O69" i="1"/>
  <c r="N3436" i="1"/>
  <c r="O80" i="1"/>
  <c r="N3447" i="1"/>
  <c r="O66" i="1"/>
  <c r="N3433" i="1"/>
  <c r="O82" i="1"/>
  <c r="N3449" i="1"/>
  <c r="O84" i="1"/>
  <c r="N3451" i="1"/>
  <c r="O81" i="1"/>
  <c r="N3448" i="1"/>
  <c r="O74" i="1"/>
  <c r="N3441" i="1"/>
  <c r="O79" i="1"/>
  <c r="N3446" i="1"/>
  <c r="O64" i="1"/>
  <c r="N3431" i="1"/>
  <c r="O70" i="1"/>
  <c r="N3437" i="1"/>
  <c r="O75" i="1"/>
  <c r="N3442" i="1"/>
  <c r="O68" i="1"/>
  <c r="N3435" i="1"/>
  <c r="O73" i="1"/>
  <c r="N3440" i="1"/>
  <c r="O71" i="1"/>
  <c r="N3438" i="1"/>
  <c r="O83" i="1"/>
  <c r="N3450" i="1"/>
  <c r="O85" i="1"/>
  <c r="N3452" i="1"/>
  <c r="N343" i="1"/>
  <c r="M3401" i="1"/>
  <c r="N354" i="1"/>
  <c r="M3412" i="1"/>
  <c r="N351" i="1"/>
  <c r="M3409" i="1"/>
  <c r="N355" i="1"/>
  <c r="M3413" i="1"/>
  <c r="N362" i="1"/>
  <c r="M3420" i="1"/>
  <c r="N352" i="1"/>
  <c r="M3410" i="1"/>
  <c r="N344" i="1"/>
  <c r="M3402" i="1"/>
  <c r="N364" i="1"/>
  <c r="M3422" i="1"/>
  <c r="N359" i="1"/>
  <c r="M3417" i="1"/>
  <c r="N363" i="1"/>
  <c r="M3421" i="1"/>
  <c r="N349" i="1"/>
  <c r="M3407" i="1"/>
  <c r="N357" i="1"/>
  <c r="M3415" i="1"/>
  <c r="N348" i="1"/>
  <c r="M3406" i="1"/>
  <c r="N353" i="1"/>
  <c r="M3411" i="1"/>
  <c r="N350" i="1"/>
  <c r="M3408" i="1"/>
  <c r="N345" i="1"/>
  <c r="M3403" i="1"/>
  <c r="N347" i="1"/>
  <c r="M3405" i="1"/>
  <c r="N360" i="1"/>
  <c r="M3418" i="1"/>
  <c r="N346" i="1"/>
  <c r="M3404" i="1"/>
  <c r="N356" i="1"/>
  <c r="M3414" i="1"/>
  <c r="N361" i="1"/>
  <c r="M3419" i="1"/>
  <c r="N366" i="1"/>
  <c r="M3424" i="1"/>
  <c r="N365" i="1"/>
  <c r="M3423" i="1"/>
  <c r="N358" i="1"/>
  <c r="M3416" i="1"/>
  <c r="P125" i="1"/>
  <c r="O3296" i="1"/>
  <c r="O3323" i="1" s="1"/>
  <c r="P136" i="1"/>
  <c r="O3307" i="1"/>
  <c r="O3334" i="1" s="1"/>
  <c r="P138" i="1"/>
  <c r="O3309" i="1"/>
  <c r="O3336" i="1" s="1"/>
  <c r="P123" i="1"/>
  <c r="O3294" i="1"/>
  <c r="O3321" i="1" s="1"/>
  <c r="P128" i="1"/>
  <c r="O3299" i="1"/>
  <c r="O3326" i="1" s="1"/>
  <c r="P137" i="1"/>
  <c r="O3308" i="1"/>
  <c r="O3335" i="1" s="1"/>
  <c r="P119" i="1"/>
  <c r="O3290" i="1"/>
  <c r="O3317" i="1" s="1"/>
  <c r="P126" i="1"/>
  <c r="O3297" i="1"/>
  <c r="O3324" i="1" s="1"/>
  <c r="P118" i="1"/>
  <c r="O3289" i="1"/>
  <c r="O3316" i="1" s="1"/>
  <c r="P122" i="1"/>
  <c r="O3293" i="1"/>
  <c r="O3320" i="1" s="1"/>
  <c r="P134" i="1"/>
  <c r="O3305" i="1"/>
  <c r="O3332" i="1" s="1"/>
  <c r="P124" i="1"/>
  <c r="O3295" i="1"/>
  <c r="O3322" i="1" s="1"/>
  <c r="P120" i="1"/>
  <c r="O3291" i="1"/>
  <c r="O3318" i="1" s="1"/>
  <c r="P127" i="1"/>
  <c r="O3298" i="1"/>
  <c r="O3325" i="1" s="1"/>
  <c r="P129" i="1"/>
  <c r="O3300" i="1"/>
  <c r="O3327" i="1" s="1"/>
  <c r="P121" i="1"/>
  <c r="O3292" i="1"/>
  <c r="O3319" i="1" s="1"/>
  <c r="P131" i="1"/>
  <c r="O3302" i="1"/>
  <c r="O3329" i="1" s="1"/>
  <c r="P133" i="1"/>
  <c r="O3304" i="1"/>
  <c r="O3331" i="1" s="1"/>
  <c r="P117" i="1"/>
  <c r="O3288" i="1"/>
  <c r="P130" i="1"/>
  <c r="O3301" i="1"/>
  <c r="O3328" i="1" s="1"/>
  <c r="P132" i="1"/>
  <c r="O3303" i="1"/>
  <c r="O3330" i="1" s="1"/>
  <c r="P135" i="1"/>
  <c r="O3306" i="1"/>
  <c r="O3333" i="1" s="1"/>
  <c r="P167" i="1"/>
  <c r="O3311" i="1"/>
  <c r="O3338" i="1" s="1"/>
  <c r="P166" i="1"/>
  <c r="O3310" i="1"/>
  <c r="O3337" i="1" s="1"/>
  <c r="P56" i="1"/>
  <c r="P3281" i="1" s="1"/>
  <c r="P36" i="1"/>
  <c r="P42" i="1"/>
  <c r="P3267" i="1" s="1"/>
  <c r="P57" i="1"/>
  <c r="P3282" i="1" s="1"/>
  <c r="P49" i="1"/>
  <c r="P3274" i="1" s="1"/>
  <c r="P51" i="1"/>
  <c r="P3276" i="1" s="1"/>
  <c r="P39" i="1"/>
  <c r="P3264" i="1" s="1"/>
  <c r="P55" i="1"/>
  <c r="P3280" i="1" s="1"/>
  <c r="P43" i="1"/>
  <c r="P3268" i="1" s="1"/>
  <c r="P44" i="1"/>
  <c r="P3269" i="1" s="1"/>
  <c r="P45" i="1"/>
  <c r="P3270" i="1" s="1"/>
  <c r="P37" i="1"/>
  <c r="P3262" i="1" s="1"/>
  <c r="P50" i="1"/>
  <c r="P3275" i="1" s="1"/>
  <c r="P54" i="1"/>
  <c r="P3279" i="1" s="1"/>
  <c r="P38" i="1"/>
  <c r="P3263" i="1" s="1"/>
  <c r="P41" i="1"/>
  <c r="P3266" i="1" s="1"/>
  <c r="P53" i="1"/>
  <c r="P3278" i="1" s="1"/>
  <c r="P48" i="1"/>
  <c r="P3273" i="1" s="1"/>
  <c r="P40" i="1"/>
  <c r="P3265" i="1" s="1"/>
  <c r="P47" i="1"/>
  <c r="P3272" i="1" s="1"/>
  <c r="P52" i="1"/>
  <c r="P3277" i="1" s="1"/>
  <c r="P46" i="1"/>
  <c r="P3271" i="1" s="1"/>
  <c r="P221" i="1"/>
  <c r="P3284" i="1" s="1"/>
  <c r="P220" i="1"/>
  <c r="P3283" i="1" s="1"/>
  <c r="N71" i="75"/>
  <c r="O3315" i="1" l="1"/>
  <c r="P3261" i="1"/>
  <c r="P3430" i="1"/>
  <c r="P71" i="1"/>
  <c r="O3438" i="1"/>
  <c r="P75" i="1"/>
  <c r="O3442" i="1"/>
  <c r="P79" i="1"/>
  <c r="O3446" i="1"/>
  <c r="P84" i="1"/>
  <c r="O3451" i="1"/>
  <c r="P80" i="1"/>
  <c r="O3447" i="1"/>
  <c r="P77" i="1"/>
  <c r="O3444" i="1"/>
  <c r="P65" i="1"/>
  <c r="O3432" i="1"/>
  <c r="P85" i="1"/>
  <c r="O3452" i="1"/>
  <c r="P73" i="1"/>
  <c r="O3440" i="1"/>
  <c r="P70" i="1"/>
  <c r="O3437" i="1"/>
  <c r="P74" i="1"/>
  <c r="O3441" i="1"/>
  <c r="P82" i="1"/>
  <c r="O3449" i="1"/>
  <c r="P69" i="1"/>
  <c r="O3436" i="1"/>
  <c r="P72" i="1"/>
  <c r="O3439" i="1"/>
  <c r="P78" i="1"/>
  <c r="O3445" i="1"/>
  <c r="P83" i="1"/>
  <c r="O3450" i="1"/>
  <c r="P68" i="1"/>
  <c r="O3435" i="1"/>
  <c r="P64" i="1"/>
  <c r="O3431" i="1"/>
  <c r="P81" i="1"/>
  <c r="O3448" i="1"/>
  <c r="P66" i="1"/>
  <c r="O3433" i="1"/>
  <c r="P76" i="1"/>
  <c r="O3443" i="1"/>
  <c r="P67" i="1"/>
  <c r="O3434" i="1"/>
  <c r="P86" i="1"/>
  <c r="O3453" i="1"/>
  <c r="O343" i="1"/>
  <c r="P343" i="1" s="1"/>
  <c r="Q343" i="1" s="1"/>
  <c r="R343" i="1" s="1"/>
  <c r="O366" i="1"/>
  <c r="N3424" i="1"/>
  <c r="O346" i="1"/>
  <c r="N3404" i="1"/>
  <c r="O345" i="1"/>
  <c r="N3403" i="1"/>
  <c r="O348" i="1"/>
  <c r="N3406" i="1"/>
  <c r="O363" i="1"/>
  <c r="N3421" i="1"/>
  <c r="O344" i="1"/>
  <c r="N3402" i="1"/>
  <c r="O355" i="1"/>
  <c r="N3413" i="1"/>
  <c r="O358" i="1"/>
  <c r="N3416" i="1"/>
  <c r="O361" i="1"/>
  <c r="N3419" i="1"/>
  <c r="O360" i="1"/>
  <c r="N3418" i="1"/>
  <c r="O350" i="1"/>
  <c r="N3408" i="1"/>
  <c r="O357" i="1"/>
  <c r="N3415" i="1"/>
  <c r="O359" i="1"/>
  <c r="N3417" i="1"/>
  <c r="O352" i="1"/>
  <c r="N3410" i="1"/>
  <c r="O351" i="1"/>
  <c r="N3409" i="1"/>
  <c r="O365" i="1"/>
  <c r="N3423" i="1"/>
  <c r="O356" i="1"/>
  <c r="N3414" i="1"/>
  <c r="O347" i="1"/>
  <c r="N3405" i="1"/>
  <c r="O353" i="1"/>
  <c r="N3411" i="1"/>
  <c r="O349" i="1"/>
  <c r="N3407" i="1"/>
  <c r="O364" i="1"/>
  <c r="N3422" i="1"/>
  <c r="O362" i="1"/>
  <c r="N3420" i="1"/>
  <c r="O354" i="1"/>
  <c r="N3412" i="1"/>
  <c r="Q131" i="1"/>
  <c r="P3302" i="1"/>
  <c r="P3329" i="1" s="1"/>
  <c r="Q128" i="1"/>
  <c r="P3299" i="1"/>
  <c r="P3326" i="1" s="1"/>
  <c r="Q130" i="1"/>
  <c r="P3301" i="1"/>
  <c r="P3328" i="1" s="1"/>
  <c r="Q127" i="1"/>
  <c r="P3298" i="1"/>
  <c r="P3325" i="1" s="1"/>
  <c r="Q134" i="1"/>
  <c r="P3305" i="1"/>
  <c r="P3332" i="1" s="1"/>
  <c r="Q126" i="1"/>
  <c r="P3297" i="1"/>
  <c r="P3324" i="1" s="1"/>
  <c r="Q136" i="1"/>
  <c r="P3307" i="1"/>
  <c r="P3334" i="1" s="1"/>
  <c r="Q135" i="1"/>
  <c r="P3306" i="1"/>
  <c r="P3333" i="1" s="1"/>
  <c r="Q117" i="1"/>
  <c r="P3288" i="1"/>
  <c r="Q121" i="1"/>
  <c r="P3292" i="1"/>
  <c r="P3319" i="1" s="1"/>
  <c r="Q120" i="1"/>
  <c r="P3291" i="1"/>
  <c r="P3318" i="1" s="1"/>
  <c r="Q122" i="1"/>
  <c r="P3293" i="1"/>
  <c r="P3320" i="1" s="1"/>
  <c r="Q119" i="1"/>
  <c r="P3290" i="1"/>
  <c r="P3317" i="1" s="1"/>
  <c r="Q123" i="1"/>
  <c r="P3294" i="1"/>
  <c r="P3321" i="1" s="1"/>
  <c r="Q125" i="1"/>
  <c r="P3296" i="1"/>
  <c r="P3323" i="1" s="1"/>
  <c r="Q132" i="1"/>
  <c r="P3303" i="1"/>
  <c r="P3330" i="1" s="1"/>
  <c r="Q133" i="1"/>
  <c r="P3304" i="1"/>
  <c r="P3331" i="1" s="1"/>
  <c r="Q129" i="1"/>
  <c r="P3300" i="1"/>
  <c r="P3327" i="1" s="1"/>
  <c r="Q124" i="1"/>
  <c r="P3295" i="1"/>
  <c r="P3322" i="1" s="1"/>
  <c r="Q118" i="1"/>
  <c r="P3289" i="1"/>
  <c r="P3316" i="1" s="1"/>
  <c r="Q137" i="1"/>
  <c r="P3308" i="1"/>
  <c r="P3335" i="1" s="1"/>
  <c r="Q138" i="1"/>
  <c r="P3309" i="1"/>
  <c r="P3336" i="1" s="1"/>
  <c r="Q166" i="1"/>
  <c r="P3310" i="1"/>
  <c r="P3337" i="1" s="1"/>
  <c r="Q167" i="1"/>
  <c r="P3311" i="1"/>
  <c r="P3338" i="1" s="1"/>
  <c r="Q40" i="1"/>
  <c r="Q3265" i="1" s="1"/>
  <c r="Q46" i="1"/>
  <c r="Q3271" i="1" s="1"/>
  <c r="Q39" i="1"/>
  <c r="Q3264" i="1" s="1"/>
  <c r="Q52" i="1"/>
  <c r="Q3277" i="1" s="1"/>
  <c r="Q48" i="1"/>
  <c r="Q3273" i="1" s="1"/>
  <c r="Q38" i="1"/>
  <c r="Q3263" i="1" s="1"/>
  <c r="Q37" i="1"/>
  <c r="Q3262" i="1" s="1"/>
  <c r="Q43" i="1"/>
  <c r="Q3268" i="1" s="1"/>
  <c r="Q51" i="1"/>
  <c r="Q3276" i="1" s="1"/>
  <c r="Q42" i="1"/>
  <c r="Q3267" i="1" s="1"/>
  <c r="Q50" i="1"/>
  <c r="Q3275" i="1" s="1"/>
  <c r="Q57" i="1"/>
  <c r="Q3282" i="1" s="1"/>
  <c r="Q41" i="1"/>
  <c r="Q3266" i="1" s="1"/>
  <c r="Q44" i="1"/>
  <c r="Q3269" i="1" s="1"/>
  <c r="Q56" i="1"/>
  <c r="Q3281" i="1" s="1"/>
  <c r="Q47" i="1"/>
  <c r="Q3272" i="1" s="1"/>
  <c r="Q53" i="1"/>
  <c r="Q3278" i="1" s="1"/>
  <c r="Q54" i="1"/>
  <c r="Q3279" i="1" s="1"/>
  <c r="Q45" i="1"/>
  <c r="Q3270" i="1" s="1"/>
  <c r="Q55" i="1"/>
  <c r="Q3280" i="1" s="1"/>
  <c r="Q49" i="1"/>
  <c r="Q3274" i="1" s="1"/>
  <c r="Q36" i="1"/>
  <c r="Q220" i="1"/>
  <c r="Q3283" i="1" s="1"/>
  <c r="Q221" i="1"/>
  <c r="Q3284" i="1" s="1"/>
  <c r="O47" i="120"/>
  <c r="C51" i="120"/>
  <c r="C52" i="120"/>
  <c r="C50" i="120"/>
  <c r="B50" i="120"/>
  <c r="C66" i="200"/>
  <c r="C67" i="200"/>
  <c r="C65" i="200"/>
  <c r="B65" i="200"/>
  <c r="P3315" i="1" l="1"/>
  <c r="Q3261" i="1"/>
  <c r="Q3430" i="1"/>
  <c r="Q76" i="1"/>
  <c r="P3443" i="1"/>
  <c r="Q64" i="1"/>
  <c r="P3431" i="1"/>
  <c r="Q78" i="1"/>
  <c r="P3445" i="1"/>
  <c r="Q82" i="1"/>
  <c r="P3449" i="1"/>
  <c r="Q73" i="1"/>
  <c r="P3440" i="1"/>
  <c r="Q77" i="1"/>
  <c r="P3444" i="1"/>
  <c r="Q79" i="1"/>
  <c r="P3446" i="1"/>
  <c r="Q86" i="1"/>
  <c r="P3453" i="1"/>
  <c r="Q66" i="1"/>
  <c r="P3433" i="1"/>
  <c r="Q68" i="1"/>
  <c r="P3435" i="1"/>
  <c r="Q72" i="1"/>
  <c r="P3439" i="1"/>
  <c r="Q74" i="1"/>
  <c r="P3441" i="1"/>
  <c r="Q85" i="1"/>
  <c r="P3452" i="1"/>
  <c r="Q80" i="1"/>
  <c r="P3447" i="1"/>
  <c r="Q75" i="1"/>
  <c r="P3442" i="1"/>
  <c r="Q67" i="1"/>
  <c r="P3434" i="1"/>
  <c r="Q81" i="1"/>
  <c r="P3448" i="1"/>
  <c r="Q83" i="1"/>
  <c r="P3450" i="1"/>
  <c r="Q69" i="1"/>
  <c r="P3436" i="1"/>
  <c r="Q70" i="1"/>
  <c r="P3437" i="1"/>
  <c r="Q65" i="1"/>
  <c r="P3432" i="1"/>
  <c r="Q84" i="1"/>
  <c r="P3451" i="1"/>
  <c r="Q71" i="1"/>
  <c r="P3438" i="1"/>
  <c r="P364" i="1"/>
  <c r="O3422" i="1"/>
  <c r="P347" i="1"/>
  <c r="O3405" i="1"/>
  <c r="P351" i="1"/>
  <c r="O3409" i="1"/>
  <c r="P357" i="1"/>
  <c r="O3415" i="1"/>
  <c r="P361" i="1"/>
  <c r="O3419" i="1"/>
  <c r="P344" i="1"/>
  <c r="O3402" i="1"/>
  <c r="P345" i="1"/>
  <c r="O3403" i="1"/>
  <c r="P354" i="1"/>
  <c r="O3412" i="1"/>
  <c r="P349" i="1"/>
  <c r="O3407" i="1"/>
  <c r="P356" i="1"/>
  <c r="O3414" i="1"/>
  <c r="P352" i="1"/>
  <c r="O3410" i="1"/>
  <c r="P350" i="1"/>
  <c r="O3408" i="1"/>
  <c r="P358" i="1"/>
  <c r="O3416" i="1"/>
  <c r="P363" i="1"/>
  <c r="O3421" i="1"/>
  <c r="P346" i="1"/>
  <c r="O3404" i="1"/>
  <c r="P362" i="1"/>
  <c r="O3420" i="1"/>
  <c r="P353" i="1"/>
  <c r="O3411" i="1"/>
  <c r="P365" i="1"/>
  <c r="O3423" i="1"/>
  <c r="P359" i="1"/>
  <c r="O3417" i="1"/>
  <c r="P360" i="1"/>
  <c r="O3418" i="1"/>
  <c r="P355" i="1"/>
  <c r="O3413" i="1"/>
  <c r="P348" i="1"/>
  <c r="O3406" i="1"/>
  <c r="P366" i="1"/>
  <c r="O3424" i="1"/>
  <c r="R138" i="1"/>
  <c r="R3309" i="1" s="1"/>
  <c r="Q3309" i="1"/>
  <c r="Q3336" i="1" s="1"/>
  <c r="R119" i="1"/>
  <c r="R3290" i="1" s="1"/>
  <c r="Q3290" i="1"/>
  <c r="Q3317" i="1" s="1"/>
  <c r="R136" i="1"/>
  <c r="R3307" i="1" s="1"/>
  <c r="Q3307" i="1"/>
  <c r="Q3334" i="1" s="1"/>
  <c r="R137" i="1"/>
  <c r="R3308" i="1" s="1"/>
  <c r="Q3308" i="1"/>
  <c r="Q3335" i="1" s="1"/>
  <c r="R129" i="1"/>
  <c r="R3300" i="1" s="1"/>
  <c r="Q3300" i="1"/>
  <c r="Q3327" i="1" s="1"/>
  <c r="R125" i="1"/>
  <c r="R3296" i="1" s="1"/>
  <c r="Q3296" i="1"/>
  <c r="Q3323" i="1" s="1"/>
  <c r="R122" i="1"/>
  <c r="R3293" i="1" s="1"/>
  <c r="Q3293" i="1"/>
  <c r="Q3320" i="1" s="1"/>
  <c r="R117" i="1"/>
  <c r="R3288" i="1" s="1"/>
  <c r="Q3288" i="1"/>
  <c r="R126" i="1"/>
  <c r="R3297" i="1" s="1"/>
  <c r="Q3297" i="1"/>
  <c r="Q3324" i="1" s="1"/>
  <c r="R130" i="1"/>
  <c r="R3301" i="1" s="1"/>
  <c r="Q3301" i="1"/>
  <c r="Q3328" i="1" s="1"/>
  <c r="R132" i="1"/>
  <c r="R3303" i="1" s="1"/>
  <c r="Q3303" i="1"/>
  <c r="Q3330" i="1" s="1"/>
  <c r="R127" i="1"/>
  <c r="R3298" i="1" s="1"/>
  <c r="Q3298" i="1"/>
  <c r="Q3325" i="1" s="1"/>
  <c r="R124" i="1"/>
  <c r="R3295" i="1" s="1"/>
  <c r="Q3295" i="1"/>
  <c r="Q3322" i="1" s="1"/>
  <c r="R121" i="1"/>
  <c r="R3292" i="1" s="1"/>
  <c r="Q3292" i="1"/>
  <c r="Q3319" i="1" s="1"/>
  <c r="R118" i="1"/>
  <c r="R3289" i="1" s="1"/>
  <c r="Q3289" i="1"/>
  <c r="Q3316" i="1" s="1"/>
  <c r="R133" i="1"/>
  <c r="R3304" i="1" s="1"/>
  <c r="Q3304" i="1"/>
  <c r="Q3331" i="1" s="1"/>
  <c r="R123" i="1"/>
  <c r="R3294" i="1" s="1"/>
  <c r="Q3294" i="1"/>
  <c r="Q3321" i="1" s="1"/>
  <c r="R120" i="1"/>
  <c r="R3291" i="1" s="1"/>
  <c r="Q3291" i="1"/>
  <c r="Q3318" i="1" s="1"/>
  <c r="R135" i="1"/>
  <c r="R3306" i="1" s="1"/>
  <c r="Q3306" i="1"/>
  <c r="Q3333" i="1" s="1"/>
  <c r="R134" i="1"/>
  <c r="R3305" i="1" s="1"/>
  <c r="Q3305" i="1"/>
  <c r="Q3332" i="1" s="1"/>
  <c r="R128" i="1"/>
  <c r="R3299" i="1" s="1"/>
  <c r="Q3299" i="1"/>
  <c r="Q3326" i="1" s="1"/>
  <c r="R131" i="1"/>
  <c r="R3302" i="1" s="1"/>
  <c r="Q3302" i="1"/>
  <c r="Q3329" i="1" s="1"/>
  <c r="R167" i="1"/>
  <c r="R3311" i="1" s="1"/>
  <c r="Q3311" i="1"/>
  <c r="Q3338" i="1" s="1"/>
  <c r="R166" i="1"/>
  <c r="R3310" i="1" s="1"/>
  <c r="Q3310" i="1"/>
  <c r="Q3337" i="1" s="1"/>
  <c r="R49" i="1"/>
  <c r="R3274" i="1" s="1"/>
  <c r="R54" i="1"/>
  <c r="R3279" i="1" s="1"/>
  <c r="R56" i="1"/>
  <c r="R3281" i="1" s="1"/>
  <c r="R57" i="1"/>
  <c r="R3282" i="1" s="1"/>
  <c r="R51" i="1"/>
  <c r="R3276" i="1" s="1"/>
  <c r="R38" i="1"/>
  <c r="R3263" i="1" s="1"/>
  <c r="R39" i="1"/>
  <c r="R3264" i="1" s="1"/>
  <c r="R55" i="1"/>
  <c r="R3280" i="1" s="1"/>
  <c r="R53" i="1"/>
  <c r="R3278" i="1" s="1"/>
  <c r="R44" i="1"/>
  <c r="R3269" i="1" s="1"/>
  <c r="R50" i="1"/>
  <c r="R3275" i="1" s="1"/>
  <c r="R43" i="1"/>
  <c r="R3268" i="1" s="1"/>
  <c r="R48" i="1"/>
  <c r="R3273" i="1" s="1"/>
  <c r="R46" i="1"/>
  <c r="R3271" i="1" s="1"/>
  <c r="R36" i="1"/>
  <c r="R3261" i="1" s="1"/>
  <c r="R45" i="1"/>
  <c r="R3270" i="1" s="1"/>
  <c r="R47" i="1"/>
  <c r="R3272" i="1" s="1"/>
  <c r="R41" i="1"/>
  <c r="R3266" i="1" s="1"/>
  <c r="R42" i="1"/>
  <c r="R3267" i="1" s="1"/>
  <c r="R37" i="1"/>
  <c r="R3262" i="1" s="1"/>
  <c r="R52" i="1"/>
  <c r="R3277" i="1" s="1"/>
  <c r="R40" i="1"/>
  <c r="R3265" i="1" s="1"/>
  <c r="R221" i="1"/>
  <c r="R3284" i="1" s="1"/>
  <c r="R220" i="1"/>
  <c r="R3283" i="1" s="1"/>
  <c r="O25" i="75"/>
  <c r="R3338" i="1" l="1"/>
  <c r="R3328" i="1"/>
  <c r="Q3315" i="1"/>
  <c r="R3326" i="1"/>
  <c r="R3332" i="1"/>
  <c r="R3430" i="1"/>
  <c r="R65" i="1"/>
  <c r="R3432" i="1" s="1"/>
  <c r="Q3432" i="1"/>
  <c r="R83" i="1"/>
  <c r="R3450" i="1" s="1"/>
  <c r="Q3450" i="1"/>
  <c r="R75" i="1"/>
  <c r="R3442" i="1" s="1"/>
  <c r="Q3442" i="1"/>
  <c r="R74" i="1"/>
  <c r="R3441" i="1" s="1"/>
  <c r="Q3441" i="1"/>
  <c r="R66" i="1"/>
  <c r="R3433" i="1" s="1"/>
  <c r="Q3433" i="1"/>
  <c r="R77" i="1"/>
  <c r="R3444" i="1" s="1"/>
  <c r="Q3444" i="1"/>
  <c r="R78" i="1"/>
  <c r="R3445" i="1" s="1"/>
  <c r="Q3445" i="1"/>
  <c r="R71" i="1"/>
  <c r="R3438" i="1" s="1"/>
  <c r="Q3438" i="1"/>
  <c r="R70" i="1"/>
  <c r="R3437" i="1" s="1"/>
  <c r="Q3437" i="1"/>
  <c r="R81" i="1"/>
  <c r="R3448" i="1" s="1"/>
  <c r="Q3448" i="1"/>
  <c r="R80" i="1"/>
  <c r="R3447" i="1" s="1"/>
  <c r="Q3447" i="1"/>
  <c r="R72" i="1"/>
  <c r="R3439" i="1" s="1"/>
  <c r="Q3439" i="1"/>
  <c r="R86" i="1"/>
  <c r="R3453" i="1" s="1"/>
  <c r="Q3453" i="1"/>
  <c r="R73" i="1"/>
  <c r="R3440" i="1" s="1"/>
  <c r="Q3440" i="1"/>
  <c r="R64" i="1"/>
  <c r="R3431" i="1" s="1"/>
  <c r="Q3431" i="1"/>
  <c r="R84" i="1"/>
  <c r="R3451" i="1" s="1"/>
  <c r="Q3451" i="1"/>
  <c r="R69" i="1"/>
  <c r="R3436" i="1" s="1"/>
  <c r="Q3436" i="1"/>
  <c r="R67" i="1"/>
  <c r="R3434" i="1" s="1"/>
  <c r="Q3434" i="1"/>
  <c r="R85" i="1"/>
  <c r="R3452" i="1" s="1"/>
  <c r="Q3452" i="1"/>
  <c r="R68" i="1"/>
  <c r="R3435" i="1" s="1"/>
  <c r="Q3435" i="1"/>
  <c r="R79" i="1"/>
  <c r="R3446" i="1" s="1"/>
  <c r="Q3446" i="1"/>
  <c r="R82" i="1"/>
  <c r="R3449" i="1" s="1"/>
  <c r="Q3449" i="1"/>
  <c r="R76" i="1"/>
  <c r="R3443" i="1" s="1"/>
  <c r="Q3443" i="1"/>
  <c r="R3318" i="1"/>
  <c r="Q355" i="1"/>
  <c r="P3413" i="1"/>
  <c r="Q365" i="1"/>
  <c r="P3423" i="1"/>
  <c r="Q346" i="1"/>
  <c r="P3404" i="1"/>
  <c r="Q350" i="1"/>
  <c r="P3408" i="1"/>
  <c r="Q349" i="1"/>
  <c r="P3407" i="1"/>
  <c r="Q344" i="1"/>
  <c r="P3402" i="1"/>
  <c r="Q351" i="1"/>
  <c r="P3409" i="1"/>
  <c r="R3337" i="1"/>
  <c r="R3317" i="1"/>
  <c r="Q366" i="1"/>
  <c r="R366" i="1" s="1"/>
  <c r="R3424" i="1" s="1"/>
  <c r="P3424" i="1"/>
  <c r="Q360" i="1"/>
  <c r="P3418" i="1"/>
  <c r="Q353" i="1"/>
  <c r="P3411" i="1"/>
  <c r="Q363" i="1"/>
  <c r="P3421" i="1"/>
  <c r="Q352" i="1"/>
  <c r="P3410" i="1"/>
  <c r="Q354" i="1"/>
  <c r="P3412" i="1"/>
  <c r="Q361" i="1"/>
  <c r="P3419" i="1"/>
  <c r="Q347" i="1"/>
  <c r="P3405" i="1"/>
  <c r="Q348" i="1"/>
  <c r="P3406" i="1"/>
  <c r="Q359" i="1"/>
  <c r="P3417" i="1"/>
  <c r="Q362" i="1"/>
  <c r="P3420" i="1"/>
  <c r="Q358" i="1"/>
  <c r="P3416" i="1"/>
  <c r="Q356" i="1"/>
  <c r="P3414" i="1"/>
  <c r="Q345" i="1"/>
  <c r="P3403" i="1"/>
  <c r="Q357" i="1"/>
  <c r="P3415" i="1"/>
  <c r="Q364" i="1"/>
  <c r="P3422" i="1"/>
  <c r="R3321" i="1"/>
  <c r="R3327" i="1"/>
  <c r="R3319" i="1"/>
  <c r="R3316" i="1"/>
  <c r="R3325" i="1"/>
  <c r="R3334" i="1"/>
  <c r="R3323" i="1"/>
  <c r="R3324" i="1"/>
  <c r="R3330" i="1"/>
  <c r="R3329" i="1"/>
  <c r="R3322" i="1"/>
  <c r="R3336" i="1"/>
  <c r="R3335" i="1"/>
  <c r="R3320" i="1"/>
  <c r="R3331" i="1"/>
  <c r="R3333" i="1"/>
  <c r="A44" i="5"/>
  <c r="A47" i="5" s="1"/>
  <c r="A50" i="5" s="1"/>
  <c r="A53" i="5" s="1"/>
  <c r="A41" i="5"/>
  <c r="P53" i="5"/>
  <c r="P50" i="5"/>
  <c r="R3315" i="1" l="1"/>
  <c r="R357" i="1"/>
  <c r="R3415" i="1" s="1"/>
  <c r="Q3415" i="1"/>
  <c r="R358" i="1"/>
  <c r="R3416" i="1" s="1"/>
  <c r="Q3416" i="1"/>
  <c r="R348" i="1"/>
  <c r="R3406" i="1" s="1"/>
  <c r="Q3406" i="1"/>
  <c r="R354" i="1"/>
  <c r="R3412" i="1" s="1"/>
  <c r="Q3412" i="1"/>
  <c r="R353" i="1"/>
  <c r="R3411" i="1" s="1"/>
  <c r="Q3411" i="1"/>
  <c r="R349" i="1"/>
  <c r="R3407" i="1" s="1"/>
  <c r="Q3407" i="1"/>
  <c r="R365" i="1"/>
  <c r="R3423" i="1" s="1"/>
  <c r="Q3423" i="1"/>
  <c r="R345" i="1"/>
  <c r="R3403" i="1" s="1"/>
  <c r="Q3403" i="1"/>
  <c r="R362" i="1"/>
  <c r="R3420" i="1" s="1"/>
  <c r="Q3420" i="1"/>
  <c r="R347" i="1"/>
  <c r="R3405" i="1" s="1"/>
  <c r="Q3405" i="1"/>
  <c r="R352" i="1"/>
  <c r="R3410" i="1" s="1"/>
  <c r="Q3410" i="1"/>
  <c r="R360" i="1"/>
  <c r="R3418" i="1" s="1"/>
  <c r="Q3418" i="1"/>
  <c r="R351" i="1"/>
  <c r="R3409" i="1" s="1"/>
  <c r="Q3409" i="1"/>
  <c r="R350" i="1"/>
  <c r="R3408" i="1" s="1"/>
  <c r="Q3408" i="1"/>
  <c r="R355" i="1"/>
  <c r="R3413" i="1" s="1"/>
  <c r="Q3413" i="1"/>
  <c r="R364" i="1"/>
  <c r="R3422" i="1" s="1"/>
  <c r="Q3422" i="1"/>
  <c r="R356" i="1"/>
  <c r="R3414" i="1" s="1"/>
  <c r="Q3414" i="1"/>
  <c r="R359" i="1"/>
  <c r="R3417" i="1" s="1"/>
  <c r="Q3417" i="1"/>
  <c r="R361" i="1"/>
  <c r="R3419" i="1" s="1"/>
  <c r="Q3419" i="1"/>
  <c r="R363" i="1"/>
  <c r="R3421" i="1" s="1"/>
  <c r="Q3421" i="1"/>
  <c r="Q3424" i="1"/>
  <c r="R344" i="1"/>
  <c r="R3402" i="1" s="1"/>
  <c r="Q3402" i="1"/>
  <c r="R346" i="1"/>
  <c r="R3404" i="1" s="1"/>
  <c r="Q3404" i="1"/>
  <c r="R60" i="200" l="1"/>
  <c r="S62" i="200"/>
  <c r="R58" i="200"/>
  <c r="P24" i="75" l="1"/>
  <c r="Q28" i="75"/>
  <c r="P25" i="75" s="1"/>
  <c r="T28" i="200"/>
  <c r="W28" i="200"/>
  <c r="P52" i="75"/>
  <c r="T55" i="200"/>
  <c r="P68" i="75"/>
  <c r="T52" i="200"/>
  <c r="P46" i="75"/>
  <c r="T49" i="200"/>
  <c r="T46" i="200"/>
  <c r="P39" i="75"/>
  <c r="P42" i="75"/>
  <c r="R28" i="120"/>
  <c r="B23" i="197" l="1"/>
  <c r="B57" i="187"/>
  <c r="B50" i="197" s="1"/>
  <c r="B57" i="176"/>
  <c r="B35" i="176" s="1"/>
  <c r="B59" i="176"/>
  <c r="B52" i="187" s="1"/>
  <c r="B45" i="197" s="1"/>
  <c r="B61" i="176"/>
  <c r="B54" i="187" s="1"/>
  <c r="B47" i="197" s="1"/>
  <c r="B63" i="176"/>
  <c r="B56" i="187" s="1"/>
  <c r="B49" i="197" s="1"/>
  <c r="B44" i="176"/>
  <c r="B65" i="176"/>
  <c r="B58" i="187" s="1"/>
  <c r="B55" i="176"/>
  <c r="B48" i="187" s="1"/>
  <c r="B41" i="197" s="1"/>
  <c r="A9" i="176"/>
  <c r="B21" i="176"/>
  <c r="B23" i="187" s="1"/>
  <c r="B32" i="187" s="1"/>
  <c r="B33" i="176" l="1"/>
  <c r="B50" i="187"/>
  <c r="B43" i="197" s="1"/>
  <c r="B30" i="176" l="1"/>
  <c r="Q52" i="200" l="1"/>
  <c r="G52" i="200"/>
  <c r="F52" i="200"/>
  <c r="C52" i="200"/>
  <c r="D52" i="200"/>
  <c r="E52" i="200" s="1"/>
  <c r="C53" i="200"/>
  <c r="D53" i="200"/>
  <c r="E53" i="200" s="1"/>
  <c r="B53" i="200"/>
  <c r="B52" i="200"/>
  <c r="B39" i="200"/>
  <c r="B40" i="200"/>
  <c r="P20" i="69" l="1"/>
  <c r="X5" i="200" l="1"/>
  <c r="X4" i="200"/>
  <c r="W5" i="200"/>
  <c r="W4" i="200"/>
  <c r="T26" i="200" l="1"/>
  <c r="R62" i="200" l="1"/>
  <c r="P44" i="5" l="1"/>
  <c r="P47" i="5" l="1"/>
  <c r="Q47" i="5"/>
  <c r="B37" i="197" l="1"/>
  <c r="B36" i="197"/>
  <c r="A12" i="197"/>
  <c r="A12" i="187"/>
  <c r="B18" i="187"/>
  <c r="B17" i="187"/>
  <c r="B18" i="176" l="1"/>
  <c r="B19" i="176"/>
  <c r="B20" i="176"/>
  <c r="B22" i="187" s="1"/>
  <c r="B31" i="187" s="1"/>
  <c r="B17" i="176"/>
  <c r="B19" i="187" s="1"/>
  <c r="B28" i="187" s="1"/>
  <c r="B21" i="187" l="1"/>
  <c r="B30" i="187" s="1"/>
  <c r="B52" i="176"/>
  <c r="B20" i="187"/>
  <c r="B29" i="187" s="1"/>
  <c r="B62" i="176" l="1"/>
  <c r="B55" i="187" s="1"/>
  <c r="B48" i="197" s="1"/>
  <c r="B58" i="176"/>
  <c r="B28" i="176"/>
  <c r="B26" i="176"/>
  <c r="B42" i="176" l="1"/>
  <c r="B36" i="176"/>
  <c r="B51" i="187"/>
  <c r="B44" i="197" s="1"/>
  <c r="B49" i="190"/>
  <c r="B54" i="176"/>
  <c r="B29" i="176"/>
  <c r="B27" i="176"/>
  <c r="B56" i="176"/>
  <c r="B22" i="190"/>
  <c r="B31" i="190" s="1"/>
  <c r="B23" i="190"/>
  <c r="B32" i="190" s="1"/>
  <c r="B30" i="190"/>
  <c r="B34" i="190"/>
  <c r="B43" i="190"/>
  <c r="B39" i="190"/>
  <c r="B36" i="190"/>
  <c r="B20" i="190"/>
  <c r="B26" i="190" s="1"/>
  <c r="B28" i="190" s="1"/>
  <c r="B45" i="190" s="1"/>
  <c r="B21" i="190"/>
  <c r="B41" i="190"/>
  <c r="B37" i="190"/>
  <c r="B40" i="190"/>
  <c r="B35" i="190"/>
  <c r="B50" i="190"/>
  <c r="B40" i="176" l="1"/>
  <c r="B47" i="187"/>
  <c r="B60" i="176"/>
  <c r="B31" i="197"/>
  <c r="B21" i="197"/>
  <c r="B41" i="176"/>
  <c r="B49" i="187"/>
  <c r="B42" i="197" s="1"/>
  <c r="B34" i="176"/>
  <c r="B52" i="190"/>
  <c r="B42" i="187"/>
  <c r="B27" i="197"/>
  <c r="B24" i="176"/>
  <c r="B32" i="176"/>
  <c r="B51" i="190"/>
  <c r="B45" i="187"/>
  <c r="B43" i="176" l="1"/>
  <c r="B53" i="187"/>
  <c r="B46" i="197" s="1"/>
  <c r="B47" i="176"/>
  <c r="B35" i="197" s="1"/>
  <c r="B30" i="197"/>
  <c r="B20" i="197"/>
  <c r="B40" i="197"/>
  <c r="B26" i="187"/>
  <c r="B19" i="197" l="1"/>
  <c r="B29" i="197"/>
  <c r="B38" i="197"/>
  <c r="B22" i="197"/>
  <c r="P63" i="75"/>
  <c r="P22" i="5" l="1"/>
  <c r="P56" i="5"/>
  <c r="P41" i="5"/>
  <c r="A9" i="189" l="1"/>
  <c r="K23" i="189" l="1"/>
  <c r="K22" i="189"/>
  <c r="J26" i="189"/>
  <c r="Q1051" i="1" l="1"/>
  <c r="P1051" i="1" l="1"/>
  <c r="O1051" i="1" l="1"/>
  <c r="N1051" i="1" l="1"/>
  <c r="M1051" i="1" l="1"/>
  <c r="L1051" i="1" l="1"/>
  <c r="Q33" i="200"/>
  <c r="Q55" i="200"/>
  <c r="Q49" i="200"/>
  <c r="Q46" i="200"/>
  <c r="P46" i="200" s="1"/>
  <c r="O46" i="200" s="1"/>
  <c r="Q42" i="200"/>
  <c r="P42" i="200" s="1"/>
  <c r="O42" i="200" s="1"/>
  <c r="Q38" i="200"/>
  <c r="P38" i="200" s="1"/>
  <c r="O38" i="200" s="1"/>
  <c r="Q28" i="200"/>
  <c r="P28" i="200" s="1"/>
  <c r="O28" i="200" s="1"/>
  <c r="Q60" i="200" l="1"/>
  <c r="Q58" i="200"/>
  <c r="O58" i="200"/>
  <c r="P58" i="200"/>
  <c r="O62" i="200" l="1"/>
  <c r="C18" i="197" l="1"/>
  <c r="L56" i="84" l="1"/>
  <c r="C58" i="200" l="1"/>
  <c r="C60" i="200" s="1"/>
  <c r="Q69" i="200"/>
  <c r="H63" i="200"/>
  <c r="T62" i="200"/>
  <c r="U62" i="200" s="1"/>
  <c r="H62" i="200"/>
  <c r="D50" i="200"/>
  <c r="E50" i="200" s="1"/>
  <c r="C50" i="200"/>
  <c r="B50" i="200"/>
  <c r="U49" i="200"/>
  <c r="F49" i="200"/>
  <c r="F62" i="200" s="1"/>
  <c r="F58" i="200" s="1"/>
  <c r="C49" i="200"/>
  <c r="B49" i="200"/>
  <c r="D47" i="200"/>
  <c r="E47" i="200" s="1"/>
  <c r="B47" i="200"/>
  <c r="U46" i="200"/>
  <c r="U58" i="200" s="1"/>
  <c r="G46" i="200"/>
  <c r="G49" i="200" s="1"/>
  <c r="G62" i="200" s="1"/>
  <c r="G58" i="200" s="1"/>
  <c r="D46" i="200"/>
  <c r="E46" i="200" s="1"/>
  <c r="C46" i="200"/>
  <c r="B46" i="200"/>
  <c r="C44" i="200"/>
  <c r="D43" i="200"/>
  <c r="E43" i="200" s="1"/>
  <c r="C43" i="200"/>
  <c r="B43" i="200"/>
  <c r="U42" i="200"/>
  <c r="C42" i="200"/>
  <c r="B42" i="200"/>
  <c r="C40" i="200"/>
  <c r="D39" i="200"/>
  <c r="E39" i="200" s="1"/>
  <c r="C39" i="200"/>
  <c r="U38" i="200"/>
  <c r="G38" i="200"/>
  <c r="F38" i="200"/>
  <c r="C38" i="200"/>
  <c r="B38" i="200"/>
  <c r="U56" i="200"/>
  <c r="U60" i="200" s="1"/>
  <c r="D56" i="200"/>
  <c r="E56" i="200" s="1"/>
  <c r="C56" i="200"/>
  <c r="C55" i="200"/>
  <c r="B55" i="200"/>
  <c r="D36" i="200"/>
  <c r="D35" i="200"/>
  <c r="D34" i="200"/>
  <c r="E33" i="200" s="1"/>
  <c r="G33" i="200"/>
  <c r="F33" i="200"/>
  <c r="D33" i="200"/>
  <c r="D32" i="200"/>
  <c r="D31" i="200"/>
  <c r="D30" i="200"/>
  <c r="E28" i="200" s="1"/>
  <c r="C30" i="200"/>
  <c r="D29" i="200"/>
  <c r="C29" i="200"/>
  <c r="D28" i="200"/>
  <c r="C28" i="200"/>
  <c r="B28" i="200"/>
  <c r="C26" i="200"/>
  <c r="B26" i="200"/>
  <c r="C25" i="200"/>
  <c r="B25" i="200"/>
  <c r="C24" i="200"/>
  <c r="B24" i="200"/>
  <c r="C23" i="200"/>
  <c r="D19" i="200"/>
  <c r="B17" i="200"/>
  <c r="C17" i="200" s="1"/>
  <c r="D17" i="200" s="1"/>
  <c r="E17" i="200" s="1"/>
  <c r="F17" i="200" s="1"/>
  <c r="G17" i="200" s="1"/>
  <c r="H17" i="200" s="1"/>
  <c r="I17" i="200" s="1"/>
  <c r="J17" i="200" s="1"/>
  <c r="K17" i="200" s="1"/>
  <c r="L17" i="200" s="1"/>
  <c r="M17" i="200" s="1"/>
  <c r="N17" i="200" s="1"/>
  <c r="O17" i="200" s="1"/>
  <c r="P17" i="200" s="1"/>
  <c r="Q17" i="200" s="1"/>
  <c r="R17" i="200" s="1"/>
  <c r="A10" i="200"/>
  <c r="G60" i="200" l="1"/>
  <c r="F60" i="200"/>
  <c r="P62" i="200"/>
  <c r="Q62" i="200" l="1"/>
  <c r="L55" i="84" l="1"/>
  <c r="S28" i="84"/>
  <c r="Z28" i="84" l="1"/>
  <c r="T49" i="84" l="1"/>
  <c r="P31" i="5" l="1"/>
  <c r="A9" i="187" l="1"/>
  <c r="A9" i="197" s="1"/>
  <c r="A12" i="190" l="1"/>
  <c r="A11" i="197" l="1"/>
  <c r="A10" i="197"/>
  <c r="A25" i="197"/>
  <c r="A28" i="197" s="1"/>
  <c r="A36" i="197" s="1"/>
  <c r="L16" i="197"/>
  <c r="K16" i="197"/>
  <c r="J16" i="197"/>
  <c r="I16" i="197"/>
  <c r="H16" i="197"/>
  <c r="G16" i="197"/>
  <c r="F16" i="197"/>
  <c r="E16" i="197"/>
  <c r="D16" i="197"/>
  <c r="C16" i="197"/>
  <c r="P32" i="5" l="1"/>
  <c r="D35" i="75" l="1"/>
  <c r="D63" i="75"/>
  <c r="D59" i="75"/>
  <c r="D42" i="200" s="1"/>
  <c r="E42" i="200" s="1"/>
  <c r="D42" i="75"/>
  <c r="P45" i="5" l="1"/>
  <c r="M3340" i="1" l="1"/>
  <c r="E4" i="196"/>
  <c r="E3" i="196"/>
  <c r="A26" i="196" l="1"/>
  <c r="A25" i="196"/>
  <c r="A24" i="196"/>
  <c r="A23" i="196"/>
  <c r="A22" i="196"/>
  <c r="A21" i="196"/>
  <c r="D25" i="196"/>
  <c r="D24" i="196"/>
  <c r="D23" i="196"/>
  <c r="D22" i="196"/>
  <c r="D21" i="196"/>
  <c r="B44" i="196"/>
  <c r="B43" i="196"/>
  <c r="B42" i="196"/>
  <c r="B41" i="196"/>
  <c r="B40" i="196"/>
  <c r="B39" i="196"/>
  <c r="A35" i="196"/>
  <c r="A34" i="196"/>
  <c r="A33" i="196"/>
  <c r="A32" i="196"/>
  <c r="A31" i="196"/>
  <c r="A30" i="196"/>
  <c r="F41" i="196"/>
  <c r="F40" i="196"/>
  <c r="F39" i="196"/>
  <c r="D47" i="196"/>
  <c r="D46" i="196"/>
  <c r="D45" i="196"/>
  <c r="D44" i="196"/>
  <c r="D43" i="196"/>
  <c r="D42" i="196"/>
  <c r="D41" i="196"/>
  <c r="D40" i="196"/>
  <c r="D39" i="196"/>
  <c r="A40" i="196"/>
  <c r="A39" i="196"/>
  <c r="B10" i="196"/>
  <c r="B9" i="196"/>
  <c r="B8" i="196"/>
  <c r="B7" i="196"/>
  <c r="B5" i="196"/>
  <c r="B4" i="196"/>
  <c r="B3" i="196"/>
  <c r="E40" i="196"/>
  <c r="E39" i="196"/>
  <c r="C24" i="196"/>
  <c r="C23" i="196"/>
  <c r="C22" i="196"/>
  <c r="C21" i="196"/>
  <c r="B23" i="196"/>
  <c r="B22" i="196"/>
  <c r="B21" i="196"/>
  <c r="C6" i="196"/>
  <c r="C5" i="196"/>
  <c r="C4" i="196"/>
  <c r="C3" i="196"/>
  <c r="F6" i="196" l="1"/>
  <c r="F5" i="196"/>
  <c r="F4" i="196"/>
  <c r="F3" i="196"/>
  <c r="D32" i="196"/>
  <c r="D31" i="196"/>
  <c r="C34" i="196"/>
  <c r="C33" i="196"/>
  <c r="C32" i="196"/>
  <c r="C31" i="196"/>
  <c r="C30" i="196"/>
  <c r="B34" i="196" l="1"/>
  <c r="B33" i="196"/>
  <c r="B32" i="196"/>
  <c r="B31" i="196"/>
  <c r="B30" i="196"/>
  <c r="C42" i="196"/>
  <c r="C41" i="196"/>
  <c r="C40" i="196"/>
  <c r="C39" i="196"/>
  <c r="D9" i="196"/>
  <c r="D8" i="196"/>
  <c r="D7" i="196"/>
  <c r="D6" i="196"/>
  <c r="D5" i="196"/>
  <c r="D4" i="196"/>
  <c r="D3" i="196"/>
  <c r="B2" i="196"/>
  <c r="A17" i="196"/>
  <c r="A16" i="196"/>
  <c r="A15" i="196"/>
  <c r="A14" i="196"/>
  <c r="A13" i="196"/>
  <c r="A12" i="196"/>
  <c r="A11" i="196"/>
  <c r="A10" i="196"/>
  <c r="A9" i="196"/>
  <c r="A8" i="196"/>
  <c r="A7" i="196"/>
  <c r="A6" i="196"/>
  <c r="A5" i="196"/>
  <c r="N88" i="170" l="1"/>
  <c r="N87" i="170"/>
  <c r="E81" i="169" l="1"/>
  <c r="E82" i="169"/>
  <c r="A44" i="169"/>
  <c r="A71" i="169" s="1"/>
  <c r="O82" i="169"/>
  <c r="O81" i="169"/>
  <c r="N30" i="169" l="1"/>
  <c r="M30" i="169"/>
  <c r="L30" i="169"/>
  <c r="K30" i="169"/>
  <c r="J30" i="169"/>
  <c r="I30" i="169"/>
  <c r="H30" i="169"/>
  <c r="G30" i="169"/>
  <c r="F30" i="169"/>
  <c r="N29" i="169"/>
  <c r="M29" i="169"/>
  <c r="L29" i="169"/>
  <c r="K29" i="169"/>
  <c r="J29" i="169"/>
  <c r="I29" i="169"/>
  <c r="H29" i="169"/>
  <c r="G29" i="169"/>
  <c r="F29" i="169"/>
  <c r="N97" i="170" l="1"/>
  <c r="O97" i="170" s="1"/>
  <c r="N98" i="170"/>
  <c r="O98" i="170" s="1"/>
  <c r="C23" i="189" l="1"/>
  <c r="Q66" i="5" l="1"/>
  <c r="Q65" i="5"/>
  <c r="B21" i="69"/>
  <c r="C21" i="69"/>
  <c r="C22" i="69"/>
  <c r="C23" i="69"/>
  <c r="U52" i="84" l="1"/>
  <c r="U49" i="84"/>
  <c r="U45" i="84"/>
  <c r="U41" i="84"/>
  <c r="U39" i="84"/>
  <c r="U33" i="84"/>
  <c r="U30" i="84"/>
  <c r="C35" i="189" l="1"/>
  <c r="B35" i="189"/>
  <c r="H56" i="84" l="1"/>
  <c r="H55" i="84"/>
  <c r="G55" i="84"/>
  <c r="F55" i="84"/>
  <c r="P63" i="5" l="1"/>
  <c r="P62" i="5"/>
  <c r="P34" i="5"/>
  <c r="S65" i="5" s="1"/>
  <c r="P60" i="5"/>
  <c r="P59" i="5"/>
  <c r="P39" i="5"/>
  <c r="P38" i="5"/>
  <c r="P42" i="5"/>
  <c r="P57" i="5"/>
  <c r="R49" i="75" l="1"/>
  <c r="O49" i="75" s="1"/>
  <c r="P83" i="170" l="1"/>
  <c r="P65" i="170"/>
  <c r="P35" i="170"/>
  <c r="A24" i="190" l="1"/>
  <c r="A27" i="190" s="1"/>
  <c r="A29" i="190" s="1"/>
  <c r="A33" i="190" s="1"/>
  <c r="A38" i="190" s="1"/>
  <c r="A42" i="190" s="1"/>
  <c r="A44" i="190" s="1"/>
  <c r="A46" i="190" s="1"/>
  <c r="E5" i="190"/>
  <c r="H33" i="190" l="1"/>
  <c r="H29" i="190"/>
  <c r="H38" i="190" l="1"/>
  <c r="V16" i="5" l="1"/>
  <c r="V17" i="5"/>
  <c r="P21" i="69" l="1"/>
  <c r="M53" i="84" l="1"/>
  <c r="N53" i="84" s="1"/>
  <c r="O53" i="84" s="1"/>
  <c r="P53" i="84" s="1"/>
  <c r="Q53" i="84" s="1"/>
  <c r="R53" i="84" s="1"/>
  <c r="M52" i="84"/>
  <c r="N52" i="84" s="1"/>
  <c r="O52" i="84" s="1"/>
  <c r="P52" i="84" s="1"/>
  <c r="Q52" i="84" s="1"/>
  <c r="R52" i="84" s="1"/>
  <c r="F52" i="84"/>
  <c r="D53" i="84"/>
  <c r="E53" i="84" s="1"/>
  <c r="G49" i="84"/>
  <c r="G52" i="84" s="1"/>
  <c r="C53" i="84"/>
  <c r="S30" i="84"/>
  <c r="S29" i="84"/>
  <c r="C65" i="75"/>
  <c r="C46" i="84"/>
  <c r="C47" i="84"/>
  <c r="Q88" i="170" l="1"/>
  <c r="Q87" i="170" l="1"/>
  <c r="L27" i="189" l="1"/>
  <c r="L26" i="189"/>
  <c r="M26" i="189" s="1"/>
  <c r="K27" i="189"/>
  <c r="K26" i="189"/>
  <c r="H26" i="190" l="1"/>
  <c r="M27" i="189"/>
  <c r="P88" i="170" l="1"/>
  <c r="P87" i="170"/>
  <c r="D18" i="197" l="1"/>
  <c r="P26" i="5"/>
  <c r="P23" i="5"/>
  <c r="G16" i="171" l="1"/>
  <c r="G14" i="171"/>
  <c r="G13" i="171"/>
  <c r="P44" i="122"/>
  <c r="P43" i="122"/>
  <c r="P41" i="122"/>
  <c r="Q39" i="122"/>
  <c r="N39" i="122"/>
  <c r="M39" i="122"/>
  <c r="L39" i="122"/>
  <c r="K39" i="122"/>
  <c r="J39" i="122"/>
  <c r="I39" i="122"/>
  <c r="H39" i="122"/>
  <c r="G39" i="122"/>
  <c r="F39" i="122"/>
  <c r="Q38" i="122"/>
  <c r="N38" i="122"/>
  <c r="M38" i="122"/>
  <c r="L38" i="122"/>
  <c r="K38" i="122"/>
  <c r="J38" i="122"/>
  <c r="I38" i="122"/>
  <c r="H38" i="122"/>
  <c r="G38" i="122"/>
  <c r="F38" i="122"/>
  <c r="B37" i="122"/>
  <c r="Q34" i="122"/>
  <c r="E34" i="122"/>
  <c r="Q33" i="122"/>
  <c r="E33" i="122"/>
  <c r="B31" i="122"/>
  <c r="Q28" i="122"/>
  <c r="N28" i="122"/>
  <c r="M28" i="122"/>
  <c r="E28" i="122"/>
  <c r="Q27" i="122"/>
  <c r="N27" i="122"/>
  <c r="M27" i="122"/>
  <c r="E27" i="122"/>
  <c r="B25" i="122"/>
  <c r="C23" i="122"/>
  <c r="C29" i="122" s="1"/>
  <c r="C35" i="122" s="1"/>
  <c r="B23" i="122"/>
  <c r="B29" i="122" s="1"/>
  <c r="B35" i="122" s="1"/>
  <c r="E22" i="122"/>
  <c r="C22" i="122"/>
  <c r="C28" i="122" s="1"/>
  <c r="C34" i="122" s="1"/>
  <c r="B22" i="122"/>
  <c r="B28" i="122" s="1"/>
  <c r="B34" i="122" s="1"/>
  <c r="E21" i="122"/>
  <c r="E38" i="122" s="1"/>
  <c r="B21" i="122"/>
  <c r="B27" i="122" s="1"/>
  <c r="B33" i="122" s="1"/>
  <c r="C20" i="122"/>
  <c r="C19" i="122"/>
  <c r="B19" i="122"/>
  <c r="O17" i="122"/>
  <c r="N17" i="122"/>
  <c r="M17" i="122"/>
  <c r="L17" i="122"/>
  <c r="K17" i="122"/>
  <c r="J17" i="122"/>
  <c r="I17" i="122"/>
  <c r="H17" i="122"/>
  <c r="G17" i="122"/>
  <c r="F17" i="122"/>
  <c r="E17" i="122"/>
  <c r="D17" i="122"/>
  <c r="C17" i="122"/>
  <c r="B17" i="122"/>
  <c r="A10" i="122"/>
  <c r="A8" i="122"/>
  <c r="Q34" i="116"/>
  <c r="O34" i="116"/>
  <c r="Q33" i="116"/>
  <c r="O33" i="116"/>
  <c r="E33" i="116"/>
  <c r="D30" i="116"/>
  <c r="C30" i="116"/>
  <c r="D29" i="116"/>
  <c r="C29" i="116"/>
  <c r="B29" i="116"/>
  <c r="D27" i="116"/>
  <c r="C27" i="116"/>
  <c r="B27" i="116"/>
  <c r="S26" i="116"/>
  <c r="D26" i="116"/>
  <c r="C26" i="116"/>
  <c r="B26" i="116"/>
  <c r="C24" i="116"/>
  <c r="C23" i="116"/>
  <c r="C22" i="116"/>
  <c r="B21" i="116"/>
  <c r="O17" i="116"/>
  <c r="N17" i="116"/>
  <c r="M17" i="116"/>
  <c r="L17" i="116"/>
  <c r="K17" i="116"/>
  <c r="J17" i="116"/>
  <c r="I17" i="116"/>
  <c r="H17" i="116"/>
  <c r="G17" i="116"/>
  <c r="F17" i="116"/>
  <c r="E17" i="116"/>
  <c r="D17" i="116"/>
  <c r="C17" i="116"/>
  <c r="B17" i="116"/>
  <c r="A9" i="116"/>
  <c r="O16" i="122"/>
  <c r="O16" i="171"/>
  <c r="K16" i="122"/>
  <c r="G16" i="122"/>
  <c r="H16" i="171"/>
  <c r="H15" i="171"/>
  <c r="E15" i="171"/>
  <c r="M14" i="171"/>
  <c r="H14" i="171"/>
  <c r="E14" i="171"/>
  <c r="M13" i="171"/>
  <c r="H13" i="171"/>
  <c r="E13" i="171"/>
  <c r="H12" i="171"/>
  <c r="G12" i="171"/>
  <c r="E12" i="171"/>
  <c r="Q62" i="84"/>
  <c r="C60" i="84"/>
  <c r="C59" i="84"/>
  <c r="C58" i="84"/>
  <c r="B58" i="84"/>
  <c r="T56" i="84"/>
  <c r="U56" i="84" s="1"/>
  <c r="T55" i="84"/>
  <c r="U55" i="84" s="1"/>
  <c r="M50" i="84"/>
  <c r="N50" i="84" s="1"/>
  <c r="O50" i="84" s="1"/>
  <c r="P50" i="84" s="1"/>
  <c r="Q50" i="84" s="1"/>
  <c r="R50" i="84" s="1"/>
  <c r="M49" i="84"/>
  <c r="N49" i="84" s="1"/>
  <c r="O49" i="84" s="1"/>
  <c r="P49" i="84" s="1"/>
  <c r="Q49" i="84" s="1"/>
  <c r="R49" i="84" s="1"/>
  <c r="B47" i="84"/>
  <c r="M46" i="84"/>
  <c r="N46" i="84" s="1"/>
  <c r="O46" i="84" s="1"/>
  <c r="P46" i="84" s="1"/>
  <c r="Q46" i="84" s="1"/>
  <c r="R46" i="84" s="1"/>
  <c r="B46" i="84"/>
  <c r="M45" i="84"/>
  <c r="N45" i="84" s="1"/>
  <c r="O45" i="84" s="1"/>
  <c r="P45" i="84" s="1"/>
  <c r="Q45" i="84" s="1"/>
  <c r="R45" i="84" s="1"/>
  <c r="B45" i="84"/>
  <c r="C43" i="84"/>
  <c r="M42" i="84"/>
  <c r="N42" i="84" s="1"/>
  <c r="O42" i="84" s="1"/>
  <c r="P42" i="84" s="1"/>
  <c r="Q42" i="84" s="1"/>
  <c r="R42" i="84" s="1"/>
  <c r="D42" i="84"/>
  <c r="E42" i="84" s="1"/>
  <c r="C42" i="84"/>
  <c r="M41" i="84"/>
  <c r="N41" i="84" s="1"/>
  <c r="O41" i="84" s="1"/>
  <c r="P41" i="84" s="1"/>
  <c r="Q41" i="84" s="1"/>
  <c r="R41" i="84" s="1"/>
  <c r="G41" i="84"/>
  <c r="F41" i="84"/>
  <c r="B41" i="84"/>
  <c r="M39" i="84"/>
  <c r="D39" i="84"/>
  <c r="E39" i="84" s="1"/>
  <c r="C39" i="84"/>
  <c r="M38" i="84"/>
  <c r="N38" i="84" s="1"/>
  <c r="O38" i="84" s="1"/>
  <c r="P38" i="84" s="1"/>
  <c r="Q38" i="84" s="1"/>
  <c r="R38" i="84" s="1"/>
  <c r="C38" i="84"/>
  <c r="B38" i="84"/>
  <c r="D36" i="84"/>
  <c r="D35" i="84"/>
  <c r="D34" i="84"/>
  <c r="E33" i="84" s="1"/>
  <c r="G33" i="84"/>
  <c r="F33" i="84"/>
  <c r="D33" i="84"/>
  <c r="D32" i="84"/>
  <c r="D31" i="84"/>
  <c r="D30" i="84"/>
  <c r="E28" i="84" s="1"/>
  <c r="C30" i="84"/>
  <c r="M29" i="84"/>
  <c r="N29" i="84" s="1"/>
  <c r="O29" i="84" s="1"/>
  <c r="P29" i="84" s="1"/>
  <c r="Q29" i="84" s="1"/>
  <c r="R29" i="84" s="1"/>
  <c r="D29" i="84"/>
  <c r="C29" i="84"/>
  <c r="M28" i="84"/>
  <c r="D28" i="84"/>
  <c r="C28" i="84"/>
  <c r="B28" i="84"/>
  <c r="C26" i="84"/>
  <c r="B26" i="84"/>
  <c r="C25" i="84"/>
  <c r="B25" i="84"/>
  <c r="C24" i="84"/>
  <c r="B24" i="84"/>
  <c r="C23" i="84"/>
  <c r="D19" i="84"/>
  <c r="B17" i="84"/>
  <c r="C17" i="84" s="1"/>
  <c r="D17" i="84" s="1"/>
  <c r="E17" i="84" s="1"/>
  <c r="F17" i="84" s="1"/>
  <c r="G17" i="84" s="1"/>
  <c r="H17" i="84" s="1"/>
  <c r="I17" i="84" s="1"/>
  <c r="J17" i="84" s="1"/>
  <c r="K17" i="84" s="1"/>
  <c r="L17" i="84" s="1"/>
  <c r="M17" i="84" s="1"/>
  <c r="N17" i="84" s="1"/>
  <c r="O17" i="84" s="1"/>
  <c r="P17" i="84" s="1"/>
  <c r="Q17" i="84" s="1"/>
  <c r="R17" i="84" s="1"/>
  <c r="R16" i="84"/>
  <c r="Q16" i="84"/>
  <c r="P16" i="84"/>
  <c r="O16" i="84"/>
  <c r="N16" i="84"/>
  <c r="M16" i="84"/>
  <c r="L16" i="84"/>
  <c r="K16" i="84"/>
  <c r="J16" i="84"/>
  <c r="I16" i="84"/>
  <c r="H16" i="84"/>
  <c r="G16" i="84"/>
  <c r="F16" i="84"/>
  <c r="H15" i="84"/>
  <c r="F15" i="84"/>
  <c r="E15" i="84"/>
  <c r="M14" i="84"/>
  <c r="H14" i="84"/>
  <c r="G14" i="84"/>
  <c r="F14" i="84"/>
  <c r="E14" i="84"/>
  <c r="M13" i="84"/>
  <c r="H13" i="84"/>
  <c r="G13" i="84"/>
  <c r="F13" i="84"/>
  <c r="E13" i="84"/>
  <c r="H12" i="84"/>
  <c r="G12" i="84"/>
  <c r="F12" i="84"/>
  <c r="E12" i="84"/>
  <c r="A10" i="84"/>
  <c r="B79" i="75"/>
  <c r="P71" i="75"/>
  <c r="D66" i="75"/>
  <c r="D65" i="75"/>
  <c r="B65" i="75"/>
  <c r="D64" i="75"/>
  <c r="C64" i="75"/>
  <c r="B64" i="75"/>
  <c r="C63" i="75"/>
  <c r="B63" i="75"/>
  <c r="D46" i="84"/>
  <c r="E46" i="84" s="1"/>
  <c r="D45" i="84"/>
  <c r="E45" i="84" s="1"/>
  <c r="C45" i="84"/>
  <c r="D55" i="75"/>
  <c r="A55" i="75"/>
  <c r="A59" i="75" s="1"/>
  <c r="A63" i="75" s="1"/>
  <c r="P50" i="75"/>
  <c r="D50" i="75"/>
  <c r="C50" i="75"/>
  <c r="B50" i="75"/>
  <c r="D49" i="75"/>
  <c r="C49" i="75"/>
  <c r="B49" i="75"/>
  <c r="B53" i="84"/>
  <c r="C52" i="84"/>
  <c r="B52" i="84"/>
  <c r="C44" i="75"/>
  <c r="B44" i="75"/>
  <c r="C43" i="75"/>
  <c r="B43" i="75"/>
  <c r="D46" i="75"/>
  <c r="C42" i="75"/>
  <c r="B42" i="75"/>
  <c r="D50" i="84"/>
  <c r="E50" i="84" s="1"/>
  <c r="B50" i="84"/>
  <c r="C49" i="84"/>
  <c r="B49" i="84"/>
  <c r="B37" i="75"/>
  <c r="B36" i="75"/>
  <c r="B35" i="75"/>
  <c r="R26" i="75"/>
  <c r="R25" i="75"/>
  <c r="O24" i="75" s="1"/>
  <c r="B17" i="75"/>
  <c r="C17" i="75" s="1"/>
  <c r="D17" i="75" s="1"/>
  <c r="E17" i="75" s="1"/>
  <c r="F17" i="75" s="1"/>
  <c r="G17" i="75" s="1"/>
  <c r="H17" i="75" s="1"/>
  <c r="I17" i="75" s="1"/>
  <c r="J17" i="75" s="1"/>
  <c r="K17" i="75" s="1"/>
  <c r="L17" i="75" s="1"/>
  <c r="M17" i="75" s="1"/>
  <c r="N17" i="75" s="1"/>
  <c r="Q47" i="120"/>
  <c r="P41" i="120"/>
  <c r="P40" i="120"/>
  <c r="Q38" i="120"/>
  <c r="Q37" i="120"/>
  <c r="Q28" i="120"/>
  <c r="D28" i="120"/>
  <c r="D49" i="84"/>
  <c r="E49" i="84" s="1"/>
  <c r="Q24" i="120"/>
  <c r="D24" i="120"/>
  <c r="C22" i="120"/>
  <c r="C21" i="120"/>
  <c r="C19" i="120"/>
  <c r="B17" i="120"/>
  <c r="C17" i="120" s="1"/>
  <c r="D17" i="120" s="1"/>
  <c r="E17" i="120" s="1"/>
  <c r="F17" i="120" s="1"/>
  <c r="G17" i="120" s="1"/>
  <c r="H17" i="120" s="1"/>
  <c r="I17" i="120" s="1"/>
  <c r="J17" i="120" s="1"/>
  <c r="K17" i="120" s="1"/>
  <c r="L17" i="120" s="1"/>
  <c r="M17" i="120" s="1"/>
  <c r="N17" i="120" s="1"/>
  <c r="O17" i="120" s="1"/>
  <c r="A10" i="120"/>
  <c r="T36" i="171"/>
  <c r="U36" i="171" s="1"/>
  <c r="I36" i="171"/>
  <c r="T35" i="171"/>
  <c r="U35" i="171" s="1"/>
  <c r="I35" i="171"/>
  <c r="I33" i="171"/>
  <c r="H33" i="171"/>
  <c r="C33" i="171"/>
  <c r="I32" i="171"/>
  <c r="H32" i="171"/>
  <c r="I30" i="171"/>
  <c r="H30" i="171"/>
  <c r="C30" i="171"/>
  <c r="B30" i="171"/>
  <c r="I29" i="171"/>
  <c r="I46" i="171" s="1"/>
  <c r="J46" i="171" s="1"/>
  <c r="H29" i="171"/>
  <c r="W26" i="171"/>
  <c r="J26" i="171"/>
  <c r="K26" i="171" s="1"/>
  <c r="S26" i="171"/>
  <c r="J25" i="171"/>
  <c r="K25" i="171" s="1"/>
  <c r="S17" i="171"/>
  <c r="R17" i="171"/>
  <c r="Q17" i="171"/>
  <c r="P17" i="171"/>
  <c r="O17" i="171"/>
  <c r="N17" i="171"/>
  <c r="M17" i="171"/>
  <c r="L17" i="171"/>
  <c r="K17" i="171"/>
  <c r="J17" i="171"/>
  <c r="I17" i="171"/>
  <c r="H17" i="171"/>
  <c r="G17" i="171"/>
  <c r="F17" i="171"/>
  <c r="E17" i="171"/>
  <c r="D17" i="171"/>
  <c r="C17" i="171"/>
  <c r="B17" i="171"/>
  <c r="N95" i="170"/>
  <c r="R43" i="171" s="1"/>
  <c r="B95" i="170"/>
  <c r="B43" i="171" s="1"/>
  <c r="D85" i="170"/>
  <c r="P84" i="170"/>
  <c r="D84" i="170"/>
  <c r="D83" i="170"/>
  <c r="C83" i="170"/>
  <c r="B83" i="170"/>
  <c r="A83" i="170"/>
  <c r="D81" i="170"/>
  <c r="D80" i="170"/>
  <c r="C80" i="170"/>
  <c r="B80" i="170"/>
  <c r="D78" i="170"/>
  <c r="D77" i="170"/>
  <c r="C77" i="170"/>
  <c r="B77" i="170"/>
  <c r="A77" i="170"/>
  <c r="D75" i="170"/>
  <c r="B75" i="170"/>
  <c r="D74" i="170"/>
  <c r="C74" i="170"/>
  <c r="B74" i="170"/>
  <c r="D72" i="170"/>
  <c r="D71" i="170"/>
  <c r="C71" i="170"/>
  <c r="B71" i="170"/>
  <c r="D69" i="170"/>
  <c r="D68" i="170"/>
  <c r="C68" i="170"/>
  <c r="B68" i="170"/>
  <c r="D66" i="170"/>
  <c r="D65" i="170"/>
  <c r="C65" i="170"/>
  <c r="B65" i="170"/>
  <c r="D63" i="170"/>
  <c r="B63" i="170"/>
  <c r="D62" i="170"/>
  <c r="C62" i="170"/>
  <c r="B62" i="170"/>
  <c r="D60" i="170"/>
  <c r="D59" i="170"/>
  <c r="D58" i="170"/>
  <c r="C58" i="170"/>
  <c r="B58" i="170"/>
  <c r="D56" i="170"/>
  <c r="D55" i="170"/>
  <c r="B55" i="170"/>
  <c r="D54" i="170"/>
  <c r="C54" i="170"/>
  <c r="B54" i="170"/>
  <c r="D52" i="170"/>
  <c r="D33" i="171"/>
  <c r="E32" i="171" s="1"/>
  <c r="B33" i="171"/>
  <c r="D32" i="171"/>
  <c r="B32" i="171"/>
  <c r="D30" i="171"/>
  <c r="E29" i="171" s="1"/>
  <c r="C29" i="171"/>
  <c r="B29" i="171"/>
  <c r="R30" i="170"/>
  <c r="Q30" i="170"/>
  <c r="O30" i="170"/>
  <c r="R29" i="170"/>
  <c r="Q29" i="170"/>
  <c r="O29" i="170"/>
  <c r="D27" i="171"/>
  <c r="R26" i="170"/>
  <c r="O26" i="170" s="1"/>
  <c r="D26" i="171"/>
  <c r="C26" i="171"/>
  <c r="S25" i="170"/>
  <c r="R25" i="170"/>
  <c r="O25" i="170" s="1"/>
  <c r="D25" i="171"/>
  <c r="C25" i="171"/>
  <c r="B25" i="171"/>
  <c r="C23" i="170"/>
  <c r="C23" i="171" s="1"/>
  <c r="B23" i="170"/>
  <c r="B23" i="171" s="1"/>
  <c r="C22" i="170"/>
  <c r="C22" i="171" s="1"/>
  <c r="C21" i="170"/>
  <c r="C21" i="171" s="1"/>
  <c r="B21" i="170"/>
  <c r="B21" i="171" s="1"/>
  <c r="B17" i="170"/>
  <c r="C17" i="170" s="1"/>
  <c r="D17" i="170" s="1"/>
  <c r="E17" i="170" s="1"/>
  <c r="F17" i="170" s="1"/>
  <c r="G17" i="170" s="1"/>
  <c r="H17" i="170" s="1"/>
  <c r="I17" i="170" s="1"/>
  <c r="J17" i="170" s="1"/>
  <c r="K17" i="170" s="1"/>
  <c r="L17" i="170" s="1"/>
  <c r="M17" i="170" s="1"/>
  <c r="N17" i="170" s="1"/>
  <c r="N16" i="170"/>
  <c r="M16" i="170"/>
  <c r="L16" i="170"/>
  <c r="K16" i="170"/>
  <c r="J16" i="170"/>
  <c r="I16" i="170"/>
  <c r="H16" i="170"/>
  <c r="G16" i="170"/>
  <c r="F16" i="170"/>
  <c r="E16" i="170"/>
  <c r="D14" i="170"/>
  <c r="I13" i="170"/>
  <c r="D13" i="170"/>
  <c r="A13" i="170"/>
  <c r="D12" i="170"/>
  <c r="A12" i="170"/>
  <c r="A10" i="170"/>
  <c r="A10" i="171" s="1"/>
  <c r="R82" i="169"/>
  <c r="Q82" i="169"/>
  <c r="R81" i="169"/>
  <c r="Q81" i="169"/>
  <c r="R78" i="169"/>
  <c r="P78" i="169"/>
  <c r="N78" i="169"/>
  <c r="M78" i="169"/>
  <c r="L78" i="169"/>
  <c r="K78" i="169"/>
  <c r="J78" i="169"/>
  <c r="I78" i="169"/>
  <c r="H78" i="169"/>
  <c r="G78" i="169"/>
  <c r="F78" i="169"/>
  <c r="P77" i="169"/>
  <c r="N77" i="169"/>
  <c r="M77" i="169"/>
  <c r="L77" i="169"/>
  <c r="K77" i="169"/>
  <c r="J77" i="169"/>
  <c r="I77" i="169"/>
  <c r="H77" i="169"/>
  <c r="G77" i="169"/>
  <c r="F77" i="169"/>
  <c r="P75" i="169"/>
  <c r="N75" i="169"/>
  <c r="M75" i="169"/>
  <c r="L75" i="169"/>
  <c r="K75" i="169"/>
  <c r="J75" i="169"/>
  <c r="I75" i="169"/>
  <c r="H75" i="169"/>
  <c r="G75" i="169"/>
  <c r="F75" i="169"/>
  <c r="P74" i="169"/>
  <c r="N74" i="169"/>
  <c r="M74" i="169"/>
  <c r="L74" i="169"/>
  <c r="K74" i="169"/>
  <c r="J74" i="169"/>
  <c r="I74" i="169"/>
  <c r="H74" i="169"/>
  <c r="G74" i="169"/>
  <c r="F74" i="169"/>
  <c r="P72" i="169"/>
  <c r="N72" i="169"/>
  <c r="M72" i="169"/>
  <c r="L72" i="169"/>
  <c r="K72" i="169"/>
  <c r="J72" i="169"/>
  <c r="I72" i="169"/>
  <c r="H72" i="169"/>
  <c r="G72" i="169"/>
  <c r="F72" i="169"/>
  <c r="P71" i="169"/>
  <c r="N71" i="169"/>
  <c r="M71" i="169"/>
  <c r="L71" i="169"/>
  <c r="K71" i="169"/>
  <c r="J71" i="169"/>
  <c r="I71" i="169"/>
  <c r="H71" i="169"/>
  <c r="G71" i="169"/>
  <c r="F71" i="169"/>
  <c r="P69" i="169"/>
  <c r="N69" i="169"/>
  <c r="M69" i="169"/>
  <c r="L69" i="169"/>
  <c r="K69" i="169"/>
  <c r="J69" i="169"/>
  <c r="I69" i="169"/>
  <c r="H69" i="169"/>
  <c r="G69" i="169"/>
  <c r="P68" i="169"/>
  <c r="N68" i="169"/>
  <c r="M68" i="169"/>
  <c r="L68" i="169"/>
  <c r="K68" i="169"/>
  <c r="J68" i="169"/>
  <c r="I68" i="169"/>
  <c r="H68" i="169"/>
  <c r="G68" i="169"/>
  <c r="F68" i="169"/>
  <c r="P66" i="169"/>
  <c r="N66" i="169"/>
  <c r="M66" i="169"/>
  <c r="L66" i="169"/>
  <c r="K66" i="169"/>
  <c r="J66" i="169"/>
  <c r="I66" i="169"/>
  <c r="H66" i="169"/>
  <c r="G66" i="169"/>
  <c r="F66" i="169"/>
  <c r="P65" i="169"/>
  <c r="N65" i="169"/>
  <c r="M65" i="169"/>
  <c r="L65" i="169"/>
  <c r="K65" i="169"/>
  <c r="J65" i="169"/>
  <c r="I65" i="169"/>
  <c r="H65" i="169"/>
  <c r="G65" i="169"/>
  <c r="F65" i="169"/>
  <c r="P63" i="169"/>
  <c r="N63" i="169"/>
  <c r="M63" i="169"/>
  <c r="L63" i="169"/>
  <c r="K63" i="169"/>
  <c r="J63" i="169"/>
  <c r="I63" i="169"/>
  <c r="H63" i="169"/>
  <c r="G63" i="169"/>
  <c r="F63" i="169"/>
  <c r="P62" i="169"/>
  <c r="N62" i="169"/>
  <c r="M62" i="169"/>
  <c r="L62" i="169"/>
  <c r="K62" i="169"/>
  <c r="J62" i="169"/>
  <c r="I62" i="169"/>
  <c r="H62" i="169"/>
  <c r="G62" i="169"/>
  <c r="F62" i="169"/>
  <c r="P60" i="169"/>
  <c r="N60" i="169"/>
  <c r="M60" i="169"/>
  <c r="L60" i="169"/>
  <c r="K60" i="169"/>
  <c r="J60" i="169"/>
  <c r="I60" i="169"/>
  <c r="H60" i="169"/>
  <c r="G60" i="169"/>
  <c r="F60" i="169"/>
  <c r="P59" i="169"/>
  <c r="N59" i="169"/>
  <c r="M59" i="169"/>
  <c r="L59" i="169"/>
  <c r="K59" i="169"/>
  <c r="J59" i="169"/>
  <c r="I59" i="169"/>
  <c r="H59" i="169"/>
  <c r="G59" i="169"/>
  <c r="F59" i="169"/>
  <c r="P57" i="169"/>
  <c r="N57" i="169"/>
  <c r="M57" i="169"/>
  <c r="L57" i="169"/>
  <c r="K57" i="169"/>
  <c r="J57" i="169"/>
  <c r="I57" i="169"/>
  <c r="H57" i="169"/>
  <c r="G57" i="169"/>
  <c r="F57" i="169"/>
  <c r="P56" i="169"/>
  <c r="N56" i="169"/>
  <c r="M56" i="169"/>
  <c r="L56" i="169"/>
  <c r="K56" i="169"/>
  <c r="J56" i="169"/>
  <c r="I56" i="169"/>
  <c r="H56" i="169"/>
  <c r="G56" i="169"/>
  <c r="F56" i="169"/>
  <c r="P53" i="169"/>
  <c r="N53" i="169"/>
  <c r="M53" i="169"/>
  <c r="L53" i="169"/>
  <c r="K53" i="169"/>
  <c r="J53" i="169"/>
  <c r="I53" i="169"/>
  <c r="H53" i="169"/>
  <c r="G53" i="169"/>
  <c r="F53" i="169"/>
  <c r="P52" i="169"/>
  <c r="N52" i="169"/>
  <c r="M52" i="169"/>
  <c r="L52" i="169"/>
  <c r="K52" i="169"/>
  <c r="J52" i="169"/>
  <c r="I52" i="169"/>
  <c r="H52" i="169"/>
  <c r="G52" i="169"/>
  <c r="F52" i="169"/>
  <c r="P49" i="169"/>
  <c r="N49" i="169"/>
  <c r="M49" i="169"/>
  <c r="L49" i="169"/>
  <c r="K49" i="169"/>
  <c r="J49" i="169"/>
  <c r="I49" i="169"/>
  <c r="H49" i="169"/>
  <c r="G49" i="169"/>
  <c r="F49" i="169"/>
  <c r="P48" i="169"/>
  <c r="N48" i="169"/>
  <c r="M48" i="169"/>
  <c r="L48" i="169"/>
  <c r="K48" i="169"/>
  <c r="J48" i="169"/>
  <c r="I48" i="169"/>
  <c r="H48" i="169"/>
  <c r="G48" i="169"/>
  <c r="F48" i="169"/>
  <c r="P45" i="169"/>
  <c r="N45" i="169"/>
  <c r="M45" i="169"/>
  <c r="L45" i="169"/>
  <c r="K45" i="169"/>
  <c r="J45" i="169"/>
  <c r="I45" i="169"/>
  <c r="H45" i="169"/>
  <c r="G45" i="169"/>
  <c r="F45" i="169"/>
  <c r="P44" i="169"/>
  <c r="N44" i="169"/>
  <c r="M44" i="169"/>
  <c r="L44" i="169"/>
  <c r="K44" i="169"/>
  <c r="J44" i="169"/>
  <c r="I44" i="169"/>
  <c r="H44" i="169"/>
  <c r="G44" i="169"/>
  <c r="F44" i="169"/>
  <c r="P41" i="169"/>
  <c r="N41" i="169"/>
  <c r="M41" i="169"/>
  <c r="L41" i="169"/>
  <c r="K41" i="169"/>
  <c r="J41" i="169"/>
  <c r="I41" i="169"/>
  <c r="H41" i="169"/>
  <c r="G41" i="169"/>
  <c r="F41" i="169"/>
  <c r="P40" i="169"/>
  <c r="N40" i="169"/>
  <c r="M40" i="169"/>
  <c r="L40" i="169"/>
  <c r="K40" i="169"/>
  <c r="J40" i="169"/>
  <c r="I40" i="169"/>
  <c r="H40" i="169"/>
  <c r="G40" i="169"/>
  <c r="F40" i="169"/>
  <c r="P37" i="169"/>
  <c r="N37" i="169"/>
  <c r="M37" i="169"/>
  <c r="L37" i="169"/>
  <c r="K37" i="169"/>
  <c r="J37" i="169"/>
  <c r="I37" i="169"/>
  <c r="H37" i="169"/>
  <c r="G37" i="169"/>
  <c r="F37" i="169"/>
  <c r="P36" i="169"/>
  <c r="N36" i="169"/>
  <c r="M36" i="169"/>
  <c r="L36" i="169"/>
  <c r="K36" i="169"/>
  <c r="J36" i="169"/>
  <c r="I36" i="169"/>
  <c r="H36" i="169"/>
  <c r="G36" i="169"/>
  <c r="F36" i="169"/>
  <c r="P33" i="169"/>
  <c r="N33" i="169"/>
  <c r="M33" i="169"/>
  <c r="L33" i="169"/>
  <c r="K33" i="169"/>
  <c r="J33" i="169"/>
  <c r="I33" i="169"/>
  <c r="H33" i="169"/>
  <c r="G33" i="169"/>
  <c r="F33" i="169"/>
  <c r="P32" i="169"/>
  <c r="N32" i="169"/>
  <c r="M32" i="169"/>
  <c r="L32" i="169"/>
  <c r="K32" i="169"/>
  <c r="J32" i="169"/>
  <c r="I32" i="169"/>
  <c r="H32" i="169"/>
  <c r="G32" i="169"/>
  <c r="F32" i="169"/>
  <c r="P30" i="169"/>
  <c r="P29" i="169"/>
  <c r="P27" i="169"/>
  <c r="N27" i="169"/>
  <c r="M27" i="169"/>
  <c r="L27" i="169"/>
  <c r="K27" i="169"/>
  <c r="J27" i="169"/>
  <c r="I27" i="169"/>
  <c r="H27" i="169"/>
  <c r="G27" i="169"/>
  <c r="F27" i="169"/>
  <c r="P26" i="169"/>
  <c r="N26" i="169"/>
  <c r="M26" i="169"/>
  <c r="L26" i="169"/>
  <c r="K26" i="169"/>
  <c r="J26" i="169"/>
  <c r="I26" i="169"/>
  <c r="H26" i="169"/>
  <c r="G26" i="169"/>
  <c r="F26" i="169"/>
  <c r="D26" i="169"/>
  <c r="D29" i="171" s="1"/>
  <c r="N24" i="169"/>
  <c r="N82" i="169" s="1"/>
  <c r="M24" i="169"/>
  <c r="M82" i="169" s="1"/>
  <c r="L24" i="169"/>
  <c r="L82" i="169" s="1"/>
  <c r="K24" i="169"/>
  <c r="K82" i="169" s="1"/>
  <c r="J24" i="169"/>
  <c r="J82" i="169" s="1"/>
  <c r="I24" i="169"/>
  <c r="I82" i="169" s="1"/>
  <c r="H24" i="169"/>
  <c r="H82" i="169" s="1"/>
  <c r="G24" i="169"/>
  <c r="G82" i="169" s="1"/>
  <c r="F24" i="169"/>
  <c r="F82" i="169" s="1"/>
  <c r="P23" i="169"/>
  <c r="N23" i="169"/>
  <c r="N81" i="169" s="1"/>
  <c r="M23" i="169"/>
  <c r="M81" i="169" s="1"/>
  <c r="L23" i="169"/>
  <c r="L81" i="169" s="1"/>
  <c r="K23" i="169"/>
  <c r="K81" i="169" s="1"/>
  <c r="J23" i="169"/>
  <c r="J81" i="169" s="1"/>
  <c r="I23" i="169"/>
  <c r="I81" i="169" s="1"/>
  <c r="H23" i="169"/>
  <c r="H81" i="169" s="1"/>
  <c r="G23" i="169"/>
  <c r="G81" i="169" s="1"/>
  <c r="F23" i="169"/>
  <c r="F81" i="169" s="1"/>
  <c r="B17" i="169"/>
  <c r="C17" i="169" s="1"/>
  <c r="D17" i="169" s="1"/>
  <c r="E17" i="169" s="1"/>
  <c r="F17" i="169" s="1"/>
  <c r="G17" i="169" s="1"/>
  <c r="H17" i="169" s="1"/>
  <c r="I17" i="169" s="1"/>
  <c r="J17" i="169" s="1"/>
  <c r="K17" i="169" s="1"/>
  <c r="L17" i="169" s="1"/>
  <c r="M17" i="169" s="1"/>
  <c r="N17" i="169" s="1"/>
  <c r="O17" i="169" s="1"/>
  <c r="D31" i="189"/>
  <c r="H27" i="189"/>
  <c r="H26" i="189"/>
  <c r="E26" i="189"/>
  <c r="D26" i="189"/>
  <c r="D23" i="189"/>
  <c r="D22" i="189"/>
  <c r="C22" i="189"/>
  <c r="B22" i="189"/>
  <c r="C20" i="189"/>
  <c r="C19" i="189"/>
  <c r="B19" i="189"/>
  <c r="A10" i="189"/>
  <c r="C23" i="153"/>
  <c r="B118" i="126"/>
  <c r="E137" i="52"/>
  <c r="L96" i="126"/>
  <c r="K87" i="126"/>
  <c r="L87" i="126" s="1"/>
  <c r="M87" i="126" s="1"/>
  <c r="N87" i="126" s="1"/>
  <c r="O87" i="126" s="1"/>
  <c r="P87" i="126" s="1"/>
  <c r="Q87" i="126" s="1"/>
  <c r="R87" i="126" s="1"/>
  <c r="J78" i="126"/>
  <c r="K78" i="126" s="1"/>
  <c r="L78" i="126" s="1"/>
  <c r="M78" i="126" s="1"/>
  <c r="N78" i="126" s="1"/>
  <c r="O78" i="126" s="1"/>
  <c r="P78" i="126" s="1"/>
  <c r="Q78" i="126" s="1"/>
  <c r="R78" i="126" s="1"/>
  <c r="L95" i="126"/>
  <c r="C28" i="69"/>
  <c r="C27" i="69"/>
  <c r="C26" i="69"/>
  <c r="B26" i="69"/>
  <c r="N24" i="69"/>
  <c r="D24" i="69"/>
  <c r="D22" i="69"/>
  <c r="D21" i="69"/>
  <c r="D20" i="69"/>
  <c r="C20" i="69"/>
  <c r="B20" i="69"/>
  <c r="A20" i="69"/>
  <c r="B17" i="69"/>
  <c r="C17" i="69" s="1"/>
  <c r="D17" i="69" s="1"/>
  <c r="E17" i="69" s="1"/>
  <c r="F17" i="69" s="1"/>
  <c r="G17" i="69" s="1"/>
  <c r="H17" i="69" s="1"/>
  <c r="I17" i="69" s="1"/>
  <c r="J17" i="69" s="1"/>
  <c r="K17" i="69" s="1"/>
  <c r="L17" i="69" s="1"/>
  <c r="M17" i="69" s="1"/>
  <c r="N17" i="69" s="1"/>
  <c r="A10" i="69"/>
  <c r="T21" i="69"/>
  <c r="O21" i="69" s="1"/>
  <c r="T20" i="69"/>
  <c r="O20" i="69" s="1"/>
  <c r="A9" i="59"/>
  <c r="B47" i="190"/>
  <c r="B46" i="190"/>
  <c r="B27" i="190"/>
  <c r="B19" i="190"/>
  <c r="B18" i="190"/>
  <c r="E3" i="190"/>
  <c r="E2" i="190"/>
  <c r="R178" i="126"/>
  <c r="B178" i="126"/>
  <c r="B177" i="126"/>
  <c r="F163" i="126"/>
  <c r="E161" i="126"/>
  <c r="O160" i="126"/>
  <c r="E160" i="126"/>
  <c r="O159" i="126"/>
  <c r="G159" i="126"/>
  <c r="F159" i="126"/>
  <c r="N148" i="126"/>
  <c r="N147" i="126"/>
  <c r="G147" i="126"/>
  <c r="F147" i="126"/>
  <c r="E147" i="126"/>
  <c r="D147" i="126"/>
  <c r="C147" i="126"/>
  <c r="B147" i="126"/>
  <c r="N144" i="126"/>
  <c r="N143" i="126"/>
  <c r="N151" i="126" s="1"/>
  <c r="G143" i="126"/>
  <c r="F143" i="126"/>
  <c r="E124" i="126"/>
  <c r="G123" i="126"/>
  <c r="F123" i="126"/>
  <c r="E123" i="126"/>
  <c r="M119" i="126"/>
  <c r="N119" i="126" s="1"/>
  <c r="O119" i="126" s="1"/>
  <c r="P119" i="126" s="1"/>
  <c r="Q119" i="126" s="1"/>
  <c r="R119" i="126" s="1"/>
  <c r="M118" i="126"/>
  <c r="N118" i="126" s="1"/>
  <c r="O118" i="126" s="1"/>
  <c r="P118" i="126" s="1"/>
  <c r="Q118" i="126" s="1"/>
  <c r="R118" i="126" s="1"/>
  <c r="F118" i="126"/>
  <c r="E118" i="126"/>
  <c r="C118" i="126"/>
  <c r="E106" i="126"/>
  <c r="E105" i="126"/>
  <c r="B105" i="126"/>
  <c r="H104" i="126"/>
  <c r="E104" i="126"/>
  <c r="D104" i="126"/>
  <c r="C104" i="126"/>
  <c r="B104" i="126"/>
  <c r="H103" i="126"/>
  <c r="G103" i="126"/>
  <c r="E103" i="126"/>
  <c r="D103" i="126"/>
  <c r="B103" i="126"/>
  <c r="D102" i="126"/>
  <c r="H95" i="126"/>
  <c r="G95" i="126"/>
  <c r="E95" i="126"/>
  <c r="D95" i="126"/>
  <c r="B95" i="126"/>
  <c r="H86" i="126"/>
  <c r="G86" i="126"/>
  <c r="E86" i="126"/>
  <c r="D86" i="126"/>
  <c r="B86" i="126"/>
  <c r="H77" i="126"/>
  <c r="G77" i="126"/>
  <c r="E77" i="126"/>
  <c r="D77" i="126"/>
  <c r="B77" i="126"/>
  <c r="U75" i="126"/>
  <c r="U74" i="126"/>
  <c r="D74" i="126"/>
  <c r="J72" i="126"/>
  <c r="H72" i="126"/>
  <c r="J71" i="126"/>
  <c r="H71" i="126"/>
  <c r="G71" i="126"/>
  <c r="F71" i="126"/>
  <c r="E71" i="126"/>
  <c r="D71" i="126"/>
  <c r="C71" i="126"/>
  <c r="B71" i="126"/>
  <c r="D70" i="126"/>
  <c r="J68" i="126"/>
  <c r="H68" i="126"/>
  <c r="J67" i="126"/>
  <c r="H67" i="126"/>
  <c r="G67" i="126"/>
  <c r="F67" i="126"/>
  <c r="E67" i="126"/>
  <c r="D67" i="126"/>
  <c r="C67" i="126"/>
  <c r="B67" i="126"/>
  <c r="D66" i="126"/>
  <c r="B65" i="126"/>
  <c r="J64" i="126"/>
  <c r="H64" i="126"/>
  <c r="B64" i="126"/>
  <c r="J63" i="126"/>
  <c r="H63" i="126"/>
  <c r="G63" i="126"/>
  <c r="F63" i="126"/>
  <c r="E63" i="126"/>
  <c r="D63" i="126"/>
  <c r="C63" i="126"/>
  <c r="B63" i="126"/>
  <c r="D62" i="126"/>
  <c r="J61" i="126"/>
  <c r="H61" i="126"/>
  <c r="B61" i="126"/>
  <c r="J60" i="126"/>
  <c r="H60" i="126"/>
  <c r="G60" i="126"/>
  <c r="F60" i="126"/>
  <c r="E60" i="126"/>
  <c r="D60" i="126"/>
  <c r="C60" i="126"/>
  <c r="B60" i="126"/>
  <c r="D59" i="126"/>
  <c r="J57" i="126"/>
  <c r="H57" i="126"/>
  <c r="C57" i="126"/>
  <c r="B57" i="126"/>
  <c r="J56" i="126"/>
  <c r="H56" i="126"/>
  <c r="G56" i="126"/>
  <c r="F56" i="126"/>
  <c r="E56" i="126"/>
  <c r="D56" i="126"/>
  <c r="C56" i="126"/>
  <c r="B56" i="126"/>
  <c r="D55" i="126"/>
  <c r="B54" i="126"/>
  <c r="J53" i="126"/>
  <c r="H53" i="126"/>
  <c r="D53" i="126"/>
  <c r="C53" i="126"/>
  <c r="B53" i="126"/>
  <c r="J52" i="126"/>
  <c r="H52" i="126"/>
  <c r="G52" i="126"/>
  <c r="F52" i="126"/>
  <c r="E52" i="126"/>
  <c r="D52" i="126"/>
  <c r="C52" i="126"/>
  <c r="B52" i="126"/>
  <c r="D51" i="126"/>
  <c r="C50" i="126"/>
  <c r="B50" i="126"/>
  <c r="J49" i="126"/>
  <c r="H49" i="126"/>
  <c r="C49" i="126"/>
  <c r="B49" i="126"/>
  <c r="J48" i="126"/>
  <c r="H48" i="126"/>
  <c r="G48" i="126"/>
  <c r="F48" i="126"/>
  <c r="E48" i="126"/>
  <c r="D48" i="126"/>
  <c r="C48" i="126"/>
  <c r="B48" i="126"/>
  <c r="D47" i="126"/>
  <c r="J45" i="126"/>
  <c r="H45" i="126"/>
  <c r="C45" i="126"/>
  <c r="B45" i="126"/>
  <c r="J44" i="126"/>
  <c r="H44" i="126"/>
  <c r="G44" i="126"/>
  <c r="F44" i="126"/>
  <c r="E44" i="126"/>
  <c r="D44" i="126"/>
  <c r="C44" i="126"/>
  <c r="B44" i="126"/>
  <c r="D43" i="126"/>
  <c r="C42" i="126"/>
  <c r="B42" i="126"/>
  <c r="D41" i="126"/>
  <c r="C41" i="126"/>
  <c r="B41" i="126"/>
  <c r="E33" i="126"/>
  <c r="E32" i="126"/>
  <c r="I31" i="126"/>
  <c r="I175" i="126" s="1"/>
  <c r="J175" i="126" s="1"/>
  <c r="K175" i="126" s="1"/>
  <c r="L175" i="126" s="1"/>
  <c r="M175" i="126" s="1"/>
  <c r="N175" i="126" s="1"/>
  <c r="O175" i="126" s="1"/>
  <c r="P175" i="126" s="1"/>
  <c r="Q175" i="126" s="1"/>
  <c r="R175" i="126" s="1"/>
  <c r="H31" i="126"/>
  <c r="G31" i="126"/>
  <c r="F31" i="126"/>
  <c r="E31" i="126"/>
  <c r="D31" i="126"/>
  <c r="C31" i="126"/>
  <c r="B31" i="126"/>
  <c r="D29" i="126"/>
  <c r="R28" i="126"/>
  <c r="Q28" i="126"/>
  <c r="P28" i="126"/>
  <c r="O28" i="126"/>
  <c r="N28" i="126"/>
  <c r="M28" i="126"/>
  <c r="L28" i="126"/>
  <c r="K28" i="126"/>
  <c r="J28" i="126"/>
  <c r="I28" i="126"/>
  <c r="H28" i="126"/>
  <c r="H160" i="126" s="1"/>
  <c r="H144" i="126" s="1"/>
  <c r="D28" i="126"/>
  <c r="D160" i="126" s="1"/>
  <c r="D144" i="126" s="1"/>
  <c r="R27" i="126"/>
  <c r="Q27" i="126"/>
  <c r="P27" i="126"/>
  <c r="O27" i="126"/>
  <c r="N27" i="126"/>
  <c r="M27" i="126"/>
  <c r="L27" i="126"/>
  <c r="K27" i="126"/>
  <c r="J27" i="126"/>
  <c r="I27" i="126"/>
  <c r="I36" i="126" s="1"/>
  <c r="H27" i="126"/>
  <c r="H159" i="126" s="1"/>
  <c r="H143" i="126" s="1"/>
  <c r="G27" i="126"/>
  <c r="F27" i="126"/>
  <c r="E27" i="126"/>
  <c r="E159" i="126" s="1"/>
  <c r="E143" i="126" s="1"/>
  <c r="D27" i="126"/>
  <c r="D159" i="126" s="1"/>
  <c r="D143" i="126" s="1"/>
  <c r="C25" i="126"/>
  <c r="T17" i="126"/>
  <c r="R17" i="126"/>
  <c r="Q17" i="126"/>
  <c r="P17" i="126"/>
  <c r="O17" i="126"/>
  <c r="N17" i="126"/>
  <c r="M17" i="126"/>
  <c r="L17" i="126"/>
  <c r="K17" i="126"/>
  <c r="J17" i="126"/>
  <c r="I17" i="126"/>
  <c r="H17" i="126"/>
  <c r="G17" i="126"/>
  <c r="F17" i="126"/>
  <c r="E17" i="126"/>
  <c r="D17" i="126"/>
  <c r="C17" i="126"/>
  <c r="B17" i="126"/>
  <c r="T16" i="126"/>
  <c r="R16" i="126"/>
  <c r="Q16" i="126"/>
  <c r="P16" i="126"/>
  <c r="O16" i="126"/>
  <c r="N16" i="126"/>
  <c r="M16" i="126"/>
  <c r="L16" i="126"/>
  <c r="K16" i="126"/>
  <c r="J16" i="126"/>
  <c r="I16" i="126"/>
  <c r="H16" i="126"/>
  <c r="G16" i="126"/>
  <c r="F16" i="126"/>
  <c r="H15" i="126"/>
  <c r="F15" i="126"/>
  <c r="E15" i="126"/>
  <c r="M14" i="126"/>
  <c r="H14" i="126"/>
  <c r="G14" i="126"/>
  <c r="F14" i="126"/>
  <c r="E14" i="126"/>
  <c r="M13" i="126"/>
  <c r="H13" i="126"/>
  <c r="G13" i="126"/>
  <c r="F13" i="126"/>
  <c r="E13" i="126"/>
  <c r="H12" i="126"/>
  <c r="G12" i="126"/>
  <c r="F12" i="126"/>
  <c r="E12" i="126"/>
  <c r="L14" i="153"/>
  <c r="K14" i="153"/>
  <c r="J14" i="153"/>
  <c r="I14" i="153"/>
  <c r="H14" i="153"/>
  <c r="G14" i="153"/>
  <c r="F14" i="153"/>
  <c r="E14" i="153"/>
  <c r="D14" i="153"/>
  <c r="C14" i="153"/>
  <c r="A9" i="153"/>
  <c r="R234" i="52"/>
  <c r="B234" i="52"/>
  <c r="B233" i="52"/>
  <c r="N223" i="52"/>
  <c r="N222" i="52"/>
  <c r="G222" i="52"/>
  <c r="F222" i="52"/>
  <c r="E222" i="52"/>
  <c r="D222" i="52"/>
  <c r="C222" i="52"/>
  <c r="B222" i="52"/>
  <c r="D204" i="52"/>
  <c r="C203" i="52"/>
  <c r="D202" i="52"/>
  <c r="C202" i="52"/>
  <c r="B202" i="52"/>
  <c r="G201" i="52"/>
  <c r="F201" i="52"/>
  <c r="E201" i="52"/>
  <c r="D201" i="52"/>
  <c r="C201" i="52"/>
  <c r="B201" i="52"/>
  <c r="D199" i="52"/>
  <c r="C199" i="52"/>
  <c r="B199" i="52"/>
  <c r="G198" i="52"/>
  <c r="F198" i="52"/>
  <c r="E198" i="52"/>
  <c r="D198" i="52"/>
  <c r="C198" i="52"/>
  <c r="B198" i="52"/>
  <c r="D196" i="52"/>
  <c r="D195" i="52"/>
  <c r="C195" i="52"/>
  <c r="M194" i="52"/>
  <c r="H194" i="52"/>
  <c r="E194" i="52"/>
  <c r="D194" i="52"/>
  <c r="C194" i="52"/>
  <c r="B194" i="52"/>
  <c r="S193" i="52"/>
  <c r="M193" i="52"/>
  <c r="H193" i="52"/>
  <c r="G193" i="52"/>
  <c r="F193" i="52"/>
  <c r="D193" i="52"/>
  <c r="C193" i="52"/>
  <c r="B193" i="52"/>
  <c r="M188" i="52"/>
  <c r="N188" i="52" s="1"/>
  <c r="O188" i="52" s="1"/>
  <c r="P188" i="52" s="1"/>
  <c r="Q188" i="52" s="1"/>
  <c r="R188" i="52" s="1"/>
  <c r="M187" i="52"/>
  <c r="N187" i="52" s="1"/>
  <c r="O187" i="52" s="1"/>
  <c r="P187" i="52" s="1"/>
  <c r="Q187" i="52" s="1"/>
  <c r="R187" i="52" s="1"/>
  <c r="G187" i="52"/>
  <c r="G118" i="126" s="1"/>
  <c r="F187" i="52"/>
  <c r="E187" i="52"/>
  <c r="D187" i="52"/>
  <c r="C187" i="52"/>
  <c r="B187" i="52"/>
  <c r="E180" i="52"/>
  <c r="E179" i="52"/>
  <c r="L178" i="52"/>
  <c r="M178" i="52" s="1"/>
  <c r="N178" i="52" s="1"/>
  <c r="O178" i="52" s="1"/>
  <c r="P178" i="52" s="1"/>
  <c r="Q178" i="52" s="1"/>
  <c r="R178" i="52" s="1"/>
  <c r="E178" i="52"/>
  <c r="L177" i="52"/>
  <c r="M177" i="52" s="1"/>
  <c r="N177" i="52" s="1"/>
  <c r="O177" i="52" s="1"/>
  <c r="P177" i="52" s="1"/>
  <c r="Q177" i="52" s="1"/>
  <c r="R177" i="52" s="1"/>
  <c r="H177" i="52"/>
  <c r="G177" i="52"/>
  <c r="E177" i="52"/>
  <c r="D177" i="52"/>
  <c r="C177" i="52"/>
  <c r="B177" i="52"/>
  <c r="S167" i="52"/>
  <c r="S166" i="52"/>
  <c r="D166" i="52"/>
  <c r="S164" i="52"/>
  <c r="S163" i="52"/>
  <c r="D163" i="52"/>
  <c r="D161" i="52"/>
  <c r="K160" i="52"/>
  <c r="H160" i="52"/>
  <c r="D160" i="52"/>
  <c r="C160" i="52"/>
  <c r="K159" i="52"/>
  <c r="H159" i="52"/>
  <c r="G159" i="52"/>
  <c r="F159" i="52"/>
  <c r="E159" i="52"/>
  <c r="D159" i="52"/>
  <c r="C159" i="52"/>
  <c r="B159" i="52"/>
  <c r="D157" i="52"/>
  <c r="K156" i="52"/>
  <c r="H156" i="52"/>
  <c r="D156" i="52"/>
  <c r="C156" i="52"/>
  <c r="B156" i="52"/>
  <c r="K155" i="52"/>
  <c r="H155" i="52"/>
  <c r="G155" i="52"/>
  <c r="F155" i="52"/>
  <c r="E155" i="52"/>
  <c r="D155" i="52"/>
  <c r="C155" i="52"/>
  <c r="B155" i="52"/>
  <c r="C153" i="52"/>
  <c r="B153" i="52"/>
  <c r="C152" i="52"/>
  <c r="C151" i="52"/>
  <c r="B150" i="52"/>
  <c r="D148" i="52"/>
  <c r="D147" i="52"/>
  <c r="D146" i="52"/>
  <c r="B146" i="52"/>
  <c r="E145" i="52"/>
  <c r="D145" i="52"/>
  <c r="C145" i="52"/>
  <c r="B145" i="52"/>
  <c r="D144" i="52"/>
  <c r="C144" i="52"/>
  <c r="B144" i="52"/>
  <c r="B142" i="52"/>
  <c r="G140" i="52"/>
  <c r="F140" i="52"/>
  <c r="E138" i="52"/>
  <c r="K136" i="52"/>
  <c r="L136" i="52" s="1"/>
  <c r="M136" i="52" s="1"/>
  <c r="N136" i="52" s="1"/>
  <c r="O136" i="52" s="1"/>
  <c r="P136" i="52" s="1"/>
  <c r="Q136" i="52" s="1"/>
  <c r="R136" i="52" s="1"/>
  <c r="E136" i="52"/>
  <c r="K135" i="52"/>
  <c r="L135" i="52" s="1"/>
  <c r="M135" i="52" s="1"/>
  <c r="N135" i="52" s="1"/>
  <c r="O135" i="52" s="1"/>
  <c r="P135" i="52" s="1"/>
  <c r="Q135" i="52" s="1"/>
  <c r="R135" i="52" s="1"/>
  <c r="H135" i="52"/>
  <c r="G135" i="52"/>
  <c r="F135" i="52"/>
  <c r="E135" i="52"/>
  <c r="D135" i="52"/>
  <c r="B135" i="52"/>
  <c r="E128" i="52"/>
  <c r="E127" i="52"/>
  <c r="J126" i="52"/>
  <c r="K126" i="52" s="1"/>
  <c r="L126" i="52" s="1"/>
  <c r="M126" i="52" s="1"/>
  <c r="N126" i="52" s="1"/>
  <c r="O126" i="52" s="1"/>
  <c r="P126" i="52" s="1"/>
  <c r="Q126" i="52" s="1"/>
  <c r="R126" i="52" s="1"/>
  <c r="E126" i="52"/>
  <c r="H125" i="52"/>
  <c r="G125" i="52"/>
  <c r="F125" i="52"/>
  <c r="E125" i="52"/>
  <c r="D125" i="52"/>
  <c r="B125" i="52"/>
  <c r="S123" i="52"/>
  <c r="S122" i="52"/>
  <c r="D122" i="52"/>
  <c r="J120" i="52"/>
  <c r="H120" i="52"/>
  <c r="J119" i="52"/>
  <c r="H119" i="52"/>
  <c r="G119" i="52"/>
  <c r="F119" i="52"/>
  <c r="E119" i="52"/>
  <c r="D119" i="52"/>
  <c r="C119" i="52"/>
  <c r="B119" i="52"/>
  <c r="D118" i="52"/>
  <c r="J116" i="52"/>
  <c r="H116" i="52"/>
  <c r="J115" i="52"/>
  <c r="H115" i="52"/>
  <c r="G115" i="52"/>
  <c r="F115" i="52"/>
  <c r="E115" i="52"/>
  <c r="D115" i="52"/>
  <c r="C115" i="52"/>
  <c r="B115" i="52"/>
  <c r="D114" i="52"/>
  <c r="J112" i="52"/>
  <c r="H112" i="52"/>
  <c r="J111" i="52"/>
  <c r="H111" i="52"/>
  <c r="G111" i="52"/>
  <c r="F111" i="52"/>
  <c r="E111" i="52"/>
  <c r="D111" i="52"/>
  <c r="C111" i="52"/>
  <c r="B111" i="52"/>
  <c r="D110" i="52"/>
  <c r="J108" i="52"/>
  <c r="H108" i="52"/>
  <c r="J107" i="52"/>
  <c r="H107" i="52"/>
  <c r="G107" i="52"/>
  <c r="F107" i="52"/>
  <c r="E107" i="52"/>
  <c r="D107" i="52"/>
  <c r="C107" i="52"/>
  <c r="B107" i="52"/>
  <c r="D106" i="52"/>
  <c r="J104" i="52"/>
  <c r="H104" i="52"/>
  <c r="B104" i="52"/>
  <c r="J103" i="52"/>
  <c r="H103" i="52"/>
  <c r="G103" i="52"/>
  <c r="F103" i="52"/>
  <c r="E103" i="52"/>
  <c r="D103" i="52"/>
  <c r="C103" i="52"/>
  <c r="B103" i="52"/>
  <c r="D102" i="52"/>
  <c r="J100" i="52"/>
  <c r="H100" i="52"/>
  <c r="J99" i="52"/>
  <c r="H99" i="52"/>
  <c r="G99" i="52"/>
  <c r="F99" i="52"/>
  <c r="E99" i="52"/>
  <c r="D99" i="52"/>
  <c r="C99" i="52"/>
  <c r="B99" i="52"/>
  <c r="D98" i="52"/>
  <c r="J96" i="52"/>
  <c r="H96" i="52"/>
  <c r="J95" i="52"/>
  <c r="H95" i="52"/>
  <c r="G95" i="52"/>
  <c r="F95" i="52"/>
  <c r="E95" i="52"/>
  <c r="D95" i="52"/>
  <c r="C95" i="52"/>
  <c r="B95" i="52"/>
  <c r="D94" i="52"/>
  <c r="J92" i="52"/>
  <c r="H92" i="52"/>
  <c r="J91" i="52"/>
  <c r="H91" i="52"/>
  <c r="G91" i="52"/>
  <c r="F91" i="52"/>
  <c r="E91" i="52"/>
  <c r="D91" i="52"/>
  <c r="C91" i="52"/>
  <c r="B91" i="52"/>
  <c r="D90" i="52"/>
  <c r="J88" i="52"/>
  <c r="H88" i="52"/>
  <c r="J87" i="52"/>
  <c r="H87" i="52"/>
  <c r="G87" i="52"/>
  <c r="F87" i="52"/>
  <c r="E87" i="52"/>
  <c r="D87" i="52"/>
  <c r="C87" i="52"/>
  <c r="B87" i="52"/>
  <c r="D86" i="52"/>
  <c r="J84" i="52"/>
  <c r="H84" i="52"/>
  <c r="D84" i="52"/>
  <c r="C84" i="52"/>
  <c r="B84" i="52"/>
  <c r="J83" i="52"/>
  <c r="H83" i="52"/>
  <c r="G83" i="52"/>
  <c r="F83" i="52"/>
  <c r="E83" i="52"/>
  <c r="D83" i="52"/>
  <c r="C83" i="52"/>
  <c r="B83" i="52"/>
  <c r="D82" i="52"/>
  <c r="J79" i="52"/>
  <c r="H79" i="52"/>
  <c r="D79" i="52"/>
  <c r="B79" i="52"/>
  <c r="J78" i="52"/>
  <c r="H78" i="52"/>
  <c r="G78" i="52"/>
  <c r="F78" i="52"/>
  <c r="E78" i="52"/>
  <c r="D78" i="52"/>
  <c r="C78" i="52"/>
  <c r="B78" i="52"/>
  <c r="D77" i="52"/>
  <c r="C75" i="52"/>
  <c r="J74" i="52"/>
  <c r="H74" i="52"/>
  <c r="D74" i="52"/>
  <c r="C74" i="52"/>
  <c r="B74" i="52"/>
  <c r="J73" i="52"/>
  <c r="H73" i="52"/>
  <c r="G73" i="52"/>
  <c r="F73" i="52"/>
  <c r="E73" i="52"/>
  <c r="D73" i="52"/>
  <c r="C73" i="52"/>
  <c r="B73" i="52"/>
  <c r="D72" i="52"/>
  <c r="D70" i="52"/>
  <c r="E69" i="52"/>
  <c r="D69" i="52"/>
  <c r="C69" i="52"/>
  <c r="J68" i="52"/>
  <c r="H68" i="52"/>
  <c r="E68" i="52"/>
  <c r="D68" i="52"/>
  <c r="C68" i="52"/>
  <c r="B68" i="52"/>
  <c r="J67" i="52"/>
  <c r="H67" i="52"/>
  <c r="G67" i="52"/>
  <c r="F67" i="52"/>
  <c r="D67" i="52"/>
  <c r="C67" i="52"/>
  <c r="B67" i="52"/>
  <c r="D66" i="52"/>
  <c r="B64" i="52"/>
  <c r="J63" i="52"/>
  <c r="H63" i="52"/>
  <c r="B63" i="52"/>
  <c r="J62" i="52"/>
  <c r="H62" i="52"/>
  <c r="G62" i="52"/>
  <c r="F62" i="52"/>
  <c r="E62" i="52"/>
  <c r="D62" i="52"/>
  <c r="C62" i="52"/>
  <c r="B62" i="52"/>
  <c r="D61" i="52"/>
  <c r="J60" i="52"/>
  <c r="H60" i="52"/>
  <c r="B60" i="52"/>
  <c r="J59" i="52"/>
  <c r="H59" i="52"/>
  <c r="G59" i="52"/>
  <c r="F59" i="52"/>
  <c r="E59" i="52"/>
  <c r="D59" i="52"/>
  <c r="C59" i="52"/>
  <c r="B59" i="52"/>
  <c r="D58" i="52"/>
  <c r="J56" i="52"/>
  <c r="H56" i="52"/>
  <c r="C56" i="52"/>
  <c r="B56" i="52"/>
  <c r="J55" i="52"/>
  <c r="H55" i="52"/>
  <c r="G55" i="52"/>
  <c r="F55" i="52"/>
  <c r="E55" i="52"/>
  <c r="D55" i="52"/>
  <c r="C55" i="52"/>
  <c r="B55" i="52"/>
  <c r="D54" i="52"/>
  <c r="B53" i="52"/>
  <c r="J52" i="52"/>
  <c r="H52" i="52"/>
  <c r="D52" i="52"/>
  <c r="C52" i="52"/>
  <c r="B52" i="52"/>
  <c r="J51" i="52"/>
  <c r="H51" i="52"/>
  <c r="G51" i="52"/>
  <c r="F51" i="52"/>
  <c r="E51" i="52"/>
  <c r="D51" i="52"/>
  <c r="C51" i="52"/>
  <c r="B51" i="52"/>
  <c r="D50" i="52"/>
  <c r="C49" i="52"/>
  <c r="B49" i="52"/>
  <c r="J48" i="52"/>
  <c r="H48" i="52"/>
  <c r="C48" i="52"/>
  <c r="B48" i="52"/>
  <c r="J47" i="52"/>
  <c r="H47" i="52"/>
  <c r="G47" i="52"/>
  <c r="F47" i="52"/>
  <c r="E47" i="52"/>
  <c r="D47" i="52"/>
  <c r="C47" i="52"/>
  <c r="B47" i="52"/>
  <c r="D46" i="52"/>
  <c r="J44" i="52"/>
  <c r="H44" i="52"/>
  <c r="C44" i="52"/>
  <c r="B44" i="52"/>
  <c r="J43" i="52"/>
  <c r="H43" i="52"/>
  <c r="G43" i="52"/>
  <c r="F43" i="52"/>
  <c r="E43" i="52"/>
  <c r="D43" i="52"/>
  <c r="C43" i="52"/>
  <c r="B43" i="52"/>
  <c r="D42" i="52"/>
  <c r="C41" i="52"/>
  <c r="B41" i="52"/>
  <c r="D40" i="52"/>
  <c r="C40" i="52"/>
  <c r="B40" i="52"/>
  <c r="E34" i="52"/>
  <c r="E33" i="52"/>
  <c r="E32" i="52"/>
  <c r="I31" i="52"/>
  <c r="I219" i="52" s="1"/>
  <c r="J219" i="52" s="1"/>
  <c r="K219" i="52" s="1"/>
  <c r="L219" i="52" s="1"/>
  <c r="M219" i="52" s="1"/>
  <c r="N219" i="52" s="1"/>
  <c r="O219" i="52" s="1"/>
  <c r="P219" i="52" s="1"/>
  <c r="Q219" i="52" s="1"/>
  <c r="R219" i="52" s="1"/>
  <c r="H31" i="52"/>
  <c r="G31" i="52"/>
  <c r="F31" i="52"/>
  <c r="E31" i="52"/>
  <c r="D31" i="52"/>
  <c r="C31" i="52"/>
  <c r="B31" i="52"/>
  <c r="D29" i="52"/>
  <c r="R28" i="52"/>
  <c r="Q28" i="52"/>
  <c r="P28" i="52"/>
  <c r="O28" i="52"/>
  <c r="N28" i="52"/>
  <c r="M28" i="52"/>
  <c r="L28" i="52"/>
  <c r="K28" i="52"/>
  <c r="J28" i="52"/>
  <c r="I28" i="52"/>
  <c r="H28" i="52"/>
  <c r="D28" i="52"/>
  <c r="R27" i="52"/>
  <c r="Q27" i="52"/>
  <c r="P27" i="52"/>
  <c r="O27" i="52"/>
  <c r="N27" i="52"/>
  <c r="M27" i="52"/>
  <c r="L27" i="52"/>
  <c r="K27" i="52"/>
  <c r="J27" i="52"/>
  <c r="I27" i="52"/>
  <c r="I36" i="52" s="1"/>
  <c r="H27" i="52"/>
  <c r="G27" i="52"/>
  <c r="F27" i="52"/>
  <c r="E27" i="52"/>
  <c r="D27" i="52"/>
  <c r="T17" i="52"/>
  <c r="R17" i="52"/>
  <c r="Q17" i="52"/>
  <c r="P17" i="52"/>
  <c r="O17" i="52"/>
  <c r="N17" i="52"/>
  <c r="M17" i="52"/>
  <c r="L17" i="52"/>
  <c r="K17" i="52"/>
  <c r="J17" i="52"/>
  <c r="I17" i="52"/>
  <c r="H17" i="52"/>
  <c r="G17" i="52"/>
  <c r="F17" i="52"/>
  <c r="E17" i="52"/>
  <c r="D17" i="52"/>
  <c r="C17" i="52"/>
  <c r="B17" i="52"/>
  <c r="T16" i="52"/>
  <c r="R16" i="52"/>
  <c r="Q16" i="52"/>
  <c r="P16" i="52"/>
  <c r="O16" i="52"/>
  <c r="N16" i="52"/>
  <c r="M16" i="52"/>
  <c r="L16" i="52"/>
  <c r="K16" i="52"/>
  <c r="J16" i="52"/>
  <c r="I16" i="52"/>
  <c r="H16" i="52"/>
  <c r="G16" i="52"/>
  <c r="F16" i="52"/>
  <c r="H15" i="52"/>
  <c r="F15" i="52"/>
  <c r="E15" i="52"/>
  <c r="M14" i="52"/>
  <c r="H14" i="52"/>
  <c r="G14" i="52"/>
  <c r="F14" i="52"/>
  <c r="E14" i="52"/>
  <c r="M13" i="52"/>
  <c r="H13" i="52"/>
  <c r="G13" i="52"/>
  <c r="F13" i="52"/>
  <c r="E13" i="52"/>
  <c r="H12" i="52"/>
  <c r="G12" i="52"/>
  <c r="F12" i="52"/>
  <c r="E12" i="52"/>
  <c r="C23" i="152"/>
  <c r="L14" i="152"/>
  <c r="K14" i="152"/>
  <c r="J14" i="152"/>
  <c r="I14" i="152"/>
  <c r="H14" i="152"/>
  <c r="G14" i="152"/>
  <c r="F14" i="152"/>
  <c r="E14" i="152"/>
  <c r="D14" i="152"/>
  <c r="C14" i="152"/>
  <c r="A9" i="152"/>
  <c r="R242" i="157"/>
  <c r="B242" i="157"/>
  <c r="B241" i="157"/>
  <c r="S237" i="157"/>
  <c r="S235" i="157"/>
  <c r="H219" i="157"/>
  <c r="D219" i="157"/>
  <c r="R197" i="157"/>
  <c r="Q197" i="157"/>
  <c r="P197" i="157"/>
  <c r="O197" i="157"/>
  <c r="N197" i="157"/>
  <c r="H197" i="157"/>
  <c r="R196" i="157"/>
  <c r="Q196" i="157"/>
  <c r="P196" i="157"/>
  <c r="O196" i="157"/>
  <c r="N196" i="157"/>
  <c r="H196" i="157"/>
  <c r="G196" i="157"/>
  <c r="F196" i="157"/>
  <c r="D196" i="157"/>
  <c r="E187" i="157"/>
  <c r="E186" i="157"/>
  <c r="N185" i="157"/>
  <c r="H185" i="157"/>
  <c r="E185" i="157"/>
  <c r="D185" i="157"/>
  <c r="N184" i="157"/>
  <c r="H184" i="157"/>
  <c r="G184" i="157"/>
  <c r="F184" i="157"/>
  <c r="C182" i="157"/>
  <c r="B182" i="157"/>
  <c r="D171" i="157"/>
  <c r="D169" i="157"/>
  <c r="D168" i="157"/>
  <c r="D167" i="157"/>
  <c r="M142" i="157"/>
  <c r="H142" i="157"/>
  <c r="M141" i="157"/>
  <c r="H141" i="157"/>
  <c r="G141" i="157"/>
  <c r="F141" i="157"/>
  <c r="M138" i="157"/>
  <c r="M145" i="157" s="1"/>
  <c r="H138" i="157"/>
  <c r="M137" i="157"/>
  <c r="H137" i="157"/>
  <c r="G137" i="157"/>
  <c r="F137" i="157"/>
  <c r="B127" i="157"/>
  <c r="G125" i="157"/>
  <c r="F125" i="157"/>
  <c r="D117" i="157"/>
  <c r="D115" i="157"/>
  <c r="D114" i="157"/>
  <c r="C114" i="157"/>
  <c r="D113" i="157"/>
  <c r="C113" i="157"/>
  <c r="B113" i="157"/>
  <c r="G112" i="157"/>
  <c r="F112" i="157"/>
  <c r="D112" i="157"/>
  <c r="C112" i="157"/>
  <c r="B112" i="157"/>
  <c r="C111" i="157"/>
  <c r="D110" i="157"/>
  <c r="C110" i="157"/>
  <c r="B110" i="157"/>
  <c r="G109" i="157"/>
  <c r="F109" i="157"/>
  <c r="D109" i="157"/>
  <c r="C109" i="157"/>
  <c r="B109" i="157"/>
  <c r="S107" i="157"/>
  <c r="S106" i="157"/>
  <c r="J104" i="157"/>
  <c r="H104" i="157"/>
  <c r="J103" i="157"/>
  <c r="H103" i="157"/>
  <c r="G103" i="157"/>
  <c r="F103" i="157"/>
  <c r="E103" i="157"/>
  <c r="D103" i="157"/>
  <c r="C103" i="157"/>
  <c r="B103" i="157"/>
  <c r="D102" i="157"/>
  <c r="J100" i="157"/>
  <c r="H100" i="157"/>
  <c r="J99" i="157"/>
  <c r="H99" i="157"/>
  <c r="G99" i="157"/>
  <c r="F99" i="157"/>
  <c r="E99" i="157"/>
  <c r="D99" i="157"/>
  <c r="C99" i="157"/>
  <c r="B99" i="157"/>
  <c r="D98" i="157"/>
  <c r="J96" i="157"/>
  <c r="H96" i="157"/>
  <c r="J95" i="157"/>
  <c r="H95" i="157"/>
  <c r="G95" i="157"/>
  <c r="F95" i="157"/>
  <c r="E95" i="157"/>
  <c r="D95" i="157"/>
  <c r="C95" i="157"/>
  <c r="B95" i="157"/>
  <c r="D94" i="157"/>
  <c r="J92" i="157"/>
  <c r="H92" i="157"/>
  <c r="J91" i="157"/>
  <c r="H91" i="157"/>
  <c r="G91" i="157"/>
  <c r="F91" i="157"/>
  <c r="E91" i="157"/>
  <c r="D91" i="157"/>
  <c r="C91" i="157"/>
  <c r="B91" i="157"/>
  <c r="D90" i="157"/>
  <c r="J88" i="157"/>
  <c r="H88" i="157"/>
  <c r="J87" i="157"/>
  <c r="H87" i="157"/>
  <c r="G87" i="157"/>
  <c r="F87" i="157"/>
  <c r="E87" i="157"/>
  <c r="D87" i="157"/>
  <c r="C87" i="157"/>
  <c r="B87" i="157"/>
  <c r="D86" i="157"/>
  <c r="J84" i="157"/>
  <c r="H84" i="157"/>
  <c r="J83" i="157"/>
  <c r="H83" i="157"/>
  <c r="G83" i="157"/>
  <c r="F83" i="157"/>
  <c r="E83" i="157"/>
  <c r="D83" i="157"/>
  <c r="C83" i="157"/>
  <c r="B83" i="157"/>
  <c r="D82" i="157"/>
  <c r="J80" i="157"/>
  <c r="H80" i="157"/>
  <c r="J79" i="157"/>
  <c r="H79" i="157"/>
  <c r="G79" i="157"/>
  <c r="F79" i="157"/>
  <c r="E79" i="157"/>
  <c r="D79" i="157"/>
  <c r="C79" i="157"/>
  <c r="B79" i="157"/>
  <c r="D78" i="157"/>
  <c r="J76" i="157"/>
  <c r="H76" i="157"/>
  <c r="J75" i="157"/>
  <c r="H75" i="157"/>
  <c r="G75" i="157"/>
  <c r="F75" i="157"/>
  <c r="E75" i="157"/>
  <c r="D75" i="157"/>
  <c r="C75" i="157"/>
  <c r="B75" i="157"/>
  <c r="D74" i="157"/>
  <c r="J72" i="157"/>
  <c r="H72" i="157"/>
  <c r="J71" i="157"/>
  <c r="H71" i="157"/>
  <c r="G71" i="157"/>
  <c r="F71" i="157"/>
  <c r="E71" i="157"/>
  <c r="D71" i="157"/>
  <c r="C71" i="157"/>
  <c r="B71" i="157"/>
  <c r="D70" i="157"/>
  <c r="J68" i="157"/>
  <c r="H68" i="157"/>
  <c r="C68" i="157"/>
  <c r="B68" i="157"/>
  <c r="J67" i="157"/>
  <c r="H67" i="157"/>
  <c r="G67" i="157"/>
  <c r="F67" i="157"/>
  <c r="E67" i="157"/>
  <c r="D67" i="157"/>
  <c r="C67" i="157"/>
  <c r="B67" i="157"/>
  <c r="D66" i="157"/>
  <c r="C64" i="157"/>
  <c r="J63" i="157"/>
  <c r="H63" i="157"/>
  <c r="D63" i="157"/>
  <c r="C63" i="157"/>
  <c r="B63" i="157"/>
  <c r="J62" i="157"/>
  <c r="H62" i="157"/>
  <c r="G62" i="157"/>
  <c r="F62" i="157"/>
  <c r="E62" i="157"/>
  <c r="D62" i="157"/>
  <c r="C62" i="157"/>
  <c r="B62" i="157"/>
  <c r="D61" i="157"/>
  <c r="C59" i="157"/>
  <c r="J58" i="157"/>
  <c r="H58" i="157"/>
  <c r="D58" i="157"/>
  <c r="C58" i="157"/>
  <c r="B58" i="157"/>
  <c r="J57" i="157"/>
  <c r="H57" i="157"/>
  <c r="G57" i="157"/>
  <c r="F57" i="157"/>
  <c r="E57" i="157"/>
  <c r="D57" i="157"/>
  <c r="C57" i="157"/>
  <c r="B57" i="157"/>
  <c r="D56" i="157"/>
  <c r="D54" i="157"/>
  <c r="E53" i="157"/>
  <c r="D53" i="157"/>
  <c r="C53" i="157"/>
  <c r="J52" i="157"/>
  <c r="H52" i="157"/>
  <c r="E52" i="157"/>
  <c r="D52" i="157"/>
  <c r="C52" i="157"/>
  <c r="B52" i="157"/>
  <c r="J51" i="157"/>
  <c r="H51" i="157"/>
  <c r="G51" i="157"/>
  <c r="F51" i="157"/>
  <c r="D51" i="157"/>
  <c r="C51" i="157"/>
  <c r="B51" i="157"/>
  <c r="D50" i="157"/>
  <c r="B48" i="157"/>
  <c r="J47" i="157"/>
  <c r="H47" i="157"/>
  <c r="B47" i="157"/>
  <c r="J46" i="157"/>
  <c r="H46" i="157"/>
  <c r="G46" i="157"/>
  <c r="F46" i="157"/>
  <c r="E46" i="157"/>
  <c r="D46" i="157"/>
  <c r="C46" i="157"/>
  <c r="B46" i="157"/>
  <c r="D45" i="157"/>
  <c r="J44" i="157"/>
  <c r="H44" i="157"/>
  <c r="B44" i="157"/>
  <c r="J43" i="157"/>
  <c r="H43" i="157"/>
  <c r="G43" i="157"/>
  <c r="F43" i="157"/>
  <c r="E43" i="157"/>
  <c r="D43" i="157"/>
  <c r="C43" i="157"/>
  <c r="B43" i="157"/>
  <c r="D42" i="157"/>
  <c r="J40" i="157"/>
  <c r="H40" i="157"/>
  <c r="C40" i="157"/>
  <c r="B40" i="157"/>
  <c r="J39" i="157"/>
  <c r="H39" i="157"/>
  <c r="G39" i="157"/>
  <c r="F39" i="157"/>
  <c r="E39" i="157"/>
  <c r="D39" i="157"/>
  <c r="C39" i="157"/>
  <c r="B39" i="157"/>
  <c r="D38" i="157"/>
  <c r="B37" i="157"/>
  <c r="J36" i="157"/>
  <c r="H36" i="157"/>
  <c r="D36" i="157"/>
  <c r="C36" i="157"/>
  <c r="B36" i="157"/>
  <c r="J35" i="157"/>
  <c r="H35" i="157"/>
  <c r="G35" i="157"/>
  <c r="F35" i="157"/>
  <c r="E35" i="157"/>
  <c r="D35" i="157"/>
  <c r="C35" i="157"/>
  <c r="B35" i="157"/>
  <c r="D34" i="157"/>
  <c r="C33" i="157"/>
  <c r="B33" i="157"/>
  <c r="J32" i="157"/>
  <c r="H32" i="157"/>
  <c r="C32" i="157"/>
  <c r="B32" i="157"/>
  <c r="J31" i="157"/>
  <c r="H31" i="157"/>
  <c r="G31" i="157"/>
  <c r="F31" i="157"/>
  <c r="E31" i="157"/>
  <c r="D31" i="157"/>
  <c r="C31" i="157"/>
  <c r="B31" i="157"/>
  <c r="D30" i="157"/>
  <c r="J28" i="157"/>
  <c r="H28" i="157"/>
  <c r="C28" i="157"/>
  <c r="B28" i="157"/>
  <c r="J27" i="157"/>
  <c r="H27" i="157"/>
  <c r="G27" i="157"/>
  <c r="F27" i="157"/>
  <c r="E27" i="157"/>
  <c r="D27" i="157"/>
  <c r="C27" i="157"/>
  <c r="B27" i="157"/>
  <c r="D26" i="157"/>
  <c r="C25" i="157"/>
  <c r="B25" i="157"/>
  <c r="D24" i="157"/>
  <c r="C24" i="157"/>
  <c r="B24" i="157"/>
  <c r="T17" i="157"/>
  <c r="R17" i="157"/>
  <c r="Q17" i="157"/>
  <c r="P17" i="157"/>
  <c r="O17" i="157"/>
  <c r="N17" i="157"/>
  <c r="M17" i="157"/>
  <c r="L17" i="157"/>
  <c r="K17" i="157"/>
  <c r="J17" i="157"/>
  <c r="I17" i="157"/>
  <c r="H17" i="157"/>
  <c r="G17" i="157"/>
  <c r="F17" i="157"/>
  <c r="E17" i="157"/>
  <c r="D17" i="157"/>
  <c r="C17" i="157"/>
  <c r="B17" i="157"/>
  <c r="T16" i="157"/>
  <c r="R16" i="157"/>
  <c r="Q16" i="157"/>
  <c r="P16" i="157"/>
  <c r="O16" i="157"/>
  <c r="N16" i="157"/>
  <c r="M16" i="157"/>
  <c r="L16" i="157"/>
  <c r="K16" i="157"/>
  <c r="J16" i="157"/>
  <c r="I16" i="157"/>
  <c r="H16" i="157"/>
  <c r="G16" i="157"/>
  <c r="F16" i="157"/>
  <c r="H15" i="157"/>
  <c r="F15" i="157"/>
  <c r="E15" i="157"/>
  <c r="M14" i="157"/>
  <c r="H14" i="157"/>
  <c r="G14" i="157"/>
  <c r="F14" i="157"/>
  <c r="E14" i="157"/>
  <c r="M13" i="157"/>
  <c r="H13" i="157"/>
  <c r="G13" i="157"/>
  <c r="F13" i="157"/>
  <c r="E13" i="157"/>
  <c r="H12" i="157"/>
  <c r="G12" i="157"/>
  <c r="F12" i="157"/>
  <c r="E12" i="157"/>
  <c r="A9" i="157"/>
  <c r="C23" i="159"/>
  <c r="C22" i="159"/>
  <c r="C21" i="159"/>
  <c r="C20" i="159"/>
  <c r="C19" i="159"/>
  <c r="C18" i="159"/>
  <c r="L15" i="159"/>
  <c r="K15" i="159"/>
  <c r="J15" i="159"/>
  <c r="I15" i="159"/>
  <c r="H15" i="159"/>
  <c r="G15" i="159"/>
  <c r="F15" i="159"/>
  <c r="E15" i="159"/>
  <c r="D15" i="159"/>
  <c r="C15" i="159"/>
  <c r="A9" i="159"/>
  <c r="R56" i="59"/>
  <c r="B56" i="59"/>
  <c r="B55" i="59"/>
  <c r="B48" i="59"/>
  <c r="R47" i="59"/>
  <c r="B47" i="59"/>
  <c r="R46" i="59"/>
  <c r="Q46" i="59"/>
  <c r="H46" i="59"/>
  <c r="F46" i="59"/>
  <c r="B46" i="59"/>
  <c r="R45" i="59"/>
  <c r="Q45" i="59"/>
  <c r="H45" i="59"/>
  <c r="F45" i="59"/>
  <c r="E45" i="59"/>
  <c r="D45" i="59"/>
  <c r="C45" i="59"/>
  <c r="B45" i="59"/>
  <c r="Q43" i="59"/>
  <c r="E43" i="59"/>
  <c r="D43" i="59"/>
  <c r="C43" i="59"/>
  <c r="B43" i="59"/>
  <c r="R42" i="59"/>
  <c r="Q42" i="59"/>
  <c r="H42" i="59"/>
  <c r="F42" i="59"/>
  <c r="E42" i="59"/>
  <c r="D42" i="59"/>
  <c r="C42" i="59"/>
  <c r="B42" i="59"/>
  <c r="R41" i="59"/>
  <c r="Q41" i="59"/>
  <c r="H41" i="59"/>
  <c r="F41" i="59"/>
  <c r="C41" i="59"/>
  <c r="B41" i="59"/>
  <c r="R39" i="59"/>
  <c r="H39" i="59"/>
  <c r="F39" i="59"/>
  <c r="B39" i="59"/>
  <c r="R38" i="59"/>
  <c r="Q38" i="59"/>
  <c r="H38" i="59"/>
  <c r="F38" i="59"/>
  <c r="E38" i="59"/>
  <c r="D38" i="59"/>
  <c r="C38" i="59"/>
  <c r="B38" i="59"/>
  <c r="B36" i="59"/>
  <c r="R35" i="59"/>
  <c r="Q35" i="59"/>
  <c r="H35" i="59"/>
  <c r="F35" i="59"/>
  <c r="B35" i="59"/>
  <c r="R34" i="59"/>
  <c r="Q34" i="59"/>
  <c r="H34" i="59"/>
  <c r="F34" i="59"/>
  <c r="E34" i="59"/>
  <c r="D34" i="59"/>
  <c r="C34" i="59"/>
  <c r="B34" i="59"/>
  <c r="B31" i="59"/>
  <c r="Q29" i="59"/>
  <c r="B29" i="59"/>
  <c r="R28" i="59"/>
  <c r="Q28" i="59"/>
  <c r="H28" i="59"/>
  <c r="F28" i="59"/>
  <c r="B28" i="59"/>
  <c r="R27" i="59"/>
  <c r="Q27" i="59"/>
  <c r="H27" i="59"/>
  <c r="F27" i="59"/>
  <c r="E27" i="59"/>
  <c r="D27" i="59"/>
  <c r="C27" i="59"/>
  <c r="B27" i="59"/>
  <c r="R25" i="59"/>
  <c r="Q25" i="59"/>
  <c r="B25" i="59"/>
  <c r="R24" i="59"/>
  <c r="Q24" i="59"/>
  <c r="H24" i="59"/>
  <c r="F24" i="59"/>
  <c r="B24" i="59"/>
  <c r="R23" i="59"/>
  <c r="Q23" i="59"/>
  <c r="H23" i="59"/>
  <c r="F23" i="59"/>
  <c r="E23" i="59"/>
  <c r="D23" i="59"/>
  <c r="C23" i="59"/>
  <c r="B23" i="59"/>
  <c r="B19" i="59"/>
  <c r="R17" i="59"/>
  <c r="Q17" i="59"/>
  <c r="P17" i="59"/>
  <c r="O17" i="59"/>
  <c r="N17" i="59"/>
  <c r="M17" i="59"/>
  <c r="L17" i="59"/>
  <c r="K17" i="59"/>
  <c r="J17" i="59"/>
  <c r="I17" i="59"/>
  <c r="H17" i="59"/>
  <c r="G17" i="59"/>
  <c r="F17" i="59"/>
  <c r="E17" i="59"/>
  <c r="D17" i="59"/>
  <c r="C17" i="59"/>
  <c r="B17" i="59"/>
  <c r="P16" i="59"/>
  <c r="O16" i="59"/>
  <c r="N16" i="59"/>
  <c r="M16" i="59"/>
  <c r="L16" i="59"/>
  <c r="K16" i="59"/>
  <c r="J16" i="59"/>
  <c r="I16" i="59"/>
  <c r="H16" i="59"/>
  <c r="G16" i="59"/>
  <c r="F16" i="59"/>
  <c r="E16" i="59"/>
  <c r="F15" i="59"/>
  <c r="D15" i="59"/>
  <c r="C15" i="59"/>
  <c r="K14" i="59"/>
  <c r="F14" i="59"/>
  <c r="E14" i="59"/>
  <c r="D14" i="59"/>
  <c r="C14" i="59"/>
  <c r="B14" i="59"/>
  <c r="K13" i="59"/>
  <c r="F13" i="59"/>
  <c r="E13" i="59"/>
  <c r="D13" i="59"/>
  <c r="C13" i="59"/>
  <c r="B13" i="59"/>
  <c r="F12" i="59"/>
  <c r="E12" i="59"/>
  <c r="D12" i="59"/>
  <c r="C12" i="59"/>
  <c r="B12" i="59"/>
  <c r="E1" i="190"/>
  <c r="A41" i="187"/>
  <c r="A43" i="187" s="1"/>
  <c r="B33" i="187"/>
  <c r="A24" i="187"/>
  <c r="A27" i="187" s="1"/>
  <c r="L16" i="187"/>
  <c r="K16" i="187"/>
  <c r="J16" i="187"/>
  <c r="I16" i="187"/>
  <c r="H16" i="187"/>
  <c r="G16" i="187"/>
  <c r="F16" i="187"/>
  <c r="E16" i="187"/>
  <c r="D16" i="187"/>
  <c r="C16" i="187"/>
  <c r="A11" i="187"/>
  <c r="A10" i="187"/>
  <c r="D1" i="187"/>
  <c r="G144" i="52"/>
  <c r="A32" i="152"/>
  <c r="A32" i="153" s="1"/>
  <c r="B39" i="176"/>
  <c r="B42" i="190" s="1"/>
  <c r="B37" i="176"/>
  <c r="B31" i="176"/>
  <c r="A22" i="176"/>
  <c r="A25" i="176" s="1"/>
  <c r="A31" i="176" s="1"/>
  <c r="A37" i="176" s="1"/>
  <c r="A39" i="176" s="1"/>
  <c r="A48" i="176" s="1"/>
  <c r="A50" i="176" s="1"/>
  <c r="L14" i="176"/>
  <c r="K14" i="176"/>
  <c r="J14" i="176"/>
  <c r="I14" i="176"/>
  <c r="H14" i="176"/>
  <c r="G14" i="176"/>
  <c r="F14" i="176"/>
  <c r="E14" i="176"/>
  <c r="D14" i="176"/>
  <c r="C14" i="176"/>
  <c r="R3395" i="1"/>
  <c r="G163" i="126"/>
  <c r="E163" i="126"/>
  <c r="R194" i="157"/>
  <c r="Q194" i="157"/>
  <c r="P194" i="157"/>
  <c r="O194" i="157"/>
  <c r="N194" i="157"/>
  <c r="R193" i="157"/>
  <c r="Q193" i="157"/>
  <c r="P193" i="157"/>
  <c r="O193" i="157"/>
  <c r="N193" i="157"/>
  <c r="C185" i="157"/>
  <c r="C184" i="157"/>
  <c r="B168" i="157"/>
  <c r="R167" i="157"/>
  <c r="Q167" i="157"/>
  <c r="P167" i="157"/>
  <c r="O167" i="157"/>
  <c r="N167" i="157"/>
  <c r="M167" i="157"/>
  <c r="H167" i="157"/>
  <c r="B167" i="157"/>
  <c r="R166" i="157"/>
  <c r="Q166" i="157"/>
  <c r="P166" i="157"/>
  <c r="O166" i="157"/>
  <c r="N166" i="157"/>
  <c r="M166" i="157"/>
  <c r="H166" i="157"/>
  <c r="G166" i="157"/>
  <c r="F166" i="157"/>
  <c r="E166" i="157"/>
  <c r="D166" i="157"/>
  <c r="C166" i="157"/>
  <c r="B166" i="157"/>
  <c r="D164" i="157"/>
  <c r="R163" i="157"/>
  <c r="Q163" i="157"/>
  <c r="P163" i="157"/>
  <c r="O163" i="157"/>
  <c r="N163" i="157"/>
  <c r="M163" i="157"/>
  <c r="H163" i="157"/>
  <c r="D163" i="157"/>
  <c r="R162" i="157"/>
  <c r="Q162" i="157"/>
  <c r="P162" i="157"/>
  <c r="O162" i="157"/>
  <c r="N162" i="157"/>
  <c r="M162" i="157"/>
  <c r="H162" i="157"/>
  <c r="G162" i="157"/>
  <c r="F162" i="157"/>
  <c r="E162" i="157"/>
  <c r="D162" i="157"/>
  <c r="C162" i="157"/>
  <c r="B162" i="157"/>
  <c r="D160" i="157"/>
  <c r="R159" i="157"/>
  <c r="Q159" i="157"/>
  <c r="P159" i="157"/>
  <c r="O159" i="157"/>
  <c r="N159" i="157"/>
  <c r="M159" i="157"/>
  <c r="H159" i="157"/>
  <c r="D159" i="157"/>
  <c r="R158" i="157"/>
  <c r="Q158" i="157"/>
  <c r="P158" i="157"/>
  <c r="O158" i="157"/>
  <c r="N158" i="157"/>
  <c r="M158" i="157"/>
  <c r="H158" i="157"/>
  <c r="G158" i="157"/>
  <c r="F158" i="157"/>
  <c r="E158" i="157"/>
  <c r="D158" i="157"/>
  <c r="C158" i="157"/>
  <c r="B158" i="157"/>
  <c r="D156" i="157"/>
  <c r="D155" i="157"/>
  <c r="R154" i="157"/>
  <c r="Q154" i="157"/>
  <c r="P154" i="157"/>
  <c r="O154" i="157"/>
  <c r="N154" i="157"/>
  <c r="M154" i="157"/>
  <c r="H154" i="157"/>
  <c r="D154" i="157"/>
  <c r="B154" i="157"/>
  <c r="N153" i="157"/>
  <c r="M153" i="157"/>
  <c r="H153" i="157"/>
  <c r="G153" i="157"/>
  <c r="F153" i="157"/>
  <c r="E153" i="157"/>
  <c r="D153" i="157"/>
  <c r="C153" i="157"/>
  <c r="B153" i="157"/>
  <c r="R151" i="157"/>
  <c r="Q151" i="157"/>
  <c r="P151" i="157"/>
  <c r="O151" i="157"/>
  <c r="N151" i="157"/>
  <c r="M151" i="157"/>
  <c r="H151" i="157"/>
  <c r="R150" i="157"/>
  <c r="Q150" i="157"/>
  <c r="P150" i="157"/>
  <c r="O150" i="157"/>
  <c r="N150" i="157"/>
  <c r="M150" i="157"/>
  <c r="H150" i="157"/>
  <c r="G150" i="157"/>
  <c r="F150" i="157"/>
  <c r="E150" i="157"/>
  <c r="D150" i="157"/>
  <c r="C150" i="157"/>
  <c r="B150" i="157"/>
  <c r="H199" i="52"/>
  <c r="H198" i="52"/>
  <c r="H124" i="126"/>
  <c r="D124" i="126"/>
  <c r="C124" i="126"/>
  <c r="B124" i="126"/>
  <c r="H123" i="126"/>
  <c r="D123" i="126"/>
  <c r="C123" i="126"/>
  <c r="B123" i="126"/>
  <c r="E144" i="52"/>
  <c r="D141" i="52"/>
  <c r="B141" i="52"/>
  <c r="E140" i="52"/>
  <c r="C140" i="52"/>
  <c r="H113" i="157"/>
  <c r="A41" i="196"/>
  <c r="C198" i="157"/>
  <c r="C197" i="157"/>
  <c r="B197" i="157"/>
  <c r="D197" i="157"/>
  <c r="C196" i="157"/>
  <c r="B196" i="157"/>
  <c r="H44" i="190"/>
  <c r="B6" i="196"/>
  <c r="N62" i="5"/>
  <c r="M62" i="5"/>
  <c r="L62" i="5"/>
  <c r="K62" i="5"/>
  <c r="J62" i="5"/>
  <c r="I62" i="5"/>
  <c r="H62" i="5"/>
  <c r="G62" i="5"/>
  <c r="F62" i="5"/>
  <c r="N34" i="5"/>
  <c r="M34" i="5"/>
  <c r="L34" i="5"/>
  <c r="K34" i="5"/>
  <c r="J34" i="5"/>
  <c r="I34" i="5"/>
  <c r="H34" i="5"/>
  <c r="G34" i="5"/>
  <c r="F34" i="5"/>
  <c r="N59" i="5"/>
  <c r="M59" i="5"/>
  <c r="L59" i="5"/>
  <c r="K59" i="5"/>
  <c r="J59" i="5"/>
  <c r="I59" i="5"/>
  <c r="H59" i="5"/>
  <c r="G59" i="5"/>
  <c r="F59" i="5"/>
  <c r="N50" i="5"/>
  <c r="M50" i="5"/>
  <c r="L50" i="5"/>
  <c r="K50" i="5"/>
  <c r="J50" i="5"/>
  <c r="I50" i="5"/>
  <c r="H50" i="5"/>
  <c r="G50" i="5"/>
  <c r="F50" i="5"/>
  <c r="N47" i="5"/>
  <c r="M47" i="5"/>
  <c r="L47" i="5"/>
  <c r="K47" i="5"/>
  <c r="J47" i="5"/>
  <c r="I47" i="5"/>
  <c r="H47" i="5"/>
  <c r="G47" i="5"/>
  <c r="F47" i="5"/>
  <c r="N44" i="5"/>
  <c r="M44" i="5"/>
  <c r="L44" i="5"/>
  <c r="K44" i="5"/>
  <c r="J44" i="5"/>
  <c r="I44" i="5"/>
  <c r="H44" i="5"/>
  <c r="G44" i="5"/>
  <c r="F44" i="5"/>
  <c r="N38" i="5"/>
  <c r="M38" i="5"/>
  <c r="L38" i="5"/>
  <c r="K38" i="5"/>
  <c r="J38" i="5"/>
  <c r="I38" i="5"/>
  <c r="H38" i="5"/>
  <c r="G38" i="5"/>
  <c r="F38" i="5"/>
  <c r="N41" i="5"/>
  <c r="M41" i="5"/>
  <c r="L41" i="5"/>
  <c r="K41" i="5"/>
  <c r="J41" i="5"/>
  <c r="I41" i="5"/>
  <c r="H41" i="5"/>
  <c r="G41" i="5"/>
  <c r="F41" i="5"/>
  <c r="N56" i="5"/>
  <c r="M56" i="5"/>
  <c r="L56" i="5"/>
  <c r="K56" i="5"/>
  <c r="J56" i="5"/>
  <c r="I56" i="5"/>
  <c r="H56" i="5"/>
  <c r="G56" i="5"/>
  <c r="F56" i="5"/>
  <c r="A31" i="5"/>
  <c r="P27" i="5"/>
  <c r="Q26" i="5"/>
  <c r="Q23" i="5"/>
  <c r="Q22" i="5"/>
  <c r="O18" i="5"/>
  <c r="N18" i="5"/>
  <c r="N53" i="5" s="1"/>
  <c r="M18" i="5"/>
  <c r="L18" i="5"/>
  <c r="L53" i="5" s="1"/>
  <c r="K18" i="5"/>
  <c r="J18" i="5"/>
  <c r="J53" i="5" s="1"/>
  <c r="I18" i="5"/>
  <c r="H18" i="5"/>
  <c r="H53" i="5" s="1"/>
  <c r="G18" i="5"/>
  <c r="F18" i="5"/>
  <c r="F53" i="5" s="1"/>
  <c r="B17" i="5"/>
  <c r="C17" i="5" s="1"/>
  <c r="D17" i="5" s="1"/>
  <c r="E17" i="5" s="1"/>
  <c r="F17" i="5" s="1"/>
  <c r="G17" i="5" s="1"/>
  <c r="H17" i="5" s="1"/>
  <c r="I17" i="5" s="1"/>
  <c r="J17" i="5" s="1"/>
  <c r="K17" i="5" s="1"/>
  <c r="L17" i="5" s="1"/>
  <c r="M17" i="5" s="1"/>
  <c r="N17" i="5" s="1"/>
  <c r="O17" i="5" s="1"/>
  <c r="E16" i="5"/>
  <c r="E15" i="5"/>
  <c r="E14" i="5"/>
  <c r="D14" i="5"/>
  <c r="J13" i="5"/>
  <c r="E13" i="5"/>
  <c r="D13" i="5"/>
  <c r="E12" i="5"/>
  <c r="D12" i="5"/>
  <c r="A8" i="5"/>
  <c r="C18" i="153"/>
  <c r="C17" i="153"/>
  <c r="A9" i="120"/>
  <c r="B20" i="5"/>
  <c r="B16" i="152" l="1"/>
  <c r="G53" i="5"/>
  <c r="M53" i="5"/>
  <c r="I53" i="5"/>
  <c r="K53" i="5"/>
  <c r="Q42" i="122"/>
  <c r="D41" i="84"/>
  <c r="E41" i="84" s="1"/>
  <c r="D38" i="200"/>
  <c r="E38" i="200" s="1"/>
  <c r="D49" i="200"/>
  <c r="E49" i="200" s="1"/>
  <c r="D52" i="75"/>
  <c r="H32" i="59"/>
  <c r="H31" i="59"/>
  <c r="H50" i="59" s="1"/>
  <c r="I50" i="59" s="1"/>
  <c r="J50" i="59" s="1"/>
  <c r="K50" i="59" s="1"/>
  <c r="L50" i="59" s="1"/>
  <c r="M50" i="59" s="1"/>
  <c r="N50" i="59" s="1"/>
  <c r="O50" i="59" s="1"/>
  <c r="P50" i="59" s="1"/>
  <c r="K163" i="52"/>
  <c r="E109" i="157"/>
  <c r="D30" i="196"/>
  <c r="U20" i="69"/>
  <c r="B62" i="84"/>
  <c r="B69" i="200"/>
  <c r="A33" i="187"/>
  <c r="A35" i="187"/>
  <c r="A25" i="159"/>
  <c r="M201" i="52"/>
  <c r="M202" i="52"/>
  <c r="U62" i="84"/>
  <c r="U63" i="84"/>
  <c r="N39" i="84"/>
  <c r="M56" i="84"/>
  <c r="S25" i="171"/>
  <c r="S23" i="171"/>
  <c r="J36" i="171"/>
  <c r="J35" i="171"/>
  <c r="N28" i="84"/>
  <c r="M55" i="84"/>
  <c r="P42" i="122"/>
  <c r="I18" i="116"/>
  <c r="I29" i="116" s="1"/>
  <c r="I33" i="116" s="1"/>
  <c r="O18" i="116"/>
  <c r="O26" i="116" s="1"/>
  <c r="J14" i="169"/>
  <c r="I14" i="170" s="1"/>
  <c r="M124" i="126"/>
  <c r="H28" i="190"/>
  <c r="C214" i="157"/>
  <c r="K141" i="52"/>
  <c r="B84" i="169"/>
  <c r="B90" i="170" s="1"/>
  <c r="B38" i="171" s="1"/>
  <c r="C85" i="169"/>
  <c r="C91" i="170" s="1"/>
  <c r="C39" i="171" s="1"/>
  <c r="C84" i="169"/>
  <c r="C90" i="170" s="1"/>
  <c r="C38" i="171" s="1"/>
  <c r="C86" i="169"/>
  <c r="C92" i="170" s="1"/>
  <c r="C40" i="171" s="1"/>
  <c r="D37" i="120"/>
  <c r="D40" i="120" s="1"/>
  <c r="D52" i="84"/>
  <c r="E52" i="84" s="1"/>
  <c r="I47" i="171"/>
  <c r="J47" i="171" s="1"/>
  <c r="L26" i="171"/>
  <c r="M26" i="171"/>
  <c r="A8" i="69"/>
  <c r="E119" i="126"/>
  <c r="E148" i="126"/>
  <c r="E223" i="52"/>
  <c r="E188" i="52"/>
  <c r="E97" i="126"/>
  <c r="E88" i="126"/>
  <c r="E79" i="126"/>
  <c r="H32" i="52"/>
  <c r="H32" i="126"/>
  <c r="H126" i="52"/>
  <c r="H78" i="126"/>
  <c r="I32" i="52"/>
  <c r="J32" i="52" s="1"/>
  <c r="K32" i="52" s="1"/>
  <c r="L32" i="52" s="1"/>
  <c r="M32" i="52" s="1"/>
  <c r="N32" i="52" s="1"/>
  <c r="O32" i="52" s="1"/>
  <c r="P32" i="52" s="1"/>
  <c r="Q32" i="52" s="1"/>
  <c r="R32" i="52" s="1"/>
  <c r="J125" i="52"/>
  <c r="K125" i="52" s="1"/>
  <c r="L125" i="52" s="1"/>
  <c r="M125" i="52" s="1"/>
  <c r="N125" i="52" s="1"/>
  <c r="O125" i="52" s="1"/>
  <c r="P125" i="52" s="1"/>
  <c r="Q125" i="52" s="1"/>
  <c r="R125" i="52" s="1"/>
  <c r="H136" i="52"/>
  <c r="F177" i="52"/>
  <c r="E78" i="126"/>
  <c r="C95" i="126"/>
  <c r="H96" i="126"/>
  <c r="D118" i="126"/>
  <c r="N152" i="126"/>
  <c r="F95" i="126"/>
  <c r="F86" i="126"/>
  <c r="F77" i="126"/>
  <c r="C17" i="152"/>
  <c r="C25" i="152" s="1"/>
  <c r="D17" i="152"/>
  <c r="C18" i="152"/>
  <c r="D18" i="152"/>
  <c r="C25" i="153"/>
  <c r="B16" i="153"/>
  <c r="H144" i="52"/>
  <c r="J77" i="126"/>
  <c r="K77" i="126" s="1"/>
  <c r="L77" i="126" s="1"/>
  <c r="M77" i="126" s="1"/>
  <c r="N77" i="126" s="1"/>
  <c r="O77" i="126" s="1"/>
  <c r="P77" i="126" s="1"/>
  <c r="Q77" i="126" s="1"/>
  <c r="R77" i="126" s="1"/>
  <c r="D23" i="153"/>
  <c r="D23" i="152"/>
  <c r="J31" i="52"/>
  <c r="K31" i="52" s="1"/>
  <c r="L31" i="52" s="1"/>
  <c r="M31" i="52" s="1"/>
  <c r="N31" i="52" s="1"/>
  <c r="O31" i="52" s="1"/>
  <c r="P31" i="52" s="1"/>
  <c r="Q31" i="52" s="1"/>
  <c r="R31" i="52" s="1"/>
  <c r="R36" i="52" s="1"/>
  <c r="J31" i="126"/>
  <c r="K31" i="126" s="1"/>
  <c r="L31" i="126" s="1"/>
  <c r="M31" i="126" s="1"/>
  <c r="N31" i="126" s="1"/>
  <c r="O31" i="126" s="1"/>
  <c r="P31" i="126" s="1"/>
  <c r="Q31" i="126" s="1"/>
  <c r="R31" i="126" s="1"/>
  <c r="R36" i="126" s="1"/>
  <c r="O163" i="126"/>
  <c r="O166" i="126" s="1"/>
  <c r="M36" i="52"/>
  <c r="M96" i="126"/>
  <c r="N96" i="126" s="1"/>
  <c r="O96" i="126" s="1"/>
  <c r="P96" i="126" s="1"/>
  <c r="Q96" i="126" s="1"/>
  <c r="R96" i="126" s="1"/>
  <c r="L111" i="126"/>
  <c r="L110" i="126"/>
  <c r="M95" i="126"/>
  <c r="N95" i="126" s="1"/>
  <c r="O95" i="126" s="1"/>
  <c r="P95" i="126" s="1"/>
  <c r="Q95" i="126" s="1"/>
  <c r="R95" i="126" s="1"/>
  <c r="I32" i="126"/>
  <c r="I37" i="126" s="1"/>
  <c r="I138" i="126" s="1"/>
  <c r="C28" i="153" s="1"/>
  <c r="K37" i="52"/>
  <c r="L131" i="52" s="1"/>
  <c r="O37" i="52"/>
  <c r="P131" i="52" s="1"/>
  <c r="I220" i="52"/>
  <c r="J220" i="52" s="1"/>
  <c r="K220" i="52" s="1"/>
  <c r="L220" i="52" s="1"/>
  <c r="M220" i="52" s="1"/>
  <c r="N220" i="52" s="1"/>
  <c r="O220" i="52" s="1"/>
  <c r="P220" i="52" s="1"/>
  <c r="Q220" i="52" s="1"/>
  <c r="R220" i="52" s="1"/>
  <c r="J37" i="52"/>
  <c r="K131" i="52" s="1"/>
  <c r="N37" i="52"/>
  <c r="O131" i="52" s="1"/>
  <c r="R37" i="52"/>
  <c r="J22" i="189"/>
  <c r="S145" i="157"/>
  <c r="N141" i="157"/>
  <c r="E141" i="157"/>
  <c r="S144" i="157"/>
  <c r="B212" i="157"/>
  <c r="I216" i="52"/>
  <c r="C27" i="152" s="1"/>
  <c r="I210" i="52"/>
  <c r="I137" i="126"/>
  <c r="C27" i="153" s="1"/>
  <c r="I131" i="126"/>
  <c r="H42" i="190"/>
  <c r="C190" i="157"/>
  <c r="B193" i="157"/>
  <c r="D193" i="157"/>
  <c r="F193" i="157"/>
  <c r="H193" i="157"/>
  <c r="C194" i="157"/>
  <c r="H194" i="157"/>
  <c r="O184" i="157"/>
  <c r="O200" i="157" s="1"/>
  <c r="O185" i="157"/>
  <c r="B189" i="157"/>
  <c r="C191" i="157"/>
  <c r="C193" i="157"/>
  <c r="E193" i="157"/>
  <c r="G193" i="157"/>
  <c r="B194" i="157"/>
  <c r="D194" i="157"/>
  <c r="C195" i="157"/>
  <c r="O164" i="126"/>
  <c r="O167" i="126" s="1"/>
  <c r="D218" i="157"/>
  <c r="H218" i="157"/>
  <c r="O221" i="157"/>
  <c r="B208" i="157"/>
  <c r="E217" i="157"/>
  <c r="B218" i="157"/>
  <c r="P221" i="157"/>
  <c r="P222" i="157"/>
  <c r="D217" i="157"/>
  <c r="H217" i="157"/>
  <c r="N201" i="157"/>
  <c r="C209" i="157"/>
  <c r="B217" i="157"/>
  <c r="E218" i="157"/>
  <c r="B219" i="157"/>
  <c r="D221" i="157"/>
  <c r="J106" i="157"/>
  <c r="J107" i="157"/>
  <c r="J122" i="52"/>
  <c r="J123" i="52"/>
  <c r="K164" i="52"/>
  <c r="J74" i="126"/>
  <c r="J75" i="126"/>
  <c r="J16" i="171"/>
  <c r="R16" i="171"/>
  <c r="H163" i="126"/>
  <c r="H164" i="126"/>
  <c r="N137" i="157"/>
  <c r="E184" i="157"/>
  <c r="N138" i="157"/>
  <c r="M144" i="157"/>
  <c r="N142" i="157"/>
  <c r="I16" i="122"/>
  <c r="L16" i="171"/>
  <c r="M16" i="122"/>
  <c r="P16" i="171"/>
  <c r="A9" i="171"/>
  <c r="N16" i="171"/>
  <c r="K16" i="5"/>
  <c r="M171" i="157"/>
  <c r="N172" i="157"/>
  <c r="P172" i="157"/>
  <c r="R172" i="157"/>
  <c r="A9" i="126"/>
  <c r="A9" i="52"/>
  <c r="F144" i="52"/>
  <c r="N200" i="157"/>
  <c r="F12" i="171"/>
  <c r="F13" i="171"/>
  <c r="N171" i="157"/>
  <c r="M172" i="157"/>
  <c r="M175" i="157" s="1"/>
  <c r="O172" i="157"/>
  <c r="Q172" i="157"/>
  <c r="H51" i="59"/>
  <c r="I51" i="59" s="1"/>
  <c r="J51" i="59" s="1"/>
  <c r="K51" i="59" s="1"/>
  <c r="L51" i="59" s="1"/>
  <c r="M51" i="59" s="1"/>
  <c r="N51" i="59" s="1"/>
  <c r="O51" i="59" s="1"/>
  <c r="P51" i="59" s="1"/>
  <c r="I16" i="171"/>
  <c r="F16" i="122"/>
  <c r="K16" i="171"/>
  <c r="H16" i="122"/>
  <c r="M16" i="171"/>
  <c r="J16" i="122"/>
  <c r="Q16" i="171"/>
  <c r="N16" i="122"/>
  <c r="L16" i="122"/>
  <c r="F14" i="171"/>
  <c r="F15" i="171"/>
  <c r="F16" i="171"/>
  <c r="B211" i="157"/>
  <c r="L25" i="171"/>
  <c r="E39" i="122"/>
  <c r="Q41" i="122"/>
  <c r="B146" i="157"/>
  <c r="B148" i="157"/>
  <c r="C147" i="157"/>
  <c r="C148" i="157"/>
  <c r="A9" i="69"/>
  <c r="A9" i="75"/>
  <c r="E196" i="157"/>
  <c r="A8" i="170"/>
  <c r="B137" i="157"/>
  <c r="D137" i="157"/>
  <c r="C138" i="157"/>
  <c r="B141" i="157"/>
  <c r="D141" i="157"/>
  <c r="D142" i="157"/>
  <c r="B184" i="157"/>
  <c r="D184" i="157"/>
  <c r="B185" i="157"/>
  <c r="C186" i="157"/>
  <c r="C137" i="157"/>
  <c r="E137" i="157"/>
  <c r="B138" i="157"/>
  <c r="D138" i="157"/>
  <c r="B139" i="157"/>
  <c r="C141" i="157"/>
  <c r="C142" i="157"/>
  <c r="C24" i="126"/>
  <c r="C24" i="52"/>
  <c r="A10" i="5"/>
  <c r="B23" i="126"/>
  <c r="B23" i="52"/>
  <c r="C25" i="52"/>
  <c r="C27" i="126"/>
  <c r="C27" i="52"/>
  <c r="C28" i="126"/>
  <c r="C28" i="52"/>
  <c r="B27" i="126"/>
  <c r="B27" i="52"/>
  <c r="B28" i="126"/>
  <c r="B28" i="52"/>
  <c r="B73" i="5"/>
  <c r="B31" i="69" s="1"/>
  <c r="O74" i="5"/>
  <c r="E112" i="157"/>
  <c r="K140" i="52"/>
  <c r="M198" i="52"/>
  <c r="D161" i="126"/>
  <c r="D145" i="126" s="1"/>
  <c r="J13" i="169"/>
  <c r="C12" i="170"/>
  <c r="C12" i="5"/>
  <c r="C13" i="170"/>
  <c r="C13" i="5"/>
  <c r="C68" i="5"/>
  <c r="C70" i="5"/>
  <c r="B12" i="170"/>
  <c r="B12" i="5"/>
  <c r="B68" i="5"/>
  <c r="C69" i="5"/>
  <c r="F68" i="75"/>
  <c r="H68" i="75"/>
  <c r="J68" i="75"/>
  <c r="L68" i="75"/>
  <c r="D13" i="69"/>
  <c r="G22" i="5"/>
  <c r="I22" i="5"/>
  <c r="K22" i="5"/>
  <c r="M22" i="5"/>
  <c r="F26" i="5"/>
  <c r="H26" i="5"/>
  <c r="J26" i="5"/>
  <c r="L26" i="5"/>
  <c r="N26" i="5"/>
  <c r="F31" i="5"/>
  <c r="H31" i="5"/>
  <c r="J31" i="5"/>
  <c r="L31" i="5"/>
  <c r="N31" i="5"/>
  <c r="J13" i="116"/>
  <c r="J13" i="122"/>
  <c r="D12" i="69"/>
  <c r="D14" i="69"/>
  <c r="F22" i="5"/>
  <c r="H22" i="5"/>
  <c r="J22" i="5"/>
  <c r="L22" i="5"/>
  <c r="N22" i="5"/>
  <c r="G26" i="5"/>
  <c r="I26" i="5"/>
  <c r="K26" i="5"/>
  <c r="M26" i="5"/>
  <c r="G31" i="5"/>
  <c r="I31" i="5"/>
  <c r="K31" i="5"/>
  <c r="M31" i="5"/>
  <c r="J14" i="122"/>
  <c r="J14" i="116"/>
  <c r="H109" i="157"/>
  <c r="J110" i="157"/>
  <c r="H112" i="157"/>
  <c r="J113" i="157"/>
  <c r="C125" i="157"/>
  <c r="E125" i="157"/>
  <c r="K125" i="157"/>
  <c r="B126" i="157"/>
  <c r="D126" i="157"/>
  <c r="K126" i="157"/>
  <c r="B140" i="52"/>
  <c r="D140" i="52"/>
  <c r="H140" i="52"/>
  <c r="C141" i="52"/>
  <c r="H141" i="52"/>
  <c r="M199" i="52"/>
  <c r="H201" i="52"/>
  <c r="H202" i="52"/>
  <c r="M123" i="126"/>
  <c r="J109" i="157"/>
  <c r="H110" i="157"/>
  <c r="J112" i="157"/>
  <c r="B125" i="157"/>
  <c r="D125" i="157"/>
  <c r="H125" i="157"/>
  <c r="C126" i="157"/>
  <c r="H126" i="157"/>
  <c r="C74" i="75"/>
  <c r="C76" i="75"/>
  <c r="B74" i="75"/>
  <c r="C75" i="75"/>
  <c r="B74" i="5"/>
  <c r="E2" i="170"/>
  <c r="E3" i="170"/>
  <c r="D3" i="5"/>
  <c r="J4" i="5"/>
  <c r="D2" i="5"/>
  <c r="A9" i="122"/>
  <c r="A9" i="169"/>
  <c r="A9" i="5"/>
  <c r="J81" i="126" l="1"/>
  <c r="M36" i="126"/>
  <c r="N81" i="126" s="1"/>
  <c r="A9" i="170"/>
  <c r="D55" i="200"/>
  <c r="E55" i="200" s="1"/>
  <c r="D38" i="84"/>
  <c r="E38" i="84" s="1"/>
  <c r="G18" i="116"/>
  <c r="G29" i="116" s="1"/>
  <c r="G33" i="116" s="1"/>
  <c r="K18" i="116"/>
  <c r="K29" i="116" s="1"/>
  <c r="K33" i="116" s="1"/>
  <c r="N16" i="69"/>
  <c r="L16" i="69"/>
  <c r="J16" i="69"/>
  <c r="H16" i="69"/>
  <c r="F16" i="69"/>
  <c r="M16" i="69"/>
  <c r="K16" i="69"/>
  <c r="I16" i="69"/>
  <c r="G16" i="69"/>
  <c r="E16" i="69"/>
  <c r="J18" i="116"/>
  <c r="J28" i="120" s="1"/>
  <c r="H87" i="126"/>
  <c r="H178" i="52"/>
  <c r="J130" i="52"/>
  <c r="J216" i="52" s="1"/>
  <c r="D27" i="152" s="1"/>
  <c r="N130" i="52"/>
  <c r="N18" i="116"/>
  <c r="N44" i="120" s="1"/>
  <c r="F18" i="116"/>
  <c r="F44" i="120" s="1"/>
  <c r="I26" i="116"/>
  <c r="L18" i="116"/>
  <c r="L32" i="120" s="1"/>
  <c r="H18" i="116"/>
  <c r="H24" i="120" s="1"/>
  <c r="M18" i="116"/>
  <c r="M26" i="116" s="1"/>
  <c r="A9" i="84"/>
  <c r="D13" i="84"/>
  <c r="O39" i="84"/>
  <c r="N56" i="84"/>
  <c r="G16" i="5"/>
  <c r="A38" i="5"/>
  <c r="O222" i="157"/>
  <c r="O225" i="157" s="1"/>
  <c r="C208" i="157"/>
  <c r="G219" i="157"/>
  <c r="E219" i="157"/>
  <c r="K36" i="171"/>
  <c r="O16" i="5"/>
  <c r="K35" i="171"/>
  <c r="N123" i="126"/>
  <c r="N128" i="126" s="1"/>
  <c r="O28" i="84"/>
  <c r="N55" i="84"/>
  <c r="F16" i="153"/>
  <c r="E87" i="126"/>
  <c r="E96" i="126"/>
  <c r="P184" i="157"/>
  <c r="P37" i="52"/>
  <c r="Q131" i="52" s="1"/>
  <c r="L37" i="52"/>
  <c r="M131" i="52" s="1"/>
  <c r="Q37" i="52"/>
  <c r="R131" i="52" s="1"/>
  <c r="M37" i="52"/>
  <c r="N131" i="52" s="1"/>
  <c r="I37" i="52"/>
  <c r="J131" i="52" s="1"/>
  <c r="J217" i="52" s="1"/>
  <c r="D28" i="152" s="1"/>
  <c r="C29" i="152"/>
  <c r="P185" i="157"/>
  <c r="O19" i="116"/>
  <c r="O27" i="116" s="1"/>
  <c r="G18" i="153"/>
  <c r="B134" i="157"/>
  <c r="I28" i="120"/>
  <c r="L24" i="120"/>
  <c r="C223" i="52"/>
  <c r="C136" i="52"/>
  <c r="C78" i="126"/>
  <c r="C77" i="126"/>
  <c r="M129" i="126"/>
  <c r="C86" i="126"/>
  <c r="D97" i="126"/>
  <c r="D126" i="52"/>
  <c r="N26" i="171"/>
  <c r="E120" i="126"/>
  <c r="E190" i="52"/>
  <c r="E149" i="126"/>
  <c r="E224" i="52"/>
  <c r="E189" i="52"/>
  <c r="H222" i="52"/>
  <c r="H187" i="52"/>
  <c r="H147" i="126"/>
  <c r="H118" i="126"/>
  <c r="H148" i="126"/>
  <c r="H119" i="126"/>
  <c r="H223" i="52"/>
  <c r="H188" i="52"/>
  <c r="C29" i="153"/>
  <c r="D25" i="152"/>
  <c r="D18" i="153"/>
  <c r="D17" i="153"/>
  <c r="D25" i="153" s="1"/>
  <c r="I132" i="126"/>
  <c r="J132" i="126" s="1"/>
  <c r="K132" i="126" s="1"/>
  <c r="L132" i="126" s="1"/>
  <c r="M132" i="126" s="1"/>
  <c r="N132" i="126" s="1"/>
  <c r="O132" i="126" s="1"/>
  <c r="P132" i="126" s="1"/>
  <c r="Q132" i="126" s="1"/>
  <c r="R132" i="126" s="1"/>
  <c r="J82" i="126"/>
  <c r="J138" i="126" s="1"/>
  <c r="D28" i="153" s="1"/>
  <c r="K145" i="52"/>
  <c r="K167" i="52" s="1"/>
  <c r="O201" i="157"/>
  <c r="M174" i="157"/>
  <c r="D14" i="157"/>
  <c r="K144" i="52"/>
  <c r="K169" i="52" s="1"/>
  <c r="H145" i="52"/>
  <c r="Q36" i="126"/>
  <c r="R81" i="126" s="1"/>
  <c r="Q36" i="52"/>
  <c r="R130" i="52" s="1"/>
  <c r="O36" i="126"/>
  <c r="P81" i="126" s="1"/>
  <c r="K36" i="126"/>
  <c r="L81" i="126" s="1"/>
  <c r="O36" i="52"/>
  <c r="P130" i="52" s="1"/>
  <c r="K36" i="52"/>
  <c r="L130" i="52" s="1"/>
  <c r="N36" i="126"/>
  <c r="O81" i="126" s="1"/>
  <c r="J36" i="126"/>
  <c r="K81" i="126" s="1"/>
  <c r="N36" i="52"/>
  <c r="O130" i="52" s="1"/>
  <c r="J36" i="52"/>
  <c r="K130" i="52" s="1"/>
  <c r="P36" i="126"/>
  <c r="Q81" i="126" s="1"/>
  <c r="L36" i="126"/>
  <c r="M81" i="126" s="1"/>
  <c r="P36" i="52"/>
  <c r="Q130" i="52" s="1"/>
  <c r="L36" i="52"/>
  <c r="M130" i="52" s="1"/>
  <c r="K86" i="126"/>
  <c r="L86" i="126" s="1"/>
  <c r="I176" i="126"/>
  <c r="J176" i="126" s="1"/>
  <c r="K176" i="126" s="1"/>
  <c r="L176" i="126" s="1"/>
  <c r="M176" i="126" s="1"/>
  <c r="N176" i="126" s="1"/>
  <c r="O176" i="126" s="1"/>
  <c r="P176" i="126" s="1"/>
  <c r="Q176" i="126" s="1"/>
  <c r="R176" i="126" s="1"/>
  <c r="J32" i="126"/>
  <c r="C24" i="152"/>
  <c r="C26" i="152" s="1"/>
  <c r="C24" i="153"/>
  <c r="C26" i="153" s="1"/>
  <c r="C30" i="153" s="1"/>
  <c r="D12" i="52"/>
  <c r="A10" i="157"/>
  <c r="D14" i="126"/>
  <c r="B214" i="157"/>
  <c r="C215" i="157"/>
  <c r="I213" i="52"/>
  <c r="J213" i="52" s="1"/>
  <c r="K213" i="52" s="1"/>
  <c r="L213" i="52" s="1"/>
  <c r="M213" i="52" s="1"/>
  <c r="N213" i="52" s="1"/>
  <c r="O213" i="52" s="1"/>
  <c r="P213" i="52" s="1"/>
  <c r="Q213" i="52" s="1"/>
  <c r="R213" i="52" s="1"/>
  <c r="J210" i="52"/>
  <c r="K210" i="52" s="1"/>
  <c r="L210" i="52" s="1"/>
  <c r="M210" i="52" s="1"/>
  <c r="N210" i="52" s="1"/>
  <c r="O210" i="52" s="1"/>
  <c r="P210" i="52" s="1"/>
  <c r="Q210" i="52" s="1"/>
  <c r="R210" i="52" s="1"/>
  <c r="J131" i="126"/>
  <c r="K131" i="126" s="1"/>
  <c r="L131" i="126" s="1"/>
  <c r="M131" i="126" s="1"/>
  <c r="N131" i="126" s="1"/>
  <c r="O131" i="126" s="1"/>
  <c r="P131" i="126" s="1"/>
  <c r="Q131" i="126" s="1"/>
  <c r="R131" i="126" s="1"/>
  <c r="I134" i="126"/>
  <c r="J134" i="126" s="1"/>
  <c r="J137" i="126"/>
  <c r="D27" i="153" s="1"/>
  <c r="D13" i="52"/>
  <c r="K112" i="157"/>
  <c r="D163" i="126"/>
  <c r="P225" i="157"/>
  <c r="P224" i="157"/>
  <c r="O224" i="157"/>
  <c r="P141" i="157"/>
  <c r="N145" i="157"/>
  <c r="N175" i="157" s="1"/>
  <c r="N144" i="157"/>
  <c r="N174" i="157" s="1"/>
  <c r="M25" i="171"/>
  <c r="C164" i="126"/>
  <c r="D164" i="126"/>
  <c r="D14" i="52"/>
  <c r="N32" i="69"/>
  <c r="C163" i="126"/>
  <c r="C79" i="126"/>
  <c r="C33" i="52"/>
  <c r="C127" i="52"/>
  <c r="D12" i="126"/>
  <c r="D14" i="84"/>
  <c r="D12" i="84"/>
  <c r="D12" i="157"/>
  <c r="J1" i="5"/>
  <c r="K1" i="122" s="1"/>
  <c r="C126" i="52"/>
  <c r="C125" i="52"/>
  <c r="I13" i="69"/>
  <c r="A10" i="59"/>
  <c r="D127" i="52"/>
  <c r="D79" i="126"/>
  <c r="D33" i="126"/>
  <c r="D33" i="52"/>
  <c r="B160" i="126"/>
  <c r="B144" i="126" s="1"/>
  <c r="B159" i="126"/>
  <c r="B143" i="126" s="1"/>
  <c r="C160" i="126"/>
  <c r="C144" i="126" s="1"/>
  <c r="C159" i="126"/>
  <c r="C143" i="126" s="1"/>
  <c r="D13" i="126"/>
  <c r="D13" i="157"/>
  <c r="M204" i="52"/>
  <c r="M207" i="52" s="1"/>
  <c r="J233" i="157"/>
  <c r="K233" i="157" s="1"/>
  <c r="L233" i="157" s="1"/>
  <c r="M233" i="157" s="1"/>
  <c r="N233" i="157" s="1"/>
  <c r="O233" i="157" s="1"/>
  <c r="P233" i="157" s="1"/>
  <c r="Q233" i="157" s="1"/>
  <c r="R233" i="157" s="1"/>
  <c r="K110" i="157"/>
  <c r="M128" i="126"/>
  <c r="K230" i="157"/>
  <c r="L230" i="157" s="1"/>
  <c r="M230" i="157" s="1"/>
  <c r="N230" i="157" s="1"/>
  <c r="O230" i="157" s="1"/>
  <c r="P230" i="157" s="1"/>
  <c r="Q230" i="157" s="1"/>
  <c r="R230" i="157" s="1"/>
  <c r="J118" i="157"/>
  <c r="J121" i="157" s="1"/>
  <c r="M68" i="75"/>
  <c r="I68" i="75"/>
  <c r="E68" i="75"/>
  <c r="N18" i="170"/>
  <c r="L59" i="75"/>
  <c r="L63" i="75"/>
  <c r="L55" i="75"/>
  <c r="L52" i="75"/>
  <c r="L49" i="75"/>
  <c r="L46" i="75"/>
  <c r="L42" i="75"/>
  <c r="L39" i="75"/>
  <c r="L35" i="75"/>
  <c r="L25" i="75"/>
  <c r="J18" i="170"/>
  <c r="J59" i="75"/>
  <c r="J63" i="75"/>
  <c r="J55" i="75"/>
  <c r="J52" i="75"/>
  <c r="J49" i="75"/>
  <c r="J46" i="75"/>
  <c r="J42" i="75"/>
  <c r="J39" i="75"/>
  <c r="J35" i="75"/>
  <c r="J25" i="75"/>
  <c r="H18" i="170"/>
  <c r="H59" i="75"/>
  <c r="H63" i="75"/>
  <c r="H55" i="75"/>
  <c r="H52" i="75"/>
  <c r="H49" i="75"/>
  <c r="H46" i="75"/>
  <c r="H42" i="75"/>
  <c r="H39" i="75"/>
  <c r="H35" i="75"/>
  <c r="H25" i="75"/>
  <c r="F18" i="170"/>
  <c r="F59" i="75"/>
  <c r="F63" i="75"/>
  <c r="F55" i="75"/>
  <c r="F52" i="75"/>
  <c r="F49" i="75"/>
  <c r="F46" i="75"/>
  <c r="F42" i="75"/>
  <c r="F39" i="75"/>
  <c r="F35" i="75"/>
  <c r="F25" i="75"/>
  <c r="G32" i="120"/>
  <c r="D149" i="126"/>
  <c r="D120" i="126"/>
  <c r="D224" i="52"/>
  <c r="D189" i="52"/>
  <c r="J117" i="157"/>
  <c r="J120" i="157" s="1"/>
  <c r="N124" i="126"/>
  <c r="K113" i="157"/>
  <c r="K109" i="157"/>
  <c r="M205" i="52"/>
  <c r="M208" i="52" s="1"/>
  <c r="K231" i="157"/>
  <c r="L231" i="157" s="1"/>
  <c r="M231" i="157" s="1"/>
  <c r="N231" i="157" s="1"/>
  <c r="O231" i="157" s="1"/>
  <c r="P231" i="157" s="1"/>
  <c r="Q231" i="157" s="1"/>
  <c r="R231" i="157" s="1"/>
  <c r="J234" i="157"/>
  <c r="K234" i="157" s="1"/>
  <c r="L234" i="157" s="1"/>
  <c r="M234" i="157" s="1"/>
  <c r="N234" i="157" s="1"/>
  <c r="O234" i="157" s="1"/>
  <c r="P234" i="157" s="1"/>
  <c r="Q234" i="157" s="1"/>
  <c r="R234" i="157" s="1"/>
  <c r="C13" i="84"/>
  <c r="C13" i="171"/>
  <c r="C13" i="126"/>
  <c r="C13" i="52"/>
  <c r="R13" i="59"/>
  <c r="C13" i="157"/>
  <c r="K68" i="75"/>
  <c r="G68" i="75"/>
  <c r="C12" i="84"/>
  <c r="C12" i="171"/>
  <c r="C12" i="157"/>
  <c r="C12" i="126"/>
  <c r="C12" i="52"/>
  <c r="R12" i="59"/>
  <c r="H18" i="153"/>
  <c r="J5" i="5"/>
  <c r="J3" i="5"/>
  <c r="L16" i="5"/>
  <c r="H16" i="5"/>
  <c r="J1" i="116"/>
  <c r="J1" i="169"/>
  <c r="J1" i="170" s="1"/>
  <c r="D5" i="5"/>
  <c r="E5" i="170"/>
  <c r="M16" i="5"/>
  <c r="E3" i="122"/>
  <c r="E3" i="69"/>
  <c r="A1" i="5"/>
  <c r="A2" i="5"/>
  <c r="D1" i="5"/>
  <c r="E1" i="170"/>
  <c r="A3" i="5"/>
  <c r="O44" i="122"/>
  <c r="E4" i="170"/>
  <c r="D4" i="5"/>
  <c r="N16" i="5"/>
  <c r="J16" i="5"/>
  <c r="F16" i="5"/>
  <c r="A4" i="5"/>
  <c r="I16" i="5"/>
  <c r="E2" i="122"/>
  <c r="E2" i="69"/>
  <c r="A6" i="5"/>
  <c r="K4" i="122"/>
  <c r="J4" i="69"/>
  <c r="B32" i="69"/>
  <c r="J2" i="5"/>
  <c r="A5" i="5"/>
  <c r="A10" i="126"/>
  <c r="A10" i="52"/>
  <c r="O153" i="157"/>
  <c r="G26" i="116" l="1"/>
  <c r="L1" i="200"/>
  <c r="M29" i="116"/>
  <c r="M33" i="116" s="1"/>
  <c r="L18" i="170"/>
  <c r="L65" i="170" s="1"/>
  <c r="K172" i="52"/>
  <c r="L182" i="52" s="1"/>
  <c r="L216" i="52" s="1"/>
  <c r="F27" i="152" s="1"/>
  <c r="B163" i="126"/>
  <c r="K26" i="116"/>
  <c r="K24" i="120"/>
  <c r="L29" i="116"/>
  <c r="L33" i="116" s="1"/>
  <c r="F28" i="120"/>
  <c r="F32" i="120"/>
  <c r="F26" i="116"/>
  <c r="N29" i="116"/>
  <c r="N33" i="116" s="1"/>
  <c r="J37" i="120"/>
  <c r="H44" i="120"/>
  <c r="N28" i="120"/>
  <c r="N40" i="120"/>
  <c r="H40" i="120"/>
  <c r="N32" i="120"/>
  <c r="N26" i="116"/>
  <c r="J26" i="116"/>
  <c r="H28" i="120"/>
  <c r="N37" i="120"/>
  <c r="H29" i="116"/>
  <c r="H33" i="116" s="1"/>
  <c r="J44" i="120"/>
  <c r="J32" i="120"/>
  <c r="J29" i="116"/>
  <c r="J33" i="116" s="1"/>
  <c r="F71" i="75"/>
  <c r="L71" i="75"/>
  <c r="H71" i="75"/>
  <c r="J71" i="75"/>
  <c r="D29" i="152"/>
  <c r="J40" i="120"/>
  <c r="J24" i="120"/>
  <c r="F37" i="120"/>
  <c r="L40" i="120"/>
  <c r="F29" i="116"/>
  <c r="F33" i="116" s="1"/>
  <c r="L44" i="120"/>
  <c r="L37" i="120"/>
  <c r="L26" i="116"/>
  <c r="K90" i="126"/>
  <c r="L113" i="126" s="1"/>
  <c r="L137" i="126" s="1"/>
  <c r="F27" i="153" s="1"/>
  <c r="K134" i="126"/>
  <c r="L134" i="126" s="1"/>
  <c r="M134" i="126" s="1"/>
  <c r="N134" i="126" s="1"/>
  <c r="O134" i="126" s="1"/>
  <c r="P134" i="126" s="1"/>
  <c r="Q134" i="126" s="1"/>
  <c r="R134" i="126" s="1"/>
  <c r="N24" i="120"/>
  <c r="H26" i="116"/>
  <c r="F24" i="120"/>
  <c r="F47" i="120" s="1"/>
  <c r="F40" i="120"/>
  <c r="I24" i="120"/>
  <c r="L28" i="120"/>
  <c r="M24" i="120"/>
  <c r="H32" i="120"/>
  <c r="H37" i="120"/>
  <c r="K28" i="120"/>
  <c r="I40" i="120"/>
  <c r="I37" i="120"/>
  <c r="D12" i="171"/>
  <c r="K91" i="126"/>
  <c r="K138" i="126" s="1"/>
  <c r="E28" i="153" s="1"/>
  <c r="P39" i="84"/>
  <c r="O56" i="84"/>
  <c r="K32" i="120"/>
  <c r="G24" i="120"/>
  <c r="G28" i="120"/>
  <c r="I32" i="120"/>
  <c r="I44" i="120"/>
  <c r="J1" i="120"/>
  <c r="L144" i="52"/>
  <c r="L166" i="52" s="1"/>
  <c r="Q185" i="157"/>
  <c r="Q201" i="157" s="1"/>
  <c r="C32" i="126"/>
  <c r="C87" i="126"/>
  <c r="L36" i="171"/>
  <c r="L35" i="171"/>
  <c r="O123" i="126"/>
  <c r="P201" i="157"/>
  <c r="P28" i="84"/>
  <c r="O55" i="84"/>
  <c r="S118" i="157"/>
  <c r="S117" i="157"/>
  <c r="C135" i="52"/>
  <c r="P200" i="157"/>
  <c r="Q184" i="157"/>
  <c r="I211" i="52"/>
  <c r="I217" i="52"/>
  <c r="C28" i="152" s="1"/>
  <c r="C30" i="152" s="1"/>
  <c r="I135" i="126"/>
  <c r="J135" i="126" s="1"/>
  <c r="K135" i="126" s="1"/>
  <c r="L135" i="126" s="1"/>
  <c r="M135" i="126" s="1"/>
  <c r="N135" i="126" s="1"/>
  <c r="O135" i="126" s="1"/>
  <c r="P135" i="126" s="1"/>
  <c r="Q135" i="126" s="1"/>
  <c r="R135" i="126" s="1"/>
  <c r="E50" i="75"/>
  <c r="H19" i="170"/>
  <c r="H55" i="170" s="1"/>
  <c r="H50" i="75"/>
  <c r="N19" i="170"/>
  <c r="G37" i="120"/>
  <c r="K37" i="120"/>
  <c r="G40" i="120"/>
  <c r="G44" i="120"/>
  <c r="D32" i="126"/>
  <c r="D32" i="52"/>
  <c r="C32" i="52"/>
  <c r="K40" i="120"/>
  <c r="K44" i="120"/>
  <c r="D78" i="126"/>
  <c r="G217" i="157"/>
  <c r="J5" i="116"/>
  <c r="D88" i="126"/>
  <c r="D179" i="52"/>
  <c r="D137" i="52"/>
  <c r="C148" i="126"/>
  <c r="C188" i="52"/>
  <c r="J1" i="69"/>
  <c r="O26" i="171"/>
  <c r="D29" i="153"/>
  <c r="E17" i="153"/>
  <c r="F17" i="153"/>
  <c r="E18" i="153"/>
  <c r="F18" i="153"/>
  <c r="K170" i="52"/>
  <c r="K173" i="52" s="1"/>
  <c r="L183" i="52" s="1"/>
  <c r="L145" i="52"/>
  <c r="F16" i="152"/>
  <c r="D14" i="171"/>
  <c r="D13" i="171"/>
  <c r="J5" i="169"/>
  <c r="J5" i="170" s="1"/>
  <c r="K166" i="52"/>
  <c r="E23" i="152"/>
  <c r="E23" i="153"/>
  <c r="M86" i="126"/>
  <c r="L90" i="126"/>
  <c r="M113" i="126" s="1"/>
  <c r="D24" i="153"/>
  <c r="D26" i="153" s="1"/>
  <c r="D30" i="153" s="1"/>
  <c r="K32" i="126"/>
  <c r="J37" i="126"/>
  <c r="K82" i="126" s="1"/>
  <c r="L91" i="126" s="1"/>
  <c r="M114" i="126" s="1"/>
  <c r="D24" i="152"/>
  <c r="D26" i="152" s="1"/>
  <c r="D30" i="152" s="1"/>
  <c r="G218" i="157"/>
  <c r="Q221" i="157"/>
  <c r="Q222" i="157"/>
  <c r="R184" i="157"/>
  <c r="P137" i="157"/>
  <c r="Q141" i="157"/>
  <c r="P138" i="157"/>
  <c r="P142" i="157"/>
  <c r="G16" i="152"/>
  <c r="G16" i="153"/>
  <c r="N25" i="171"/>
  <c r="C119" i="126"/>
  <c r="C88" i="126"/>
  <c r="C137" i="52"/>
  <c r="C33" i="126"/>
  <c r="B43" i="122"/>
  <c r="G19" i="116"/>
  <c r="H19" i="116"/>
  <c r="K19" i="116"/>
  <c r="I19" i="116"/>
  <c r="F19" i="116"/>
  <c r="J19" i="116"/>
  <c r="L19" i="116"/>
  <c r="N19" i="116"/>
  <c r="M19" i="116"/>
  <c r="L112" i="157"/>
  <c r="G18" i="170"/>
  <c r="G63" i="75"/>
  <c r="G55" i="75"/>
  <c r="G52" i="75"/>
  <c r="G49" i="75"/>
  <c r="G46" i="75"/>
  <c r="G42" i="75"/>
  <c r="G39" i="75"/>
  <c r="G59" i="75"/>
  <c r="G35" i="75"/>
  <c r="G25" i="75"/>
  <c r="K18" i="170"/>
  <c r="K63" i="75"/>
  <c r="K55" i="75"/>
  <c r="K52" i="75"/>
  <c r="K49" i="75"/>
  <c r="K46" i="75"/>
  <c r="K42" i="75"/>
  <c r="K39" i="75"/>
  <c r="K59" i="75"/>
  <c r="K35" i="75"/>
  <c r="K25" i="75"/>
  <c r="K117" i="157"/>
  <c r="K120" i="157" s="1"/>
  <c r="N129" i="126"/>
  <c r="K129" i="157"/>
  <c r="J236" i="157"/>
  <c r="D20" i="159" s="1"/>
  <c r="F83" i="170"/>
  <c r="F62" i="170"/>
  <c r="F80" i="170"/>
  <c r="F77" i="170"/>
  <c r="F68" i="170"/>
  <c r="F65" i="170"/>
  <c r="F58" i="170"/>
  <c r="F54" i="170"/>
  <c r="H18" i="69"/>
  <c r="H20" i="69" s="1"/>
  <c r="J83" i="170"/>
  <c r="J62" i="170"/>
  <c r="J80" i="170"/>
  <c r="J77" i="170"/>
  <c r="J68" i="170"/>
  <c r="J65" i="170"/>
  <c r="J58" i="170"/>
  <c r="J54" i="170"/>
  <c r="J18" i="69"/>
  <c r="J20" i="69" s="1"/>
  <c r="E18" i="170"/>
  <c r="E63" i="75"/>
  <c r="E55" i="75"/>
  <c r="E52" i="75"/>
  <c r="E49" i="75"/>
  <c r="E46" i="75"/>
  <c r="E42" i="75"/>
  <c r="E39" i="75"/>
  <c r="E59" i="75"/>
  <c r="E35" i="75"/>
  <c r="E25" i="75"/>
  <c r="I18" i="170"/>
  <c r="I63" i="75"/>
  <c r="I55" i="75"/>
  <c r="I52" i="75"/>
  <c r="I49" i="75"/>
  <c r="I46" i="75"/>
  <c r="I42" i="75"/>
  <c r="I39" i="75"/>
  <c r="I59" i="75"/>
  <c r="I35" i="75"/>
  <c r="I25" i="75"/>
  <c r="M18" i="170"/>
  <c r="M63" i="75"/>
  <c r="M55" i="75"/>
  <c r="M52" i="75"/>
  <c r="M49" i="75"/>
  <c r="M46" i="75"/>
  <c r="M42" i="75"/>
  <c r="M39" i="75"/>
  <c r="M59" i="75"/>
  <c r="M35" i="75"/>
  <c r="M25" i="75"/>
  <c r="G17" i="153"/>
  <c r="K118" i="157"/>
  <c r="K121" i="157" s="1"/>
  <c r="P123" i="126"/>
  <c r="O202" i="52"/>
  <c r="I18" i="153"/>
  <c r="H88" i="170"/>
  <c r="L109" i="157"/>
  <c r="L113" i="157"/>
  <c r="O124" i="126"/>
  <c r="O199" i="52"/>
  <c r="F18" i="69"/>
  <c r="F20" i="69" s="1"/>
  <c r="H83" i="170"/>
  <c r="H62" i="170"/>
  <c r="H80" i="170"/>
  <c r="H77" i="170"/>
  <c r="H68" i="170"/>
  <c r="H65" i="170"/>
  <c r="H58" i="170"/>
  <c r="H54" i="170"/>
  <c r="L68" i="170"/>
  <c r="L18" i="69"/>
  <c r="L20" i="69" s="1"/>
  <c r="N18" i="69"/>
  <c r="J237" i="157"/>
  <c r="D21" i="159" s="1"/>
  <c r="K130" i="157"/>
  <c r="L110" i="157"/>
  <c r="E6" i="170"/>
  <c r="D6" i="5"/>
  <c r="J2" i="69"/>
  <c r="K2" i="122"/>
  <c r="B44" i="122"/>
  <c r="J4" i="116"/>
  <c r="J4" i="169"/>
  <c r="J4" i="170" s="1"/>
  <c r="A4" i="122"/>
  <c r="A4" i="69"/>
  <c r="E4" i="122"/>
  <c r="E4" i="69"/>
  <c r="E1" i="69"/>
  <c r="E1" i="122"/>
  <c r="E5" i="69"/>
  <c r="E5" i="122"/>
  <c r="L1" i="84"/>
  <c r="L1" i="171"/>
  <c r="Q1" i="59"/>
  <c r="L1" i="52"/>
  <c r="J1" i="75"/>
  <c r="L1" i="126"/>
  <c r="M1" i="157"/>
  <c r="A5" i="122"/>
  <c r="A5" i="69"/>
  <c r="A6" i="122"/>
  <c r="A6" i="69"/>
  <c r="A3" i="122"/>
  <c r="A3" i="69"/>
  <c r="A2" i="122"/>
  <c r="A2" i="69"/>
  <c r="J2" i="116"/>
  <c r="J2" i="169"/>
  <c r="J2" i="170" s="1"/>
  <c r="A1" i="122"/>
  <c r="A1" i="69"/>
  <c r="K3" i="122"/>
  <c r="K5" i="122"/>
  <c r="J5" i="69"/>
  <c r="P153" i="157"/>
  <c r="O171" i="157"/>
  <c r="K216" i="52" l="1"/>
  <c r="E27" i="152" s="1"/>
  <c r="L77" i="170"/>
  <c r="L80" i="170"/>
  <c r="L54" i="170"/>
  <c r="L62" i="170"/>
  <c r="L58" i="170"/>
  <c r="L83" i="170"/>
  <c r="J4" i="120"/>
  <c r="J2" i="120"/>
  <c r="E18" i="197"/>
  <c r="P3340" i="1"/>
  <c r="R3340" i="1"/>
  <c r="H47" i="120"/>
  <c r="E71" i="75"/>
  <c r="K137" i="126"/>
  <c r="E27" i="153" s="1"/>
  <c r="M40" i="120"/>
  <c r="J47" i="120"/>
  <c r="M71" i="75"/>
  <c r="G71" i="75"/>
  <c r="I71" i="75"/>
  <c r="K71" i="75"/>
  <c r="H18" i="190"/>
  <c r="G48" i="190" s="1"/>
  <c r="C39" i="197"/>
  <c r="K47" i="120"/>
  <c r="G47" i="120"/>
  <c r="I47" i="120"/>
  <c r="N47" i="120"/>
  <c r="L47" i="120"/>
  <c r="O201" i="52"/>
  <c r="O198" i="52"/>
  <c r="M37" i="120"/>
  <c r="M44" i="120"/>
  <c r="M28" i="120"/>
  <c r="M32" i="120"/>
  <c r="D35" i="197"/>
  <c r="L114" i="126"/>
  <c r="M138" i="126" s="1"/>
  <c r="Q39" i="84"/>
  <c r="P56" i="84"/>
  <c r="H84" i="170"/>
  <c r="E19" i="170"/>
  <c r="E84" i="170" s="1"/>
  <c r="H66" i="170"/>
  <c r="G19" i="170"/>
  <c r="G84" i="170" s="1"/>
  <c r="I19" i="170"/>
  <c r="I84" i="170" s="1"/>
  <c r="I50" i="75"/>
  <c r="G50" i="75"/>
  <c r="H59" i="170"/>
  <c r="H78" i="170"/>
  <c r="H1" i="197"/>
  <c r="A60" i="197"/>
  <c r="A59" i="197"/>
  <c r="L60" i="197"/>
  <c r="C53" i="176"/>
  <c r="C67" i="176"/>
  <c r="H63" i="170"/>
  <c r="H69" i="170"/>
  <c r="H81" i="170"/>
  <c r="L87" i="170"/>
  <c r="J87" i="170"/>
  <c r="H87" i="170"/>
  <c r="F87" i="170"/>
  <c r="Q200" i="157"/>
  <c r="R185" i="157"/>
  <c r="R201" i="157" s="1"/>
  <c r="O128" i="126"/>
  <c r="M36" i="171"/>
  <c r="M35" i="171"/>
  <c r="Q28" i="84"/>
  <c r="P55" i="84"/>
  <c r="E25" i="153"/>
  <c r="I214" i="52"/>
  <c r="J214" i="52" s="1"/>
  <c r="K214" i="52" s="1"/>
  <c r="L214" i="52" s="1"/>
  <c r="M214" i="52" s="1"/>
  <c r="N214" i="52" s="1"/>
  <c r="O214" i="52" s="1"/>
  <c r="P214" i="52" s="1"/>
  <c r="Q214" i="52" s="1"/>
  <c r="R214" i="52" s="1"/>
  <c r="J211" i="52"/>
  <c r="K211" i="52" s="1"/>
  <c r="L211" i="52" s="1"/>
  <c r="M211" i="52" s="1"/>
  <c r="N211" i="52" s="1"/>
  <c r="O211" i="52" s="1"/>
  <c r="P211" i="52" s="1"/>
  <c r="Q211" i="52" s="1"/>
  <c r="R211" i="52" s="1"/>
  <c r="P198" i="52"/>
  <c r="K50" i="75"/>
  <c r="M50" i="75"/>
  <c r="C96" i="126"/>
  <c r="C178" i="52"/>
  <c r="A61" i="190"/>
  <c r="A75" i="176"/>
  <c r="A29" i="159"/>
  <c r="L5" i="126"/>
  <c r="A67" i="187"/>
  <c r="A36" i="152"/>
  <c r="A36" i="153"/>
  <c r="B27" i="189"/>
  <c r="B28" i="189"/>
  <c r="B26" i="189"/>
  <c r="D148" i="126"/>
  <c r="D119" i="126"/>
  <c r="D223" i="52"/>
  <c r="D188" i="52"/>
  <c r="K19" i="170"/>
  <c r="K81" i="170" s="1"/>
  <c r="M19" i="170"/>
  <c r="M84" i="170" s="1"/>
  <c r="D87" i="126"/>
  <c r="D136" i="52"/>
  <c r="D178" i="52"/>
  <c r="D96" i="126"/>
  <c r="F50" i="75"/>
  <c r="F19" i="170"/>
  <c r="L5" i="52"/>
  <c r="M5" i="157"/>
  <c r="J5" i="120"/>
  <c r="P26" i="171"/>
  <c r="E18" i="152"/>
  <c r="O141" i="157"/>
  <c r="O142" i="157"/>
  <c r="F18" i="152"/>
  <c r="M145" i="52"/>
  <c r="O138" i="157"/>
  <c r="O137" i="157"/>
  <c r="L167" i="52"/>
  <c r="K217" i="52"/>
  <c r="E28" i="152" s="1"/>
  <c r="L62" i="190"/>
  <c r="L76" i="176"/>
  <c r="L37" i="152"/>
  <c r="L30" i="159"/>
  <c r="M216" i="52"/>
  <c r="N216" i="52" s="1"/>
  <c r="L68" i="187"/>
  <c r="L37" i="153"/>
  <c r="Q5" i="59"/>
  <c r="L5" i="171"/>
  <c r="J5" i="75"/>
  <c r="E17" i="152"/>
  <c r="E25" i="152" s="1"/>
  <c r="F17" i="152"/>
  <c r="F23" i="152"/>
  <c r="N86" i="126"/>
  <c r="M90" i="126"/>
  <c r="N113" i="126" s="1"/>
  <c r="F23" i="153"/>
  <c r="F25" i="153" s="1"/>
  <c r="F29" i="153" s="1"/>
  <c r="L32" i="126"/>
  <c r="K37" i="126"/>
  <c r="L82" i="126" s="1"/>
  <c r="M91" i="126" s="1"/>
  <c r="N114" i="126" s="1"/>
  <c r="E24" i="153"/>
  <c r="E26" i="153" s="1"/>
  <c r="E30" i="153" s="1"/>
  <c r="E24" i="152"/>
  <c r="Q225" i="157"/>
  <c r="R221" i="157"/>
  <c r="Q224" i="157"/>
  <c r="R222" i="157"/>
  <c r="M137" i="126"/>
  <c r="Q142" i="157"/>
  <c r="P145" i="157"/>
  <c r="P175" i="157" s="1"/>
  <c r="R141" i="157"/>
  <c r="Q137" i="157"/>
  <c r="R200" i="157"/>
  <c r="N125" i="157"/>
  <c r="Q138" i="157"/>
  <c r="P144" i="157"/>
  <c r="O25" i="171"/>
  <c r="D16" i="159"/>
  <c r="D18" i="159" s="1"/>
  <c r="D22" i="159" s="1"/>
  <c r="J50" i="75"/>
  <c r="N140" i="52"/>
  <c r="J19" i="170"/>
  <c r="C120" i="126"/>
  <c r="C189" i="52"/>
  <c r="C149" i="126"/>
  <c r="C224" i="52"/>
  <c r="L19" i="170"/>
  <c r="L50" i="75"/>
  <c r="C97" i="126"/>
  <c r="C179" i="52"/>
  <c r="M27" i="116"/>
  <c r="M30" i="116"/>
  <c r="M34" i="116" s="1"/>
  <c r="N30" i="116"/>
  <c r="N34" i="116" s="1"/>
  <c r="N27" i="116"/>
  <c r="L30" i="116"/>
  <c r="L34" i="116" s="1"/>
  <c r="L27" i="116"/>
  <c r="J30" i="116"/>
  <c r="J34" i="116" s="1"/>
  <c r="J27" i="116"/>
  <c r="F30" i="116"/>
  <c r="F34" i="116" s="1"/>
  <c r="F27" i="116"/>
  <c r="I27" i="116"/>
  <c r="I30" i="116"/>
  <c r="I34" i="116" s="1"/>
  <c r="K27" i="116"/>
  <c r="K30" i="116"/>
  <c r="K34" i="116" s="1"/>
  <c r="H30" i="116"/>
  <c r="H34" i="116" s="1"/>
  <c r="H27" i="116"/>
  <c r="G27" i="116"/>
  <c r="G30" i="116"/>
  <c r="G34" i="116" s="1"/>
  <c r="M112" i="157"/>
  <c r="L118" i="157"/>
  <c r="L121" i="157" s="1"/>
  <c r="M110" i="157"/>
  <c r="L24" i="69"/>
  <c r="F24" i="69"/>
  <c r="B12" i="69"/>
  <c r="P199" i="52"/>
  <c r="P124" i="126"/>
  <c r="M109" i="157"/>
  <c r="J18" i="153"/>
  <c r="Q123" i="126"/>
  <c r="D17" i="159"/>
  <c r="D19" i="159" s="1"/>
  <c r="D23" i="159" s="1"/>
  <c r="I80" i="170"/>
  <c r="I77" i="170"/>
  <c r="I68" i="170"/>
  <c r="I65" i="170"/>
  <c r="I58" i="170"/>
  <c r="I54" i="170"/>
  <c r="I83" i="170"/>
  <c r="I62" i="170"/>
  <c r="I18" i="69"/>
  <c r="I20" i="69" s="1"/>
  <c r="H24" i="69"/>
  <c r="C13" i="69"/>
  <c r="C12" i="69"/>
  <c r="G80" i="170"/>
  <c r="G77" i="170"/>
  <c r="G68" i="170"/>
  <c r="G65" i="170"/>
  <c r="G58" i="170"/>
  <c r="G54" i="170"/>
  <c r="G83" i="170"/>
  <c r="G62" i="170"/>
  <c r="G87" i="170"/>
  <c r="G18" i="69"/>
  <c r="G20" i="69" s="1"/>
  <c r="N126" i="157"/>
  <c r="N141" i="52"/>
  <c r="K237" i="157"/>
  <c r="M178" i="157"/>
  <c r="O205" i="52"/>
  <c r="O208" i="52" s="1"/>
  <c r="O129" i="126"/>
  <c r="M113" i="157"/>
  <c r="L117" i="157"/>
  <c r="L120" i="157" s="1"/>
  <c r="P202" i="52"/>
  <c r="Q198" i="52"/>
  <c r="P128" i="126"/>
  <c r="H17" i="153"/>
  <c r="G18" i="152"/>
  <c r="P201" i="52"/>
  <c r="M80" i="170"/>
  <c r="M77" i="170"/>
  <c r="M68" i="170"/>
  <c r="M65" i="170"/>
  <c r="M58" i="170"/>
  <c r="M54" i="170"/>
  <c r="M83" i="170"/>
  <c r="M62" i="170"/>
  <c r="M18" i="69"/>
  <c r="M20" i="69" s="1"/>
  <c r="E80" i="170"/>
  <c r="E77" i="170"/>
  <c r="E68" i="170"/>
  <c r="E65" i="170"/>
  <c r="E58" i="170"/>
  <c r="E54" i="170"/>
  <c r="E83" i="170"/>
  <c r="E62" i="170"/>
  <c r="E87" i="170"/>
  <c r="E18" i="69"/>
  <c r="E20" i="69" s="1"/>
  <c r="J24" i="69"/>
  <c r="K236" i="157"/>
  <c r="M177" i="157"/>
  <c r="M217" i="52"/>
  <c r="L217" i="52"/>
  <c r="F28" i="152" s="1"/>
  <c r="K80" i="170"/>
  <c r="K77" i="170"/>
  <c r="K68" i="170"/>
  <c r="K65" i="170"/>
  <c r="K58" i="170"/>
  <c r="K54" i="170"/>
  <c r="K83" i="170"/>
  <c r="K62" i="170"/>
  <c r="K18" i="69"/>
  <c r="K20" i="69" s="1"/>
  <c r="J3" i="116"/>
  <c r="J3" i="169"/>
  <c r="J3" i="170" s="1"/>
  <c r="D3" i="116"/>
  <c r="E3" i="169"/>
  <c r="A1" i="75"/>
  <c r="L2" i="171"/>
  <c r="L2" i="52"/>
  <c r="J2" i="75"/>
  <c r="Q2" i="59"/>
  <c r="M2" i="157"/>
  <c r="L2" i="126"/>
  <c r="A3" i="75"/>
  <c r="A5" i="75"/>
  <c r="J6" i="5"/>
  <c r="M4" i="157"/>
  <c r="L4" i="171"/>
  <c r="L4" i="126"/>
  <c r="Q4" i="59"/>
  <c r="J4" i="75"/>
  <c r="L4" i="52"/>
  <c r="E6" i="122"/>
  <c r="E6" i="69"/>
  <c r="A2" i="75"/>
  <c r="A6" i="75"/>
  <c r="H1" i="153"/>
  <c r="I1" i="190"/>
  <c r="H1" i="152"/>
  <c r="H1" i="159"/>
  <c r="H1" i="187"/>
  <c r="H1" i="176"/>
  <c r="A4" i="75"/>
  <c r="D2" i="116"/>
  <c r="E2" i="169"/>
  <c r="A62" i="190"/>
  <c r="A37" i="153"/>
  <c r="A37" i="152"/>
  <c r="A68" i="187"/>
  <c r="A30" i="159"/>
  <c r="A76" i="176"/>
  <c r="Q153" i="157"/>
  <c r="P171" i="157"/>
  <c r="E29" i="152" l="1"/>
  <c r="F18" i="197"/>
  <c r="G18" i="197"/>
  <c r="O3340" i="1"/>
  <c r="E29" i="153"/>
  <c r="K18" i="190"/>
  <c r="E69" i="170"/>
  <c r="G81" i="170"/>
  <c r="E81" i="170"/>
  <c r="E55" i="170"/>
  <c r="E63" i="170"/>
  <c r="G63" i="170"/>
  <c r="K38" i="197"/>
  <c r="O204" i="52"/>
  <c r="O207" i="52" s="1"/>
  <c r="I63" i="170"/>
  <c r="G55" i="170"/>
  <c r="G69" i="170"/>
  <c r="M47" i="120"/>
  <c r="M141" i="52"/>
  <c r="M170" i="52" s="1"/>
  <c r="M173" i="52" s="1"/>
  <c r="N183" i="52" s="1"/>
  <c r="M126" i="157"/>
  <c r="M130" i="157" s="1"/>
  <c r="M140" i="52"/>
  <c r="M125" i="157"/>
  <c r="M129" i="157" s="1"/>
  <c r="L138" i="126"/>
  <c r="F28" i="153" s="1"/>
  <c r="I81" i="170"/>
  <c r="M25" i="190"/>
  <c r="N25" i="190" s="1"/>
  <c r="C59" i="187"/>
  <c r="C61" i="187" s="1"/>
  <c r="H16" i="153"/>
  <c r="N198" i="52"/>
  <c r="N199" i="52"/>
  <c r="N201" i="52"/>
  <c r="N202" i="52"/>
  <c r="E2" i="200"/>
  <c r="L2" i="84"/>
  <c r="L2" i="200"/>
  <c r="L5" i="84"/>
  <c r="L5" i="200"/>
  <c r="L4" i="84"/>
  <c r="L4" i="200"/>
  <c r="E3" i="200"/>
  <c r="R39" i="84"/>
  <c r="R56" i="84" s="1"/>
  <c r="Q56" i="84"/>
  <c r="E59" i="170"/>
  <c r="E66" i="170"/>
  <c r="E78" i="170"/>
  <c r="I55" i="170"/>
  <c r="I69" i="170"/>
  <c r="G59" i="170"/>
  <c r="G66" i="170"/>
  <c r="G78" i="170"/>
  <c r="I59" i="170"/>
  <c r="I66" i="170"/>
  <c r="I78" i="170"/>
  <c r="H53" i="190"/>
  <c r="H5" i="197"/>
  <c r="H4" i="197"/>
  <c r="H2" i="197"/>
  <c r="M24" i="190"/>
  <c r="K87" i="170"/>
  <c r="I88" i="170"/>
  <c r="M87" i="170"/>
  <c r="E88" i="170"/>
  <c r="I87" i="170"/>
  <c r="G88" i="170"/>
  <c r="H16" i="152"/>
  <c r="N36" i="171"/>
  <c r="N35" i="171"/>
  <c r="R28" i="84"/>
  <c r="R55" i="84" s="1"/>
  <c r="Q55" i="84"/>
  <c r="B41" i="189"/>
  <c r="J41" i="189"/>
  <c r="B40" i="189"/>
  <c r="R198" i="52"/>
  <c r="G27" i="152"/>
  <c r="K66" i="170"/>
  <c r="M69" i="170"/>
  <c r="K84" i="170"/>
  <c r="M63" i="170"/>
  <c r="M81" i="170"/>
  <c r="K55" i="170"/>
  <c r="K59" i="170"/>
  <c r="K78" i="170"/>
  <c r="M55" i="170"/>
  <c r="M59" i="170"/>
  <c r="M66" i="170"/>
  <c r="M78" i="170"/>
  <c r="K88" i="170"/>
  <c r="K63" i="170"/>
  <c r="K69" i="170"/>
  <c r="C26" i="189"/>
  <c r="C27" i="189"/>
  <c r="N145" i="52"/>
  <c r="N167" i="52" s="1"/>
  <c r="M167" i="52"/>
  <c r="F25" i="152"/>
  <c r="F29" i="152" s="1"/>
  <c r="H5" i="187"/>
  <c r="O140" i="52"/>
  <c r="F55" i="170"/>
  <c r="F84" i="170"/>
  <c r="F78" i="170"/>
  <c r="F66" i="170"/>
  <c r="F59" i="170"/>
  <c r="F81" i="170"/>
  <c r="F69" i="170"/>
  <c r="F63" i="170"/>
  <c r="N144" i="52"/>
  <c r="N169" i="52" s="1"/>
  <c r="N172" i="52" s="1"/>
  <c r="O182" i="52" s="1"/>
  <c r="Q26" i="171"/>
  <c r="E26" i="152"/>
  <c r="E30" i="152" s="1"/>
  <c r="O144" i="157"/>
  <c r="O174" i="157" s="1"/>
  <c r="O145" i="157"/>
  <c r="O175" i="157" s="1"/>
  <c r="H5" i="176"/>
  <c r="H5" i="152"/>
  <c r="H5" i="153"/>
  <c r="P125" i="157"/>
  <c r="P174" i="157"/>
  <c r="O125" i="157"/>
  <c r="H5" i="159"/>
  <c r="I5" i="190"/>
  <c r="G17" i="152"/>
  <c r="G23" i="152"/>
  <c r="G23" i="153"/>
  <c r="G25" i="153" s="1"/>
  <c r="O86" i="126"/>
  <c r="N90" i="126"/>
  <c r="O113" i="126" s="1"/>
  <c r="M32" i="126"/>
  <c r="L37" i="126"/>
  <c r="M82" i="126" s="1"/>
  <c r="N91" i="126" s="1"/>
  <c r="O114" i="126" s="1"/>
  <c r="F24" i="152"/>
  <c r="F26" i="152" s="1"/>
  <c r="F30" i="152" s="1"/>
  <c r="F24" i="153"/>
  <c r="F26" i="153" s="1"/>
  <c r="R225" i="157"/>
  <c r="R224" i="157"/>
  <c r="N138" i="126"/>
  <c r="G28" i="153"/>
  <c r="N155" i="126"/>
  <c r="O170" i="126" s="1"/>
  <c r="M174" i="126"/>
  <c r="N174" i="126" s="1"/>
  <c r="O174" i="126" s="1"/>
  <c r="P174" i="126" s="1"/>
  <c r="Q174" i="126" s="1"/>
  <c r="R174" i="126" s="1"/>
  <c r="N137" i="126"/>
  <c r="N154" i="126"/>
  <c r="O169" i="126" s="1"/>
  <c r="M173" i="126"/>
  <c r="N173" i="126" s="1"/>
  <c r="O173" i="126" s="1"/>
  <c r="P173" i="126" s="1"/>
  <c r="Q173" i="126" s="1"/>
  <c r="R173" i="126" s="1"/>
  <c r="G27" i="153"/>
  <c r="R138" i="157"/>
  <c r="R142" i="157"/>
  <c r="Q145" i="157"/>
  <c r="Q175" i="157" s="1"/>
  <c r="R137" i="157"/>
  <c r="Q144" i="157"/>
  <c r="I16" i="152"/>
  <c r="I16" i="153"/>
  <c r="P25" i="171"/>
  <c r="J81" i="170"/>
  <c r="J69" i="170"/>
  <c r="J63" i="170"/>
  <c r="J55" i="170"/>
  <c r="J84" i="170"/>
  <c r="J78" i="170"/>
  <c r="J66" i="170"/>
  <c r="J59" i="170"/>
  <c r="L81" i="170"/>
  <c r="L69" i="170"/>
  <c r="L63" i="170"/>
  <c r="L55" i="170"/>
  <c r="L84" i="170"/>
  <c r="L78" i="170"/>
  <c r="L66" i="170"/>
  <c r="L59" i="170"/>
  <c r="C69" i="176"/>
  <c r="G45" i="120"/>
  <c r="G38" i="120"/>
  <c r="G41" i="120"/>
  <c r="H41" i="120"/>
  <c r="H45" i="120"/>
  <c r="H38" i="120"/>
  <c r="K45" i="120"/>
  <c r="K38" i="120"/>
  <c r="K41" i="120"/>
  <c r="I45" i="120"/>
  <c r="I38" i="120"/>
  <c r="I41" i="120"/>
  <c r="J41" i="120"/>
  <c r="J45" i="120"/>
  <c r="J38" i="120"/>
  <c r="N41" i="120"/>
  <c r="N45" i="120"/>
  <c r="N38" i="120"/>
  <c r="F41" i="120"/>
  <c r="F45" i="120"/>
  <c r="F38" i="120"/>
  <c r="L41" i="120"/>
  <c r="L45" i="120"/>
  <c r="L38" i="120"/>
  <c r="M45" i="120"/>
  <c r="M38" i="120"/>
  <c r="M41" i="120"/>
  <c r="N112" i="157"/>
  <c r="O145" i="52"/>
  <c r="N203" i="157"/>
  <c r="M236" i="157"/>
  <c r="G20" i="159" s="1"/>
  <c r="Q201" i="52"/>
  <c r="I17" i="153"/>
  <c r="K24" i="69"/>
  <c r="G28" i="152"/>
  <c r="N217" i="52"/>
  <c r="L236" i="157"/>
  <c r="F20" i="159" s="1"/>
  <c r="E20" i="159"/>
  <c r="M24" i="69"/>
  <c r="H18" i="152"/>
  <c r="M237" i="157"/>
  <c r="G21" i="159" s="1"/>
  <c r="N204" i="157"/>
  <c r="G24" i="69"/>
  <c r="O216" i="52"/>
  <c r="H27" i="152"/>
  <c r="Q128" i="126"/>
  <c r="P204" i="52"/>
  <c r="P207" i="52" s="1"/>
  <c r="K18" i="153"/>
  <c r="L18" i="153"/>
  <c r="M117" i="157"/>
  <c r="M120" i="157" s="1"/>
  <c r="N129" i="157" s="1"/>
  <c r="P129" i="126"/>
  <c r="P205" i="52"/>
  <c r="P208" i="52" s="1"/>
  <c r="E16" i="159"/>
  <c r="E18" i="159" s="1"/>
  <c r="F16" i="159"/>
  <c r="F18" i="159" s="1"/>
  <c r="M118" i="157"/>
  <c r="M121" i="157" s="1"/>
  <c r="N130" i="157" s="1"/>
  <c r="P178" i="157" s="1"/>
  <c r="Q204" i="157" s="1"/>
  <c r="E24" i="69"/>
  <c r="Q202" i="52"/>
  <c r="R202" i="52"/>
  <c r="N113" i="157"/>
  <c r="O144" i="52"/>
  <c r="L237" i="157"/>
  <c r="F21" i="159" s="1"/>
  <c r="E21" i="159"/>
  <c r="O141" i="52"/>
  <c r="O126" i="157"/>
  <c r="I24" i="69"/>
  <c r="R123" i="126"/>
  <c r="N109" i="157"/>
  <c r="Q124" i="126"/>
  <c r="Q199" i="52"/>
  <c r="G16" i="159"/>
  <c r="G18" i="159" s="1"/>
  <c r="B12" i="84"/>
  <c r="B12" i="171"/>
  <c r="B12" i="126"/>
  <c r="B12" i="52"/>
  <c r="Q12" i="59"/>
  <c r="B12" i="157"/>
  <c r="N110" i="157"/>
  <c r="E2" i="126"/>
  <c r="E2" i="84"/>
  <c r="E2" i="157"/>
  <c r="E2" i="52"/>
  <c r="E2" i="171"/>
  <c r="A2" i="59"/>
  <c r="D1" i="116"/>
  <c r="E1" i="169"/>
  <c r="A5" i="116"/>
  <c r="A5" i="120" s="1"/>
  <c r="A5" i="169"/>
  <c r="A5" i="170" s="1"/>
  <c r="A4" i="116"/>
  <c r="A4" i="120" s="1"/>
  <c r="A4" i="169"/>
  <c r="A4" i="170" s="1"/>
  <c r="D4" i="116"/>
  <c r="E4" i="169"/>
  <c r="K6" i="122"/>
  <c r="J6" i="69"/>
  <c r="D5" i="116"/>
  <c r="E5" i="169"/>
  <c r="E3" i="157"/>
  <c r="E3" i="84"/>
  <c r="A3" i="59"/>
  <c r="E3" i="126"/>
  <c r="E3" i="171"/>
  <c r="E3" i="52"/>
  <c r="A3" i="116"/>
  <c r="A3" i="120" s="1"/>
  <c r="A3" i="169"/>
  <c r="A3" i="170" s="1"/>
  <c r="A2" i="116"/>
  <c r="A2" i="120" s="1"/>
  <c r="A2" i="169"/>
  <c r="A2" i="170" s="1"/>
  <c r="A1" i="116"/>
  <c r="A1" i="120" s="1"/>
  <c r="A1" i="169"/>
  <c r="A1" i="170" s="1"/>
  <c r="H4" i="153"/>
  <c r="I4" i="190"/>
  <c r="H4" i="152"/>
  <c r="H4" i="159"/>
  <c r="H4" i="187"/>
  <c r="H4" i="176"/>
  <c r="J6" i="116"/>
  <c r="J6" i="169"/>
  <c r="J6" i="170" s="1"/>
  <c r="A6" i="116"/>
  <c r="A6" i="120" s="1"/>
  <c r="A6" i="169"/>
  <c r="A6" i="170" s="1"/>
  <c r="I2" i="190"/>
  <c r="H2" i="153"/>
  <c r="H2" i="152"/>
  <c r="H2" i="159"/>
  <c r="H2" i="187"/>
  <c r="H2" i="176"/>
  <c r="L3" i="171"/>
  <c r="Q3" i="59"/>
  <c r="L3" i="126"/>
  <c r="M3" i="157"/>
  <c r="J3" i="75"/>
  <c r="J3" i="120"/>
  <c r="L3" i="52"/>
  <c r="R153" i="157"/>
  <c r="Q171" i="157"/>
  <c r="N1837" i="1" l="1"/>
  <c r="N3340" i="1"/>
  <c r="H18" i="197"/>
  <c r="M144" i="52"/>
  <c r="M166" i="52" s="1"/>
  <c r="C36" i="189"/>
  <c r="C37" i="189"/>
  <c r="C51" i="197"/>
  <c r="C52" i="197" s="1"/>
  <c r="C60" i="187"/>
  <c r="C62" i="187" s="1"/>
  <c r="O178" i="157"/>
  <c r="P204" i="157" s="1"/>
  <c r="Q228" i="157" s="1"/>
  <c r="L125" i="157"/>
  <c r="L129" i="157" s="1"/>
  <c r="N177" i="157" s="1"/>
  <c r="O203" i="157" s="1"/>
  <c r="P227" i="157" s="1"/>
  <c r="L140" i="52"/>
  <c r="L169" i="52" s="1"/>
  <c r="L172" i="52" s="1"/>
  <c r="M182" i="52" s="1"/>
  <c r="L141" i="52"/>
  <c r="L170" i="52" s="1"/>
  <c r="L173" i="52" s="1"/>
  <c r="M183" i="52" s="1"/>
  <c r="L126" i="157"/>
  <c r="L130" i="157" s="1"/>
  <c r="N178" i="157" s="1"/>
  <c r="O204" i="157" s="1"/>
  <c r="P228" i="157" s="1"/>
  <c r="O177" i="157"/>
  <c r="P203" i="157" s="1"/>
  <c r="Q227" i="157" s="1"/>
  <c r="F30" i="153"/>
  <c r="E35" i="197"/>
  <c r="N24" i="190"/>
  <c r="K28" i="190"/>
  <c r="J38" i="197"/>
  <c r="L38" i="197"/>
  <c r="S205" i="52"/>
  <c r="N205" i="52"/>
  <c r="N208" i="52" s="1"/>
  <c r="N204" i="52"/>
  <c r="N207" i="52" s="1"/>
  <c r="R201" i="52"/>
  <c r="R204" i="52" s="1"/>
  <c r="R207" i="52" s="1"/>
  <c r="L3" i="84"/>
  <c r="L3" i="200"/>
  <c r="J6" i="120"/>
  <c r="L6" i="200"/>
  <c r="A3" i="200"/>
  <c r="E5" i="200"/>
  <c r="A4" i="200"/>
  <c r="A5" i="200"/>
  <c r="E1" i="200"/>
  <c r="A6" i="200"/>
  <c r="A1" i="200"/>
  <c r="A2" i="200"/>
  <c r="E4" i="200"/>
  <c r="H3" i="197"/>
  <c r="A2" i="197"/>
  <c r="A3" i="197"/>
  <c r="L88" i="170"/>
  <c r="J88" i="170"/>
  <c r="M88" i="170"/>
  <c r="F88" i="170"/>
  <c r="F219" i="157"/>
  <c r="O36" i="171"/>
  <c r="O35" i="171"/>
  <c r="Q140" i="52"/>
  <c r="G25" i="152"/>
  <c r="G29" i="152" s="1"/>
  <c r="R199" i="52"/>
  <c r="J3" i="69"/>
  <c r="P140" i="52"/>
  <c r="N170" i="52"/>
  <c r="N173" i="52" s="1"/>
  <c r="O183" i="52" s="1"/>
  <c r="B24" i="189"/>
  <c r="B23" i="189"/>
  <c r="F217" i="157"/>
  <c r="N166" i="52"/>
  <c r="R26" i="171"/>
  <c r="R228" i="157"/>
  <c r="Q174" i="157"/>
  <c r="P177" i="157"/>
  <c r="Q203" i="157" s="1"/>
  <c r="R227" i="157" s="1"/>
  <c r="G29" i="153"/>
  <c r="H17" i="152"/>
  <c r="H23" i="152"/>
  <c r="H23" i="153"/>
  <c r="H25" i="153" s="1"/>
  <c r="P86" i="126"/>
  <c r="O90" i="126"/>
  <c r="P113" i="126" s="1"/>
  <c r="N32" i="126"/>
  <c r="M37" i="126"/>
  <c r="N82" i="126" s="1"/>
  <c r="O91" i="126" s="1"/>
  <c r="P114" i="126" s="1"/>
  <c r="G24" i="153"/>
  <c r="G26" i="153" s="1"/>
  <c r="G30" i="153" s="1"/>
  <c r="G24" i="152"/>
  <c r="G26" i="152" s="1"/>
  <c r="G30" i="152" s="1"/>
  <c r="O137" i="126"/>
  <c r="H27" i="153"/>
  <c r="H28" i="153"/>
  <c r="O138" i="126"/>
  <c r="Q204" i="52"/>
  <c r="Q207" i="52" s="1"/>
  <c r="R144" i="157"/>
  <c r="R145" i="157"/>
  <c r="R175" i="157" s="1"/>
  <c r="E22" i="159"/>
  <c r="J16" i="153"/>
  <c r="J16" i="152"/>
  <c r="Q25" i="171"/>
  <c r="O112" i="157"/>
  <c r="F22" i="159"/>
  <c r="R124" i="126"/>
  <c r="O109" i="157"/>
  <c r="O170" i="52"/>
  <c r="O173" i="52" s="1"/>
  <c r="P183" i="52" s="1"/>
  <c r="P144" i="52"/>
  <c r="G17" i="159"/>
  <c r="G19" i="159" s="1"/>
  <c r="G23" i="159" s="1"/>
  <c r="O217" i="52"/>
  <c r="H28" i="152"/>
  <c r="G22" i="159"/>
  <c r="N118" i="157"/>
  <c r="N121" i="157" s="1"/>
  <c r="O130" i="157" s="1"/>
  <c r="Q178" i="157" s="1"/>
  <c r="R204" i="157" s="1"/>
  <c r="O110" i="157"/>
  <c r="Q205" i="52"/>
  <c r="Q208" i="52" s="1"/>
  <c r="Q129" i="126"/>
  <c r="N117" i="157"/>
  <c r="N120" i="157" s="1"/>
  <c r="O129" i="157" s="1"/>
  <c r="R128" i="126"/>
  <c r="P126" i="157"/>
  <c r="P141" i="52"/>
  <c r="O166" i="52"/>
  <c r="O113" i="157"/>
  <c r="O169" i="52"/>
  <c r="O172" i="52" s="1"/>
  <c r="P182" i="52" s="1"/>
  <c r="E17" i="159"/>
  <c r="E19" i="159" s="1"/>
  <c r="E23" i="159" s="1"/>
  <c r="F17" i="159"/>
  <c r="F19" i="159" s="1"/>
  <c r="F23" i="159" s="1"/>
  <c r="I27" i="152"/>
  <c r="P216" i="52"/>
  <c r="N237" i="157"/>
  <c r="H21" i="159" s="1"/>
  <c r="O228" i="157"/>
  <c r="O237" i="157" s="1"/>
  <c r="I18" i="152"/>
  <c r="J17" i="153"/>
  <c r="N236" i="157"/>
  <c r="H20" i="159" s="1"/>
  <c r="O227" i="157"/>
  <c r="O236" i="157" s="1"/>
  <c r="O167" i="52"/>
  <c r="I15" i="153"/>
  <c r="I15" i="152"/>
  <c r="H3" i="153"/>
  <c r="I3" i="190"/>
  <c r="H3" i="152"/>
  <c r="H3" i="159"/>
  <c r="H3" i="187"/>
  <c r="H3" i="176"/>
  <c r="M6" i="157"/>
  <c r="J6" i="75"/>
  <c r="L6" i="171"/>
  <c r="L6" i="52"/>
  <c r="Q6" i="59"/>
  <c r="L6" i="84"/>
  <c r="L6" i="126"/>
  <c r="D6" i="116"/>
  <c r="E6" i="169"/>
  <c r="A1" i="126"/>
  <c r="A1" i="157"/>
  <c r="A1" i="84"/>
  <c r="A1" i="171"/>
  <c r="A1" i="52"/>
  <c r="A2" i="171"/>
  <c r="A2" i="157"/>
  <c r="A2" i="126"/>
  <c r="A2" i="84"/>
  <c r="A2" i="52"/>
  <c r="A3" i="52"/>
  <c r="A3" i="84"/>
  <c r="A3" i="171"/>
  <c r="A3" i="126"/>
  <c r="A3" i="157"/>
  <c r="E5" i="157"/>
  <c r="E5" i="171"/>
  <c r="A5" i="59"/>
  <c r="E5" i="52"/>
  <c r="E5" i="84"/>
  <c r="E5" i="126"/>
  <c r="E4" i="84"/>
  <c r="E4" i="52"/>
  <c r="E4" i="171"/>
  <c r="E4" i="126"/>
  <c r="A4" i="59"/>
  <c r="E4" i="157"/>
  <c r="A5" i="126"/>
  <c r="A5" i="157"/>
  <c r="A5" i="84"/>
  <c r="A5" i="171"/>
  <c r="A5" i="52"/>
  <c r="A2" i="153"/>
  <c r="A2" i="190"/>
  <c r="A2" i="176"/>
  <c r="A2" i="152"/>
  <c r="A2" i="159"/>
  <c r="A2" i="187"/>
  <c r="A6" i="157"/>
  <c r="A6" i="84"/>
  <c r="A6" i="126"/>
  <c r="A6" i="171"/>
  <c r="A6" i="52"/>
  <c r="A3" i="153"/>
  <c r="A3" i="190"/>
  <c r="A3" i="176"/>
  <c r="A3" i="152"/>
  <c r="A3" i="159"/>
  <c r="A3" i="187"/>
  <c r="A4" i="157"/>
  <c r="A4" i="171"/>
  <c r="A4" i="52"/>
  <c r="A4" i="84"/>
  <c r="A4" i="126"/>
  <c r="E1" i="157"/>
  <c r="E1" i="84"/>
  <c r="A1" i="59"/>
  <c r="E1" i="52"/>
  <c r="E1" i="171"/>
  <c r="E1" i="126"/>
  <c r="R171" i="157"/>
  <c r="O1837" i="1" l="1"/>
  <c r="P1837" i="1" s="1"/>
  <c r="N3401" i="1"/>
  <c r="G15" i="153"/>
  <c r="G15" i="152"/>
  <c r="N34" i="69"/>
  <c r="I18" i="197"/>
  <c r="M169" i="52"/>
  <c r="M172" i="52" s="1"/>
  <c r="N182" i="52" s="1"/>
  <c r="H15" i="153"/>
  <c r="H15" i="152"/>
  <c r="O14" i="69"/>
  <c r="F35" i="197"/>
  <c r="K29" i="190"/>
  <c r="K33" i="190" s="1"/>
  <c r="K38" i="190" s="1"/>
  <c r="K42" i="190" s="1"/>
  <c r="K44" i="190" s="1"/>
  <c r="S204" i="52"/>
  <c r="E6" i="200"/>
  <c r="H6" i="197"/>
  <c r="A1" i="197"/>
  <c r="A4" i="197"/>
  <c r="A5" i="197"/>
  <c r="L39" i="176"/>
  <c r="P36" i="171"/>
  <c r="P35" i="171"/>
  <c r="H25" i="152"/>
  <c r="H29" i="152" s="1"/>
  <c r="Q125" i="157"/>
  <c r="R205" i="52"/>
  <c r="R208" i="52" s="1"/>
  <c r="P145" i="52"/>
  <c r="P170" i="52" s="1"/>
  <c r="P173" i="52" s="1"/>
  <c r="Q183" i="52" s="1"/>
  <c r="P169" i="52"/>
  <c r="P172" i="52" s="1"/>
  <c r="Q182" i="52" s="1"/>
  <c r="R174" i="157"/>
  <c r="F218" i="157"/>
  <c r="Q177" i="157"/>
  <c r="R203" i="157" s="1"/>
  <c r="H29" i="153"/>
  <c r="I17" i="152"/>
  <c r="I23" i="152"/>
  <c r="Q86" i="126"/>
  <c r="P90" i="126"/>
  <c r="Q113" i="126" s="1"/>
  <c r="I23" i="153"/>
  <c r="I25" i="153" s="1"/>
  <c r="H24" i="152"/>
  <c r="H26" i="152" s="1"/>
  <c r="H30" i="152" s="1"/>
  <c r="H24" i="153"/>
  <c r="H26" i="153" s="1"/>
  <c r="H30" i="153" s="1"/>
  <c r="O32" i="126"/>
  <c r="N37" i="126"/>
  <c r="O82" i="126" s="1"/>
  <c r="P91" i="126" s="1"/>
  <c r="Q114" i="126" s="1"/>
  <c r="P138" i="126"/>
  <c r="I28" i="153"/>
  <c r="I27" i="153"/>
  <c r="P137" i="126"/>
  <c r="K16" i="152"/>
  <c r="K16" i="153"/>
  <c r="R25" i="171"/>
  <c r="P112" i="157"/>
  <c r="I20" i="159"/>
  <c r="P236" i="157"/>
  <c r="J18" i="152"/>
  <c r="Q216" i="52"/>
  <c r="J27" i="152"/>
  <c r="P113" i="157"/>
  <c r="O118" i="157"/>
  <c r="O121" i="157" s="1"/>
  <c r="P130" i="157" s="1"/>
  <c r="R178" i="157" s="1"/>
  <c r="I28" i="152"/>
  <c r="P217" i="52"/>
  <c r="Q144" i="52"/>
  <c r="Q169" i="52" s="1"/>
  <c r="Q172" i="52" s="1"/>
  <c r="R182" i="52" s="1"/>
  <c r="O117" i="157"/>
  <c r="O120" i="157" s="1"/>
  <c r="P129" i="157" s="1"/>
  <c r="K17" i="153"/>
  <c r="L17" i="153"/>
  <c r="P237" i="157"/>
  <c r="I21" i="159"/>
  <c r="Q141" i="52"/>
  <c r="Q126" i="157"/>
  <c r="H16" i="159"/>
  <c r="H18" i="159" s="1"/>
  <c r="H22" i="159" s="1"/>
  <c r="P110" i="157"/>
  <c r="Q145" i="52"/>
  <c r="P166" i="52"/>
  <c r="P109" i="157"/>
  <c r="R129" i="126"/>
  <c r="J15" i="153"/>
  <c r="J15" i="152"/>
  <c r="E6" i="171"/>
  <c r="E6" i="126"/>
  <c r="E6" i="157"/>
  <c r="E6" i="84"/>
  <c r="E6" i="52"/>
  <c r="A6" i="59"/>
  <c r="D2" i="120"/>
  <c r="E2" i="75"/>
  <c r="A1" i="153"/>
  <c r="A1" i="190"/>
  <c r="A1" i="187"/>
  <c r="A1" i="176"/>
  <c r="A1" i="152"/>
  <c r="A1" i="159"/>
  <c r="D3" i="120"/>
  <c r="E3" i="75"/>
  <c r="A4" i="153"/>
  <c r="A4" i="190"/>
  <c r="A4" i="176"/>
  <c r="A4" i="152"/>
  <c r="A4" i="159"/>
  <c r="A4" i="187"/>
  <c r="A5" i="153"/>
  <c r="A5" i="190"/>
  <c r="A5" i="176"/>
  <c r="A5" i="152"/>
  <c r="A5" i="159"/>
  <c r="A5" i="187"/>
  <c r="H6" i="153"/>
  <c r="H6" i="187"/>
  <c r="I6" i="190"/>
  <c r="H6" i="152"/>
  <c r="H6" i="159"/>
  <c r="H6" i="176"/>
  <c r="O3401" i="1" l="1"/>
  <c r="Q1837" i="1"/>
  <c r="P3401" i="1"/>
  <c r="F15" i="153"/>
  <c r="F15" i="152"/>
  <c r="L3425" i="1"/>
  <c r="J18" i="197"/>
  <c r="G35" i="197"/>
  <c r="G67" i="176"/>
  <c r="I38" i="197"/>
  <c r="P167" i="52"/>
  <c r="A6" i="197"/>
  <c r="D6" i="197" s="1"/>
  <c r="G53" i="176"/>
  <c r="L16" i="153"/>
  <c r="L31" i="176"/>
  <c r="R125" i="157"/>
  <c r="R140" i="52"/>
  <c r="Q36" i="171"/>
  <c r="Q35" i="171"/>
  <c r="R177" i="157"/>
  <c r="I29" i="153"/>
  <c r="I25" i="152"/>
  <c r="I29" i="152" s="1"/>
  <c r="J17" i="152"/>
  <c r="J23" i="152"/>
  <c r="R86" i="126"/>
  <c r="R90" i="126" s="1"/>
  <c r="Q90" i="126"/>
  <c r="R113" i="126" s="1"/>
  <c r="J23" i="153"/>
  <c r="J25" i="153" s="1"/>
  <c r="I24" i="152"/>
  <c r="I26" i="152" s="1"/>
  <c r="I30" i="152" s="1"/>
  <c r="P32" i="126"/>
  <c r="O37" i="126"/>
  <c r="P82" i="126" s="1"/>
  <c r="Q91" i="126" s="1"/>
  <c r="R114" i="126" s="1"/>
  <c r="I24" i="153"/>
  <c r="I26" i="153" s="1"/>
  <c r="I30" i="153" s="1"/>
  <c r="Q138" i="126"/>
  <c r="J28" i="153"/>
  <c r="Q137" i="126"/>
  <c r="J27" i="153"/>
  <c r="U23" i="171"/>
  <c r="Q112" i="157"/>
  <c r="P117" i="157"/>
  <c r="P120" i="157" s="1"/>
  <c r="Q129" i="157" s="1"/>
  <c r="H17" i="159"/>
  <c r="H19" i="159" s="1"/>
  <c r="H23" i="159" s="1"/>
  <c r="Q167" i="52"/>
  <c r="P118" i="157"/>
  <c r="P121" i="157" s="1"/>
  <c r="Q130" i="157" s="1"/>
  <c r="Q110" i="157"/>
  <c r="Q170" i="52"/>
  <c r="Q173" i="52" s="1"/>
  <c r="R183" i="52" s="1"/>
  <c r="Q113" i="157"/>
  <c r="K27" i="152"/>
  <c r="R216" i="52"/>
  <c r="K18" i="152"/>
  <c r="L18" i="152"/>
  <c r="Q109" i="157"/>
  <c r="R145" i="52"/>
  <c r="I16" i="159"/>
  <c r="I18" i="159" s="1"/>
  <c r="I22" i="159" s="1"/>
  <c r="R126" i="157"/>
  <c r="R141" i="52"/>
  <c r="J21" i="159"/>
  <c r="Q237" i="157"/>
  <c r="R144" i="52"/>
  <c r="Q166" i="52"/>
  <c r="Q217" i="52"/>
  <c r="J28" i="152"/>
  <c r="Q236" i="157"/>
  <c r="J20" i="159"/>
  <c r="L15" i="153"/>
  <c r="L15" i="152"/>
  <c r="K15" i="153"/>
  <c r="K15" i="152"/>
  <c r="D1" i="120"/>
  <c r="E1" i="75"/>
  <c r="E4" i="75"/>
  <c r="D4" i="120"/>
  <c r="D5" i="120"/>
  <c r="E5" i="75"/>
  <c r="A6" i="153"/>
  <c r="E6" i="190"/>
  <c r="A6" i="190"/>
  <c r="A6" i="176"/>
  <c r="D6" i="176" s="1"/>
  <c r="A6" i="152"/>
  <c r="A6" i="159"/>
  <c r="A6" i="187"/>
  <c r="D6" i="187" s="1"/>
  <c r="R1837" i="1" l="1"/>
  <c r="R3401" i="1" s="1"/>
  <c r="Q3401" i="1"/>
  <c r="K3425" i="1"/>
  <c r="K18" i="197"/>
  <c r="G60" i="187"/>
  <c r="G62" i="187" s="1"/>
  <c r="L3426" i="1"/>
  <c r="G39" i="197"/>
  <c r="G66" i="176"/>
  <c r="H35" i="197"/>
  <c r="G59" i="187"/>
  <c r="G61" i="187" s="1"/>
  <c r="H38" i="197"/>
  <c r="F53" i="176"/>
  <c r="F67" i="176"/>
  <c r="H53" i="176"/>
  <c r="L16" i="152"/>
  <c r="H67" i="176"/>
  <c r="R169" i="52"/>
  <c r="R172" i="52" s="1"/>
  <c r="R36" i="171"/>
  <c r="R35" i="171"/>
  <c r="J29" i="153"/>
  <c r="J25" i="152"/>
  <c r="J29" i="152" s="1"/>
  <c r="K17" i="152"/>
  <c r="L17" i="152"/>
  <c r="K23" i="152"/>
  <c r="L23" i="152"/>
  <c r="K23" i="153"/>
  <c r="K25" i="153" s="1"/>
  <c r="L23" i="153"/>
  <c r="L25" i="153" s="1"/>
  <c r="S21" i="69"/>
  <c r="Q32" i="126"/>
  <c r="P37" i="126"/>
  <c r="Q82" i="126" s="1"/>
  <c r="R91" i="126" s="1"/>
  <c r="J24" i="152"/>
  <c r="J26" i="152" s="1"/>
  <c r="J30" i="152" s="1"/>
  <c r="J24" i="153"/>
  <c r="J26" i="153" s="1"/>
  <c r="J30" i="153" s="1"/>
  <c r="K27" i="153"/>
  <c r="R137" i="126"/>
  <c r="K28" i="153"/>
  <c r="R138" i="126"/>
  <c r="R112" i="157"/>
  <c r="K20" i="159"/>
  <c r="R236" i="157"/>
  <c r="R237" i="157"/>
  <c r="K21" i="159"/>
  <c r="R170" i="52"/>
  <c r="R173" i="52" s="1"/>
  <c r="J16" i="159"/>
  <c r="J18" i="159" s="1"/>
  <c r="J22" i="159" s="1"/>
  <c r="Q117" i="157"/>
  <c r="Q120" i="157" s="1"/>
  <c r="R129" i="157" s="1"/>
  <c r="S16" i="52"/>
  <c r="U16" i="52" s="1"/>
  <c r="L27" i="152"/>
  <c r="Q118" i="157"/>
  <c r="Q121" i="157" s="1"/>
  <c r="R130" i="157" s="1"/>
  <c r="K28" i="152"/>
  <c r="R217" i="52"/>
  <c r="R166" i="52"/>
  <c r="R167" i="52"/>
  <c r="R109" i="157"/>
  <c r="R113" i="157"/>
  <c r="R110" i="157"/>
  <c r="I17" i="159"/>
  <c r="I19" i="159" s="1"/>
  <c r="I23" i="159" s="1"/>
  <c r="D6" i="120"/>
  <c r="E6" i="75"/>
  <c r="J3425" i="1" l="1"/>
  <c r="I3425" i="1"/>
  <c r="G51" i="197"/>
  <c r="G52" i="197" s="1"/>
  <c r="L3397" i="1"/>
  <c r="F66" i="176"/>
  <c r="F68" i="176" s="1"/>
  <c r="H66" i="176"/>
  <c r="H68" i="176" s="1"/>
  <c r="S20" i="69"/>
  <c r="K3426" i="1"/>
  <c r="I35" i="197"/>
  <c r="H39" i="197"/>
  <c r="E53" i="176"/>
  <c r="H59" i="187"/>
  <c r="H61" i="187" s="1"/>
  <c r="J35" i="197"/>
  <c r="F39" i="197"/>
  <c r="E67" i="176"/>
  <c r="I53" i="176"/>
  <c r="L25" i="152"/>
  <c r="L29" i="152" s="1"/>
  <c r="K25" i="152"/>
  <c r="K29" i="152" s="1"/>
  <c r="J48" i="190"/>
  <c r="K46" i="190"/>
  <c r="K29" i="153"/>
  <c r="K24" i="153"/>
  <c r="K26" i="153" s="1"/>
  <c r="K30" i="153" s="1"/>
  <c r="L24" i="153"/>
  <c r="L26" i="153" s="1"/>
  <c r="L24" i="152"/>
  <c r="L26" i="152" s="1"/>
  <c r="K24" i="152"/>
  <c r="K26" i="152" s="1"/>
  <c r="K30" i="152" s="1"/>
  <c r="R32" i="126"/>
  <c r="R37" i="126" s="1"/>
  <c r="Q37" i="126"/>
  <c r="R82" i="126" s="1"/>
  <c r="L28" i="153"/>
  <c r="S17" i="126"/>
  <c r="U17" i="126" s="1"/>
  <c r="S16" i="126"/>
  <c r="U16" i="126" s="1"/>
  <c r="L27" i="153"/>
  <c r="L29" i="153" s="1"/>
  <c r="R117" i="157"/>
  <c r="R120" i="157" s="1"/>
  <c r="K16" i="159"/>
  <c r="K18" i="159" s="1"/>
  <c r="K22" i="159" s="1"/>
  <c r="L16" i="159"/>
  <c r="L18" i="159" s="1"/>
  <c r="S17" i="157"/>
  <c r="U17" i="157" s="1"/>
  <c r="L21" i="159"/>
  <c r="T237" i="157"/>
  <c r="T236" i="157"/>
  <c r="S16" i="157"/>
  <c r="U16" i="157" s="1"/>
  <c r="L20" i="159"/>
  <c r="J17" i="159"/>
  <c r="J19" i="159" s="1"/>
  <c r="J23" i="159" s="1"/>
  <c r="R118" i="157"/>
  <c r="R121" i="157" s="1"/>
  <c r="S17" i="52"/>
  <c r="U17" i="52" s="1"/>
  <c r="L28" i="152"/>
  <c r="F51" i="197" l="1"/>
  <c r="F52" i="197" s="1"/>
  <c r="C66" i="176"/>
  <c r="C68" i="176" s="1"/>
  <c r="K3397" i="1"/>
  <c r="H51" i="197"/>
  <c r="H52" i="197" s="1"/>
  <c r="H60" i="187"/>
  <c r="H62" i="187" s="1"/>
  <c r="L18" i="197"/>
  <c r="D53" i="176"/>
  <c r="I39" i="197"/>
  <c r="I66" i="176"/>
  <c r="I67" i="176"/>
  <c r="E66" i="176"/>
  <c r="E68" i="176" s="1"/>
  <c r="F59" i="187"/>
  <c r="F61" i="187" s="1"/>
  <c r="I59" i="187"/>
  <c r="I61" i="187" s="1"/>
  <c r="F60" i="187"/>
  <c r="F62" i="187" s="1"/>
  <c r="J39" i="197"/>
  <c r="K35" i="197"/>
  <c r="E69" i="176"/>
  <c r="D20" i="152"/>
  <c r="D22" i="152" s="1"/>
  <c r="D20" i="153"/>
  <c r="D22" i="153" s="1"/>
  <c r="F19" i="152"/>
  <c r="F21" i="152" s="1"/>
  <c r="F19" i="153"/>
  <c r="F21" i="153" s="1"/>
  <c r="F20" i="152"/>
  <c r="F22" i="152" s="1"/>
  <c r="F20" i="153"/>
  <c r="F22" i="153" s="1"/>
  <c r="D67" i="176"/>
  <c r="D69" i="176" s="1"/>
  <c r="E39" i="197"/>
  <c r="J53" i="176"/>
  <c r="K47" i="190"/>
  <c r="G68" i="176"/>
  <c r="F69" i="176"/>
  <c r="L30" i="152"/>
  <c r="L30" i="153"/>
  <c r="L22" i="159"/>
  <c r="K17" i="159"/>
  <c r="K19" i="159" s="1"/>
  <c r="K23" i="159" s="1"/>
  <c r="L17" i="159"/>
  <c r="L19" i="159" s="1"/>
  <c r="L23" i="159" s="1"/>
  <c r="I51" i="197" l="1"/>
  <c r="I52" i="197" s="1"/>
  <c r="D19" i="153"/>
  <c r="D21" i="153" s="1"/>
  <c r="J51" i="197"/>
  <c r="J52" i="197" s="1"/>
  <c r="I3426" i="1"/>
  <c r="J3426" i="1"/>
  <c r="E51" i="197"/>
  <c r="E52" i="197" s="1"/>
  <c r="J3397" i="1"/>
  <c r="I3397" i="1"/>
  <c r="D66" i="176"/>
  <c r="D68" i="176" s="1"/>
  <c r="I60" i="187"/>
  <c r="I62" i="187" s="1"/>
  <c r="D39" i="197"/>
  <c r="D19" i="152"/>
  <c r="D21" i="152" s="1"/>
  <c r="L35" i="197"/>
  <c r="J67" i="176"/>
  <c r="J59" i="187"/>
  <c r="J61" i="187" s="1"/>
  <c r="E59" i="187"/>
  <c r="E61" i="187" s="1"/>
  <c r="E60" i="187"/>
  <c r="E62" i="187" s="1"/>
  <c r="J66" i="176"/>
  <c r="E20" i="153"/>
  <c r="E22" i="153" s="1"/>
  <c r="E20" i="152"/>
  <c r="E22" i="152" s="1"/>
  <c r="C19" i="152"/>
  <c r="C21" i="152" s="1"/>
  <c r="C19" i="153"/>
  <c r="C21" i="153" s="1"/>
  <c r="C20" i="153"/>
  <c r="C22" i="153" s="1"/>
  <c r="C20" i="152"/>
  <c r="C22" i="152" s="1"/>
  <c r="E19" i="153"/>
  <c r="E21" i="153" s="1"/>
  <c r="E19" i="152"/>
  <c r="E21" i="152" s="1"/>
  <c r="K39" i="197"/>
  <c r="K67" i="176"/>
  <c r="L25" i="176"/>
  <c r="G69" i="176"/>
  <c r="L24" i="176"/>
  <c r="J60" i="187" l="1"/>
  <c r="J62" i="187" s="1"/>
  <c r="K51" i="197"/>
  <c r="K52" i="197" s="1"/>
  <c r="L59" i="187"/>
  <c r="L28" i="197"/>
  <c r="D60" i="187"/>
  <c r="D62" i="187" s="1"/>
  <c r="K59" i="187"/>
  <c r="K61" i="187" s="1"/>
  <c r="D59" i="187"/>
  <c r="D61" i="187" s="1"/>
  <c r="L27" i="197"/>
  <c r="L67" i="176"/>
  <c r="J68" i="176"/>
  <c r="I68" i="176"/>
  <c r="H69" i="176"/>
  <c r="L51" i="197" l="1"/>
  <c r="D51" i="197"/>
  <c r="D52" i="197" s="1"/>
  <c r="K60" i="187"/>
  <c r="K62" i="187" s="1"/>
  <c r="L39" i="197"/>
  <c r="I69" i="176"/>
  <c r="L52" i="197" l="1"/>
  <c r="L69" i="176"/>
  <c r="L61" i="187"/>
  <c r="J69" i="176"/>
  <c r="K69" i="176"/>
  <c r="L60" i="187" l="1"/>
  <c r="L62" i="187" s="1"/>
  <c r="M28" i="190" l="1"/>
  <c r="N28" i="190" s="1"/>
  <c r="M27" i="190" l="1"/>
  <c r="N27" i="190" s="1"/>
  <c r="C41" i="84" l="1"/>
  <c r="M29" i="190" l="1"/>
  <c r="N29" i="190" s="1"/>
  <c r="N54" i="190" l="1"/>
  <c r="M33" i="190" l="1"/>
  <c r="N33" i="190" s="1"/>
  <c r="M38" i="190" l="1"/>
  <c r="N38" i="190" s="1"/>
  <c r="M42" i="190" l="1"/>
  <c r="N42" i="190" s="1"/>
  <c r="M44" i="190" l="1"/>
  <c r="N44" i="190" s="1"/>
  <c r="K53" i="190" l="1"/>
  <c r="N53" i="190" s="1"/>
  <c r="M46" i="190"/>
  <c r="N46" i="190" s="1"/>
  <c r="M48" i="190"/>
  <c r="N48" i="190" s="1"/>
  <c r="R3425" i="1" l="1"/>
  <c r="P3425" i="1" l="1"/>
  <c r="P3426" i="1" l="1"/>
  <c r="O3425" i="1"/>
  <c r="R3426" i="1"/>
  <c r="P3397" i="1"/>
  <c r="R3367" i="1"/>
  <c r="R3397" i="1"/>
  <c r="J20" i="152"/>
  <c r="J22" i="152" s="1"/>
  <c r="K20" i="153"/>
  <c r="K22" i="153" s="1"/>
  <c r="L20" i="152"/>
  <c r="L22" i="152" s="1"/>
  <c r="L20" i="153"/>
  <c r="L22" i="153" s="1"/>
  <c r="J20" i="153"/>
  <c r="J22" i="153" s="1"/>
  <c r="K20" i="152"/>
  <c r="K22" i="152" s="1"/>
  <c r="R3369" i="1" l="1"/>
  <c r="L19" i="152"/>
  <c r="L21" i="152" s="1"/>
  <c r="L19" i="153"/>
  <c r="L21" i="153" s="1"/>
  <c r="O3426" i="1"/>
  <c r="M3425" i="1"/>
  <c r="N3425" i="1"/>
  <c r="R3393" i="1"/>
  <c r="P3367" i="1"/>
  <c r="P3393" i="1" s="1"/>
  <c r="O3367" i="1"/>
  <c r="O3393" i="1" s="1"/>
  <c r="O3397" i="1"/>
  <c r="J19" i="152"/>
  <c r="J21" i="152" s="1"/>
  <c r="S172" i="157"/>
  <c r="S171" i="157"/>
  <c r="I20" i="152"/>
  <c r="I22" i="152" s="1"/>
  <c r="M3426" i="1" l="1"/>
  <c r="N3426" i="1"/>
  <c r="N3397" i="1"/>
  <c r="M3397" i="1"/>
  <c r="J19" i="153"/>
  <c r="J21" i="153" s="1"/>
  <c r="K19" i="152"/>
  <c r="K21" i="152" s="1"/>
  <c r="K19" i="153"/>
  <c r="K21" i="153" s="1"/>
  <c r="I20" i="153"/>
  <c r="I22" i="153" s="1"/>
  <c r="H20" i="153"/>
  <c r="H22" i="153" s="1"/>
  <c r="M3367" i="1" l="1"/>
  <c r="M3393" i="1" s="1"/>
  <c r="N3367" i="1"/>
  <c r="N3393" i="1" s="1"/>
  <c r="I19" i="152"/>
  <c r="I21" i="152" s="1"/>
  <c r="I19" i="153"/>
  <c r="I21" i="153" s="1"/>
  <c r="H20" i="152"/>
  <c r="H22" i="152" s="1"/>
  <c r="G20" i="153"/>
  <c r="G22" i="153" s="1"/>
  <c r="G20" i="152"/>
  <c r="G22" i="152" s="1"/>
  <c r="G19" i="152" l="1"/>
  <c r="G21" i="152" s="1"/>
  <c r="G19" i="153"/>
  <c r="G21" i="153" s="1"/>
  <c r="H19" i="152"/>
  <c r="H21" i="152" s="1"/>
  <c r="H19" i="153"/>
  <c r="H21" i="153" s="1"/>
  <c r="C136" i="157" l="1"/>
  <c r="C135" i="157" l="1"/>
  <c r="Q3340" i="1" l="1"/>
  <c r="Q3425" i="1" s="1"/>
  <c r="L38" i="176"/>
  <c r="L53" i="176" s="1"/>
  <c r="Q3426" i="1" l="1"/>
  <c r="Q3397" i="1"/>
  <c r="Q3367" i="1"/>
  <c r="Q3393" i="1" s="1"/>
  <c r="K53" i="176"/>
  <c r="L66" i="176"/>
  <c r="L68" i="176" s="1"/>
  <c r="K66" i="176" l="1"/>
  <c r="K68" i="176" s="1"/>
  <c r="M34" i="69" l="1"/>
  <c r="L34" i="69"/>
  <c r="K34" i="69"/>
  <c r="J34" i="69"/>
  <c r="I34" i="69"/>
  <c r="H34" i="69"/>
  <c r="G34" i="69"/>
  <c r="F34" i="69"/>
  <c r="E34" i="69"/>
  <c r="B35" i="187" l="1"/>
  <c r="B38" i="176" l="1"/>
</calcChain>
</file>

<file path=xl/sharedStrings.xml><?xml version="1.0" encoding="utf-8"?>
<sst xmlns="http://schemas.openxmlformats.org/spreadsheetml/2006/main" count="2179" uniqueCount="1099">
  <si>
    <t xml:space="preserve"> яч.40, 45</t>
  </si>
  <si>
    <t>яч.30, 55</t>
  </si>
  <si>
    <t>яч.11, 33</t>
  </si>
  <si>
    <t>ООО "Теура "Мед"</t>
  </si>
  <si>
    <t>53-81-40</t>
  </si>
  <si>
    <t>яч.44, 45</t>
  </si>
  <si>
    <t>72-07-44</t>
  </si>
  <si>
    <t>АТ-2</t>
  </si>
  <si>
    <t>ПС Октябрьская</t>
  </si>
  <si>
    <t>АТ-220</t>
  </si>
  <si>
    <t>ООО "Вологодская</t>
  </si>
  <si>
    <t>ИТОГО по X ОЧЕРЕДИ:</t>
  </si>
  <si>
    <t>ИТОГО по IX ОЧЕРЕДИ:</t>
  </si>
  <si>
    <t>ИТОГО по VII ОЧЕРЕДИ:</t>
  </si>
  <si>
    <t>РПП-1, ГПП-1 Северсталь</t>
  </si>
  <si>
    <t>ЭТА</t>
  </si>
  <si>
    <t>яч.7, 23</t>
  </si>
  <si>
    <t>электроснабжения</t>
  </si>
  <si>
    <t>Гл.инженер ООО "ЭТА"</t>
  </si>
  <si>
    <t>79-72-84</t>
  </si>
  <si>
    <t>79-72-67</t>
  </si>
  <si>
    <t>Диспетчер ОДС</t>
  </si>
  <si>
    <t>Начальник Департамента топливно-</t>
  </si>
  <si>
    <t xml:space="preserve">энергетического комплекса Вологодской </t>
  </si>
  <si>
    <t>области</t>
  </si>
  <si>
    <t>ООО "Спецпроект"</t>
  </si>
  <si>
    <t>54-16-21</t>
  </si>
  <si>
    <t>72-55-82</t>
  </si>
  <si>
    <t>21-07-78</t>
  </si>
  <si>
    <t>ООО ПКФ "Монэл"</t>
  </si>
  <si>
    <t>ф.ЛДК-1, 2</t>
  </si>
  <si>
    <t>ООО "Север Гранд</t>
  </si>
  <si>
    <t>Древ"</t>
  </si>
  <si>
    <t>ГПП 110 кВ ВОМЗ</t>
  </si>
  <si>
    <t>ООО "Русский север"</t>
  </si>
  <si>
    <t>21-52-04</t>
  </si>
  <si>
    <t>ЦРП-10 кВ</t>
  </si>
  <si>
    <t>яч.4, 17</t>
  </si>
  <si>
    <t>Итого ПС 110 кВ Кадников:</t>
  </si>
  <si>
    <t>ПС 110 кВ Луговая</t>
  </si>
  <si>
    <t>Итого ПС 110 кВ Луговая:</t>
  </si>
  <si>
    <t>Итого МУП г.Череповца "Электросеть":</t>
  </si>
  <si>
    <t>Итого ООО "Русэнергоресурс":</t>
  </si>
  <si>
    <t xml:space="preserve">ООО "Вологодское </t>
  </si>
  <si>
    <t>мороженое"</t>
  </si>
  <si>
    <t>КС-14 филиал ООО "Газпром</t>
  </si>
  <si>
    <t>Временного отключения потребления по операционной зоне Вологодского РДУ:</t>
  </si>
  <si>
    <t>ф.Ягода</t>
  </si>
  <si>
    <t xml:space="preserve">ООО "Вологодская </t>
  </si>
  <si>
    <t>Филиал ОАО "РЖД" Трансэнерго</t>
  </si>
  <si>
    <t>Октябрьская дирекция по энергообеспечению</t>
  </si>
  <si>
    <t>внутр.ф.</t>
  </si>
  <si>
    <t>Северная дирекция по энергообеспечению</t>
  </si>
  <si>
    <t>ф.АБЗ</t>
  </si>
  <si>
    <t>тонный завод-ВАД"</t>
  </si>
  <si>
    <t>ф.КХП-1, 2</t>
  </si>
  <si>
    <t>Способ</t>
  </si>
  <si>
    <t>ввода</t>
  </si>
  <si>
    <t>отклю</t>
  </si>
  <si>
    <t>чения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</si>
  <si>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</si>
  <si>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</si>
  <si>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</si>
  <si>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</si>
  <si>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</si>
  <si>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</si>
  <si>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</si>
  <si>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</si>
  <si>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</si>
  <si>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</si>
  <si>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сек.79-72-01</t>
  </si>
  <si>
    <t xml:space="preserve">до 5 мин. </t>
  </si>
  <si>
    <t>ф.(495) 280-04-50</t>
  </si>
  <si>
    <t>ф.(495) 428-40-95</t>
  </si>
  <si>
    <t>Северный филиал ООО "Газпромэнерго"</t>
  </si>
  <si>
    <t>8-921-063-88-35</t>
  </si>
  <si>
    <t>ф.51-03-13</t>
  </si>
  <si>
    <t>ООО "Каскад-Энергосбыт"</t>
  </si>
  <si>
    <t xml:space="preserve"> ТРЦ "РИО"</t>
  </si>
  <si>
    <t>(4842) 55-02-65</t>
  </si>
  <si>
    <t>яч.9, 49</t>
  </si>
  <si>
    <t xml:space="preserve"> яч.9, 21</t>
  </si>
  <si>
    <t>яч.55</t>
  </si>
  <si>
    <t>КТП-86</t>
  </si>
  <si>
    <t>51, 57</t>
  </si>
  <si>
    <t>ООО "Газпромэнерго"</t>
  </si>
  <si>
    <t>Итого Северный филиал ООО "Газпромэнерго":</t>
  </si>
  <si>
    <t>Очередь ограничения, МВт</t>
  </si>
  <si>
    <t>ОП</t>
  </si>
  <si>
    <t>ОВБ</t>
  </si>
  <si>
    <t>ДУ</t>
  </si>
  <si>
    <t>ДД</t>
  </si>
  <si>
    <t>ф.29-16-91</t>
  </si>
  <si>
    <t>Всего по ДУ:</t>
  </si>
  <si>
    <t>ЦЭС</t>
  </si>
  <si>
    <t>РД</t>
  </si>
  <si>
    <t>с субаб.</t>
  </si>
  <si>
    <t>ООО "Харовсклеспром"</t>
  </si>
  <si>
    <t>ЛДК-1, 2</t>
  </si>
  <si>
    <t>Е.А.Охотин</t>
  </si>
  <si>
    <t>молоко"</t>
  </si>
  <si>
    <t>Очередь ограничения, кВт</t>
  </si>
  <si>
    <t>Очередь ограничения, кВт час</t>
  </si>
  <si>
    <t>Дежурный круглосуточно</t>
  </si>
  <si>
    <t>(495) 428-40-90</t>
  </si>
  <si>
    <t xml:space="preserve">Наименование  </t>
  </si>
  <si>
    <t>фидеров</t>
  </si>
  <si>
    <t>Наименование</t>
  </si>
  <si>
    <t>1.</t>
  </si>
  <si>
    <t>внутр.фид.</t>
  </si>
  <si>
    <t>2.</t>
  </si>
  <si>
    <t>ОАО "Северсталь"</t>
  </si>
  <si>
    <t>3.</t>
  </si>
  <si>
    <t>4.</t>
  </si>
  <si>
    <t>5.</t>
  </si>
  <si>
    <t>6.</t>
  </si>
  <si>
    <t>7.</t>
  </si>
  <si>
    <t>8.</t>
  </si>
  <si>
    <t>III ОЧЕРЕДЬ:</t>
  </si>
  <si>
    <t>ИТОГО по III ОЧЕРЕДИ:</t>
  </si>
  <si>
    <t>коммунар"</t>
  </si>
  <si>
    <t>IV ОЧЕРЕДЬ</t>
  </si>
  <si>
    <t>V ОЧЕРЕДЬ</t>
  </si>
  <si>
    <t>ИТОГО по V ОЧЕРЕДИ:</t>
  </si>
  <si>
    <t>VI ОЧЕРЕДЬ</t>
  </si>
  <si>
    <t>МВт</t>
  </si>
  <si>
    <t xml:space="preserve">бронь </t>
  </si>
  <si>
    <t>ООО "Чагодощенский</t>
  </si>
  <si>
    <t>ИТОГО по VI ОЧЕРЕДИ:</t>
  </si>
  <si>
    <t>VII ОЧЕРЕДЬ</t>
  </si>
  <si>
    <t>ПС 35 кВ СРЗ</t>
  </si>
  <si>
    <t>ф.СРЗ-4</t>
  </si>
  <si>
    <t>ООО "БиоЛесПром"</t>
  </si>
  <si>
    <t>ПС 110 кВ Тарнога</t>
  </si>
  <si>
    <t>Итого ПС 110 кВ Тарнога:</t>
  </si>
  <si>
    <t>Бабушкинский РЭС</t>
  </si>
  <si>
    <t>VIII ОЧЕРЕДЬ</t>
  </si>
  <si>
    <t>IX ОЧЕРЕДЬ</t>
  </si>
  <si>
    <t>X ОЧЕРЕДЬ</t>
  </si>
  <si>
    <t>ИТОГО по I ОЧЕРЕДИ:</t>
  </si>
  <si>
    <t>№</t>
  </si>
  <si>
    <t>гр.№3</t>
  </si>
  <si>
    <t>Итого:</t>
  </si>
  <si>
    <t>задание</t>
  </si>
  <si>
    <t>отключаемых</t>
  </si>
  <si>
    <t>ГРАФИК  № 1</t>
  </si>
  <si>
    <t>Номера</t>
  </si>
  <si>
    <t>линий,</t>
  </si>
  <si>
    <t>кВт</t>
  </si>
  <si>
    <t>мясокомбинат"</t>
  </si>
  <si>
    <t>ИТОГО:</t>
  </si>
  <si>
    <t>ОАО "Мосэнергосбыт"</t>
  </si>
  <si>
    <r>
      <t>по</t>
    </r>
    <r>
      <rPr>
        <u/>
        <sz val="10"/>
        <rFont val="Times New Roman"/>
        <family val="1"/>
        <charset val="204"/>
      </rPr>
      <t xml:space="preserve"> Северному филиалу ООО "Газпромэнерго"</t>
    </r>
  </si>
  <si>
    <t>ф.(495) 775-73-72</t>
  </si>
  <si>
    <t>КДП"</t>
  </si>
  <si>
    <t>ЗАО "ВПЗ"</t>
  </si>
  <si>
    <t xml:space="preserve">Приводинское ЛПУМГ </t>
  </si>
  <si>
    <t>Заместитель Генерального директора-</t>
  </si>
  <si>
    <t xml:space="preserve">Диспетчер </t>
  </si>
  <si>
    <t>ПС 110 кВ Суда</t>
  </si>
  <si>
    <t>ПС 110 кВ Поселковая</t>
  </si>
  <si>
    <t>ПС 110 кВ Искра</t>
  </si>
  <si>
    <t>ПС 110 кВ Нифантово</t>
  </si>
  <si>
    <t>ПС 110 кВ Шексна</t>
  </si>
  <si>
    <t>ПС 110 кВ Стеклозавод</t>
  </si>
  <si>
    <t>ПС 110 кВ Анисимово</t>
  </si>
  <si>
    <t>ПС 110 кВ Западная</t>
  </si>
  <si>
    <t>ПС 35 кВ Молочное</t>
  </si>
  <si>
    <t>ПС 110 кВ Ананьино</t>
  </si>
  <si>
    <t>Итого ПС 110 кВ Ананьино:</t>
  </si>
  <si>
    <t>ПС 110 кВ Центральная</t>
  </si>
  <si>
    <t>ПС 110 кВ Восточная</t>
  </si>
  <si>
    <t>Итого ПС 110 кВ Восточная:</t>
  </si>
  <si>
    <t>ПС 110 кВ Грязовец</t>
  </si>
  <si>
    <t>ПС 110 кВ Вохтога (Р)</t>
  </si>
  <si>
    <t>ПС 110 кВ Харовск (Р)</t>
  </si>
  <si>
    <t>ПС 110 кВ Кадников</t>
  </si>
  <si>
    <t>ПС 220 кВ Сокол</t>
  </si>
  <si>
    <t>ПС 220 кВ Вологда-</t>
  </si>
  <si>
    <t>Южная</t>
  </si>
  <si>
    <t>Итого ПС 110 кВ Западная:</t>
  </si>
  <si>
    <t>ПС 35 кВ Новатор</t>
  </si>
  <si>
    <t>ПС 110 кВ Приводино</t>
  </si>
  <si>
    <t>Итого ПС 35 кВ Новатор:</t>
  </si>
  <si>
    <t>ПС 220 кВ Ростилово</t>
  </si>
  <si>
    <t>ПС 110 кВ НПС</t>
  </si>
  <si>
    <t>ПС 110 кВ Погорелово</t>
  </si>
  <si>
    <t>ПС 110 кВ Вологда (Т)</t>
  </si>
  <si>
    <t>ПС 110 кВ Туфаново (Т)</t>
  </si>
  <si>
    <t>ПС 110 кВ Кипелово (Т)</t>
  </si>
  <si>
    <t>ПС 110 кВ Шексна (Т)</t>
  </si>
  <si>
    <t>ПС 110 кВ Печаткино (Т)</t>
  </si>
  <si>
    <t>ПС 110 кВ Чагода</t>
  </si>
  <si>
    <t>ТЭЦ ПВС, ТЭЦ ЭВС-2</t>
  </si>
  <si>
    <t xml:space="preserve">ВЛ 35 кВ </t>
  </si>
  <si>
    <t>есть котельная</t>
  </si>
  <si>
    <t>яч.17, 58</t>
  </si>
  <si>
    <t>Диспетчер ЦУС</t>
  </si>
  <si>
    <t>Вологодского ПМЭС</t>
  </si>
  <si>
    <t>Вологодское ПМЭС</t>
  </si>
  <si>
    <t xml:space="preserve">яч.2, 3, 6, 12, 13, 31, </t>
  </si>
  <si>
    <t>ПС 500 кВ Вологодская</t>
  </si>
  <si>
    <t>ПС 110 кВ Бабаево</t>
  </si>
  <si>
    <t>ПС 35 кВ Газ</t>
  </si>
  <si>
    <t>ПС 220 кВ РПП-1</t>
  </si>
  <si>
    <t>ПС 220 кВ РПП-2</t>
  </si>
  <si>
    <t>Для ликвидации недопустимой перегрузки АТ-1 (2) на ПС 220 кВ ГПП-1 произвести отключение:</t>
  </si>
  <si>
    <t>Для ликвидации недопустимой перегрузки АТ-2  (3) на ПС 220 кВ РПП-1 произвести отключение:</t>
  </si>
  <si>
    <t>Вологодская ТЭЦ</t>
  </si>
  <si>
    <t>Итого ПС 110 кВ Приводино:</t>
  </si>
  <si>
    <t>79-70-13</t>
  </si>
  <si>
    <t>ФМК"</t>
  </si>
  <si>
    <t>ВСЕГО:</t>
  </si>
  <si>
    <t>ГРАФИК  №  3</t>
  </si>
  <si>
    <t>ИТОГО по I - X ОЧЕРЕДЯМ:</t>
  </si>
  <si>
    <t>ИТОГО по I - VIII ОЧЕРЕДЯМ:</t>
  </si>
  <si>
    <t>ИТОГО по I - VII ОЧЕРЕДЯМ:</t>
  </si>
  <si>
    <t>ИТОГО по I - VI ОЧЕРЕДЯМ:</t>
  </si>
  <si>
    <t>ИТОГО по I - V ОЧЕРЕДЯМ:</t>
  </si>
  <si>
    <t>ИТОГО по I - IV ОЧЕРЕДЯМ:</t>
  </si>
  <si>
    <t>ИТОГО по I - III ОЧЕРЕДЯМ:</t>
  </si>
  <si>
    <t>(З-д силик. кирпича)</t>
  </si>
  <si>
    <t>ГРАФИК  №  2</t>
  </si>
  <si>
    <t>запас мощ.</t>
  </si>
  <si>
    <t>%</t>
  </si>
  <si>
    <t>ф.СФ-1, 2</t>
  </si>
  <si>
    <t>ООО "Металлресурс"</t>
  </si>
  <si>
    <t>п/п</t>
  </si>
  <si>
    <t>ИТОГО по IV ОЧЕРЕДИ:</t>
  </si>
  <si>
    <t>I ОЧЕРЕДЬ</t>
  </si>
  <si>
    <t>II ОЧЕРЕДЬ</t>
  </si>
  <si>
    <t>ИТОГО по II ОЧЕРЕДИ:</t>
  </si>
  <si>
    <t>ИТОГО по I - II ОЧЕРЕДЯМ:</t>
  </si>
  <si>
    <t>мощн.</t>
  </si>
  <si>
    <t>дог.</t>
  </si>
  <si>
    <t>расч.</t>
  </si>
  <si>
    <t>запас Р</t>
  </si>
  <si>
    <t>до авар.</t>
  </si>
  <si>
    <t>ДЭС</t>
  </si>
  <si>
    <t>65-10-35</t>
  </si>
  <si>
    <t>ООО "Шекснинский</t>
  </si>
  <si>
    <t>сут</t>
  </si>
  <si>
    <t>расч</t>
  </si>
  <si>
    <t>яч.14, 15</t>
  </si>
  <si>
    <t>53-23-70</t>
  </si>
  <si>
    <t>ЗСК"</t>
  </si>
  <si>
    <t>Кирилловский р-н</t>
  </si>
  <si>
    <t>Вытегорский р-н</t>
  </si>
  <si>
    <t>всего</t>
  </si>
  <si>
    <t>СОГЛАСОВАНО</t>
  </si>
  <si>
    <t>УТВЕРЖДАЮ</t>
  </si>
  <si>
    <t xml:space="preserve">"Вологдаэнерго"                                                            </t>
  </si>
  <si>
    <t>фидера</t>
  </si>
  <si>
    <t>I, IV кв.</t>
  </si>
  <si>
    <t>II, III кв.</t>
  </si>
  <si>
    <t>подстанции,</t>
  </si>
  <si>
    <t>Потребители</t>
  </si>
  <si>
    <t>бронь</t>
  </si>
  <si>
    <t>НПС Приводино</t>
  </si>
  <si>
    <t>НПС Нюксеница</t>
  </si>
  <si>
    <t>НПС Погорелово</t>
  </si>
  <si>
    <t>ф.НПС-1, 2</t>
  </si>
  <si>
    <t>ф.Нефть-1, 2</t>
  </si>
  <si>
    <t>ООО "Русэнергосбыт"</t>
  </si>
  <si>
    <t>ТЭС</t>
  </si>
  <si>
    <t>Авар.</t>
  </si>
  <si>
    <t>I,IV кв.</t>
  </si>
  <si>
    <t>II,III кв.</t>
  </si>
  <si>
    <t>сут.</t>
  </si>
  <si>
    <t>трансгаз Ухта"</t>
  </si>
  <si>
    <t>ЧЭС</t>
  </si>
  <si>
    <t>ВЭС</t>
  </si>
  <si>
    <t>ВУЭС</t>
  </si>
  <si>
    <t>ООО "Русэнергоресурс"</t>
  </si>
  <si>
    <t>ф.Кристалл-1, 2</t>
  </si>
  <si>
    <t>32, 42, 47, 51, 57</t>
  </si>
  <si>
    <t>Всего:</t>
  </si>
  <si>
    <t>РПП-1</t>
  </si>
  <si>
    <t>ф.ННП-1, 2</t>
  </si>
  <si>
    <t>(81733) 4-11-85</t>
  </si>
  <si>
    <t>ф.ФМК-1, 2, 3, 4</t>
  </si>
  <si>
    <t>ф.с-з Смердомский</t>
  </si>
  <si>
    <t>ф.ПТФ-1, 2, 3, 4, 5, 6</t>
  </si>
  <si>
    <t>ПС 220 кВ Октябрьская</t>
  </si>
  <si>
    <t>ф.Диана</t>
  </si>
  <si>
    <t>ООО "Коскисилва"</t>
  </si>
  <si>
    <t>ООО "Газпром трансгаз</t>
  </si>
  <si>
    <t>Итого ПС 110 кВ Шексна:</t>
  </si>
  <si>
    <t>Время</t>
  </si>
  <si>
    <t>мин.</t>
  </si>
  <si>
    <t>2-33-07</t>
  </si>
  <si>
    <t>Вол.дистанция</t>
  </si>
  <si>
    <t>Вол.отд. СЖД</t>
  </si>
  <si>
    <t>Получатель</t>
  </si>
  <si>
    <t>Номер очереди</t>
  </si>
  <si>
    <t>команды</t>
  </si>
  <si>
    <t>Диспетчер</t>
  </si>
  <si>
    <t>Начальник смены</t>
  </si>
  <si>
    <t>ПО "ЧЭС"</t>
  </si>
  <si>
    <t>Отключаемая нагрузка -  I, IV кв. /  II, III кв., в МВт</t>
  </si>
  <si>
    <t>ГПП-1, ГПП-2,</t>
  </si>
  <si>
    <t>ГПП-11</t>
  </si>
  <si>
    <t xml:space="preserve">ГПП-7, ГПП-7А, </t>
  </si>
  <si>
    <t>ф.УОМЗ-1, 2</t>
  </si>
  <si>
    <t>телефонов</t>
  </si>
  <si>
    <t>авар.</t>
  </si>
  <si>
    <t>авар</t>
  </si>
  <si>
    <t>для ликвидации недопустимой перегрузки АТ-2  (3) на ПС 220 кВ РПП-1.</t>
  </si>
  <si>
    <t>для ликвидации недопустимой перегрузки АТ-1 (2) на ПС 220 кВ ГПП-1.</t>
  </si>
  <si>
    <t>8-921-2922410</t>
  </si>
  <si>
    <t>8-921-4979507</t>
  </si>
  <si>
    <t>8-921-4895406</t>
  </si>
  <si>
    <t>8-921-5383852</t>
  </si>
  <si>
    <t>8-921-4895408</t>
  </si>
  <si>
    <t>8-921-4979512</t>
  </si>
  <si>
    <t>ПС 110 кВ Ява</t>
  </si>
  <si>
    <t>ООО "Иммид"</t>
  </si>
  <si>
    <t>с кот</t>
  </si>
  <si>
    <t>ПС 35 кВ Нюксеница</t>
  </si>
  <si>
    <t>ф.Газ-1, 2</t>
  </si>
  <si>
    <t>не нашла</t>
  </si>
  <si>
    <t>дог</t>
  </si>
  <si>
    <t>ГВО</t>
  </si>
  <si>
    <t>без ТЭЦ</t>
  </si>
  <si>
    <t>с ТЭЦ</t>
  </si>
  <si>
    <t>мах</t>
  </si>
  <si>
    <t>ГВО+ГО</t>
  </si>
  <si>
    <t>ГО+ГВО</t>
  </si>
  <si>
    <r>
      <t xml:space="preserve">Распределение мощности нагрузки по </t>
    </r>
    <r>
      <rPr>
        <b/>
        <sz val="10"/>
        <rFont val="Times New Roman"/>
        <family val="1"/>
        <charset val="204"/>
      </rPr>
      <t>"Графику временного отключения потребления № 3 "</t>
    </r>
  </si>
  <si>
    <r>
      <t xml:space="preserve">Распределение мощности нагрузки по </t>
    </r>
    <r>
      <rPr>
        <b/>
        <sz val="10"/>
        <rFont val="Times New Roman"/>
        <family val="1"/>
        <charset val="204"/>
      </rPr>
      <t>"Графику временного отключения потребления № 3"</t>
    </r>
    <r>
      <rPr>
        <sz val="10"/>
        <rFont val="Times New Roman"/>
        <family val="1"/>
        <charset val="204"/>
      </rPr>
      <t xml:space="preserve"> </t>
    </r>
  </si>
  <si>
    <t>Потребитель</t>
  </si>
  <si>
    <t>откл.</t>
  </si>
  <si>
    <t>по гра</t>
  </si>
  <si>
    <t>фику</t>
  </si>
  <si>
    <t>Директор ООО "ЭТА"</t>
  </si>
  <si>
    <t>МУП г.Череповца "Электросеть"</t>
  </si>
  <si>
    <t>Северный филиал</t>
  </si>
  <si>
    <t>ПС 110 кВ Борки</t>
  </si>
  <si>
    <t>ф.СОМ</t>
  </si>
  <si>
    <t>ф.СЕП-1, 2</t>
  </si>
  <si>
    <t>Итого ПС 110 кВ Бабаево:</t>
  </si>
  <si>
    <t xml:space="preserve">ООО "Газпром трансгаз </t>
  </si>
  <si>
    <t>Ухта" Юбилейное</t>
  </si>
  <si>
    <t>ф.Новоюбил.-1, 2</t>
  </si>
  <si>
    <t>ООО "СМК"</t>
  </si>
  <si>
    <t>2-79-61</t>
  </si>
  <si>
    <t>65-12-32</t>
  </si>
  <si>
    <t>ф.Кр. пресс-1, 2</t>
  </si>
  <si>
    <t>ф.(81755) 2-16-38</t>
  </si>
  <si>
    <t>72-13-47</t>
  </si>
  <si>
    <t>ф.Станкозавод-3, 4</t>
  </si>
  <si>
    <t>21-81-58</t>
  </si>
  <si>
    <t>ИП Сивков А.О.</t>
  </si>
  <si>
    <t xml:space="preserve">ООО "Диалог </t>
  </si>
  <si>
    <t>ООО "Сфера"</t>
  </si>
  <si>
    <t>КТП ввод-1, 2</t>
  </si>
  <si>
    <t>Недвижимость"</t>
  </si>
  <si>
    <t>Итого ПС 110 кВ Центральная:</t>
  </si>
  <si>
    <t xml:space="preserve">Для ликвидации недопустимой перегрузки электросетевого оборудования 110 кВ транзита 110 кВ РПП-1-Суда, включающей нагрузку Бабаево-Чагодощенского энергоузла </t>
  </si>
  <si>
    <t>до 20 мин.</t>
  </si>
  <si>
    <t>Волховстроевская</t>
  </si>
  <si>
    <t>ПС 110 кВ Бабаево (Т)</t>
  </si>
  <si>
    <t>72-33-47</t>
  </si>
  <si>
    <t>дистанция электро-</t>
  </si>
  <si>
    <t>снабжения</t>
  </si>
  <si>
    <t xml:space="preserve">для ликвидации недопустимой перегрузки электросетевого оборудования 110 кВ транзита 110 кВ РПП-1-Суда, включающей нагрузку Бабаево-Чагодощенского </t>
  </si>
  <si>
    <t>21-11-11</t>
  </si>
  <si>
    <t>ф.Станкозав.-3, 4</t>
  </si>
  <si>
    <t>ф.Новоюбил.-3, 4</t>
  </si>
  <si>
    <t>ПС 110 кВ Чушевицы</t>
  </si>
  <si>
    <t>Кич-Городецкий РЭС</t>
  </si>
  <si>
    <t>Никольский РЭС</t>
  </si>
  <si>
    <t>Нюксенский РЭС</t>
  </si>
  <si>
    <t>Шекснинский РЭС</t>
  </si>
  <si>
    <t>Кадуйский РЭС</t>
  </si>
  <si>
    <t>Бабаевский РЭС</t>
  </si>
  <si>
    <t>Устюженский РЭС</t>
  </si>
  <si>
    <t>Чагодощенский РЭС</t>
  </si>
  <si>
    <t>ф.Рыбхоз</t>
  </si>
  <si>
    <t>ф.Фин-1, 2</t>
  </si>
  <si>
    <t>ПС 110 кВ Заягорба</t>
  </si>
  <si>
    <t>ООО "ВЗМК"</t>
  </si>
  <si>
    <t>ООО "Север-Принт"</t>
  </si>
  <si>
    <t>яч.26а, 48</t>
  </si>
  <si>
    <t>ЦРП-10 кВ яч.13</t>
  </si>
  <si>
    <t>площадка 2</t>
  </si>
  <si>
    <t>ООО "Нордсити"</t>
  </si>
  <si>
    <t>ЦРП-10 кВ яч.5, 18</t>
  </si>
  <si>
    <t xml:space="preserve">ЦРП-10 кВ </t>
  </si>
  <si>
    <t>ЦРП-10 кВ яч.3, 16</t>
  </si>
  <si>
    <t>БУ ВО "Управление по</t>
  </si>
  <si>
    <t>эксплуатации зданий"</t>
  </si>
  <si>
    <t>ЗАО Барс-1"</t>
  </si>
  <si>
    <t>Шарапов А.А.</t>
  </si>
  <si>
    <t>площадка 2, КТП-4</t>
  </si>
  <si>
    <t>ООО "Дамир"</t>
  </si>
  <si>
    <t>ввод-1, 2</t>
  </si>
  <si>
    <t>ЗАО "Стайлинг"</t>
  </si>
  <si>
    <t>брикетов-1, 2</t>
  </si>
  <si>
    <t>с суб</t>
  </si>
  <si>
    <t>2 двиг</t>
  </si>
  <si>
    <t>Киото, ГУ МЧС,</t>
  </si>
  <si>
    <t>ГСК, ЧП, ПСВО</t>
  </si>
  <si>
    <t>с субаб</t>
  </si>
  <si>
    <t>ООО "Газпром Энерго"</t>
  </si>
  <si>
    <t>яч.32</t>
  </si>
  <si>
    <t xml:space="preserve">ИП Золотов М.В. </t>
  </si>
  <si>
    <t>(Центр СМ)</t>
  </si>
  <si>
    <t>3 дв</t>
  </si>
  <si>
    <t>Р</t>
  </si>
  <si>
    <t>Грязовецкий РЭС</t>
  </si>
  <si>
    <t>есть акты ав.брони</t>
  </si>
  <si>
    <t>СО</t>
  </si>
  <si>
    <t>РД-ав</t>
  </si>
  <si>
    <t>ГО</t>
  </si>
  <si>
    <t>СН-2</t>
  </si>
  <si>
    <t>ВН</t>
  </si>
  <si>
    <t xml:space="preserve">ЗРУ-10 кВ яч.27 </t>
  </si>
  <si>
    <t>ЗРУ-10 кВ яч.34, 41</t>
  </si>
  <si>
    <t>Вагрон</t>
  </si>
  <si>
    <t>ф.Стайлинг-1, 2</t>
  </si>
  <si>
    <t>ИП Николаев Н.Н</t>
  </si>
  <si>
    <t>ТРЦ "Мармелад"</t>
  </si>
  <si>
    <t>ГВО-3</t>
  </si>
  <si>
    <t>ИП Кривошлыков А.В.</t>
  </si>
  <si>
    <t>ИП Шабанов А.В.</t>
  </si>
  <si>
    <t>__________________А.Е.Стрижов</t>
  </si>
  <si>
    <t>все субаб. с ЦРП на АСКУЭ</t>
  </si>
  <si>
    <t>ф.АТП-1, 2</t>
  </si>
  <si>
    <t xml:space="preserve">Главный инженер Северного филиала ООО "Газпромэнерго"" </t>
  </si>
  <si>
    <t>И.В.Вязников</t>
  </si>
  <si>
    <t>(все потребление)</t>
  </si>
  <si>
    <t>(8216) 77-05-01</t>
  </si>
  <si>
    <t>77-04-41</t>
  </si>
  <si>
    <t>52-16-00</t>
  </si>
  <si>
    <t>921-830-23-84</t>
  </si>
  <si>
    <t>951-733-18-61</t>
  </si>
  <si>
    <t>53-10-06</t>
  </si>
  <si>
    <t>яч.2, 13, 42,</t>
  </si>
  <si>
    <t xml:space="preserve">яч.5, 10, 17, </t>
  </si>
  <si>
    <t>37, 39, 47</t>
  </si>
  <si>
    <t>яч.5, 10, 12, 17, 19</t>
  </si>
  <si>
    <t>37, 38, 39, 46, 47, 48</t>
  </si>
  <si>
    <t>(вместе с потребителями</t>
  </si>
  <si>
    <t>от эл.сетей Теура Мед)</t>
  </si>
  <si>
    <t>площадка 1, КТП-3</t>
  </si>
  <si>
    <t>щитовая 0,4 кВ к.52а</t>
  </si>
  <si>
    <t>ф.СКДМ-1, 2</t>
  </si>
  <si>
    <t>осетровая компания"</t>
  </si>
  <si>
    <t>8(81751) 2-15-08</t>
  </si>
  <si>
    <t>(8(81751) 2-93-30</t>
  </si>
  <si>
    <t>56-62-22</t>
  </si>
  <si>
    <t>21-63-99</t>
  </si>
  <si>
    <t>21-60-61</t>
  </si>
  <si>
    <t>27-18-53</t>
  </si>
  <si>
    <t>27-29-10</t>
  </si>
  <si>
    <t>33-33-22</t>
  </si>
  <si>
    <t>54-11-13</t>
  </si>
  <si>
    <t>(8172) 72-91-83</t>
  </si>
  <si>
    <t>52-57-30</t>
  </si>
  <si>
    <t>комбинат хлебопродуктов"</t>
  </si>
  <si>
    <t>РУ-6-15 яч.5</t>
  </si>
  <si>
    <t>РУ-6-15 яч.3</t>
  </si>
  <si>
    <t>РУ-0,4-15 яч.1</t>
  </si>
  <si>
    <t>ЦРП-6 кВ яч.11</t>
  </si>
  <si>
    <t>ЦРП-6 кВ яч.14</t>
  </si>
  <si>
    <t>В-Устюгский РЭС</t>
  </si>
  <si>
    <t>ДС</t>
  </si>
  <si>
    <t>52-20-94</t>
  </si>
  <si>
    <t>26-63-18</t>
  </si>
  <si>
    <t>51-81-39</t>
  </si>
  <si>
    <t>52-90-72</t>
  </si>
  <si>
    <t>52-90-08</t>
  </si>
  <si>
    <t>75-35-13</t>
  </si>
  <si>
    <t>21-05-10</t>
  </si>
  <si>
    <t>52-90-01</t>
  </si>
  <si>
    <t>52-94-30</t>
  </si>
  <si>
    <t>52-93-81</t>
  </si>
  <si>
    <t>ф.(81741) 2-14-40</t>
  </si>
  <si>
    <t>Первый заместитель директора-</t>
  </si>
  <si>
    <t>Филиала ОАО "СО ЕЭС" Вологодское РДУ</t>
  </si>
  <si>
    <t>главный диспетчер</t>
  </si>
  <si>
    <t>________________В.Р.Богуславский</t>
  </si>
  <si>
    <t>зимой не качали</t>
  </si>
  <si>
    <t>ООО "Кант Плюс"</t>
  </si>
  <si>
    <t>Итого ПС 35 кВ СРЗ:</t>
  </si>
  <si>
    <t>Тотемский РЭС</t>
  </si>
  <si>
    <t>резерв</t>
  </si>
  <si>
    <t>Вологодский РЭС</t>
  </si>
  <si>
    <t>ф.РП-10 Золотой</t>
  </si>
  <si>
    <t>ключик-1, 2</t>
  </si>
  <si>
    <t>А=74</t>
  </si>
  <si>
    <t>А=70</t>
  </si>
  <si>
    <t>мин</t>
  </si>
  <si>
    <t>в ГВО не совм.</t>
  </si>
  <si>
    <t xml:space="preserve">ф.КС-14-1, 2, 3, 4, </t>
  </si>
  <si>
    <t>СКЗ</t>
  </si>
  <si>
    <t>ИТОГО по VIII ОЧЕРЕДИ:</t>
  </si>
  <si>
    <t>ф.Вол.мороженое</t>
  </si>
  <si>
    <t>ф.Мороженое</t>
  </si>
  <si>
    <t>8(81742) 5-12-10</t>
  </si>
  <si>
    <t>т/ф (8800) 555-0-555</t>
  </si>
  <si>
    <t>ф.3-12-93</t>
  </si>
  <si>
    <t>8(81741) 3-12-74</t>
  </si>
  <si>
    <t>24-29-49</t>
  </si>
  <si>
    <t>26-62-70</t>
  </si>
  <si>
    <t>59-99-99</t>
  </si>
  <si>
    <t>(81738) 7-12-67</t>
  </si>
  <si>
    <t>(81738) 2-44-25</t>
  </si>
  <si>
    <t>ООО "Эллинг"</t>
  </si>
  <si>
    <t>(81738) 2-53-10</t>
  </si>
  <si>
    <t>(81738) 2-04-65</t>
  </si>
  <si>
    <t>(81738) 2-79-52</t>
  </si>
  <si>
    <t>энергоузла в объеме не менее 35 МВт в режиме переноса точки раздела по транзиту 110 кВ Чагода-Анисимово на СЭВ-110 кВ Чагода-2 ПС 110 кВ Анисимово:</t>
  </si>
  <si>
    <t>от ПС 110 кВ НПС, ПС 110 кВ Тарнога</t>
  </si>
  <si>
    <t>45 кВт в апреле</t>
  </si>
  <si>
    <t>Юбилейный-1, 2</t>
  </si>
  <si>
    <t>в объеме не менее 35 МВт в режиме переноса точки раздела по транзиту 110 кВ Чагода-Анисимово на СЭВ-110 кВ Чагода-2 ПС 110 кВ Анисимово  произвести отключение:</t>
  </si>
  <si>
    <t>в ГВО</t>
  </si>
  <si>
    <t>ф.Газ-1, 2, 3, 4, 5,</t>
  </si>
  <si>
    <t>ф.Газ-6, 7, 8</t>
  </si>
  <si>
    <t xml:space="preserve">ф.Газ-1, 2, 3, 4, 5, </t>
  </si>
  <si>
    <t>ООО "МеталлБетон</t>
  </si>
  <si>
    <t>Строй"</t>
  </si>
  <si>
    <t>ф.СРЗ-2</t>
  </si>
  <si>
    <t>ф.СРЗ-1</t>
  </si>
  <si>
    <t>НАО "СВЕЗА "Новатор"</t>
  </si>
  <si>
    <t>________________ В.Е.Луцкович</t>
  </si>
  <si>
    <t xml:space="preserve">директор филиала ПАО "МРСК Северо-Запада"                                                        </t>
  </si>
  <si>
    <t>на ГПП-110 кВ яч.34, 41, 26а, 48</t>
  </si>
  <si>
    <t>можно дежурным отключить в течении 20 мин. на ГПП 110 кВ яч.34, 41, 26а, 48.</t>
  </si>
  <si>
    <t>ф.72-91-11, 51-17-08</t>
  </si>
  <si>
    <t>51-17-96</t>
  </si>
  <si>
    <t>Генеральный директор АО "ВОМЗ"</t>
  </si>
  <si>
    <r>
      <t>по</t>
    </r>
    <r>
      <rPr>
        <u/>
        <sz val="10"/>
        <rFont val="Times New Roman"/>
        <family val="1"/>
        <charset val="204"/>
      </rPr>
      <t xml:space="preserve"> АО "ВОМЗ"</t>
    </r>
  </si>
  <si>
    <t>АО "ВОМЗ"</t>
  </si>
  <si>
    <t>диспетчерская</t>
  </si>
  <si>
    <t xml:space="preserve">ОАО "Северное </t>
  </si>
  <si>
    <t>погонажная компания"</t>
  </si>
  <si>
    <t>52-85-50</t>
  </si>
  <si>
    <t>ПАО "Северсталь"</t>
  </si>
  <si>
    <t>Череповецкий РЭС</t>
  </si>
  <si>
    <t>ИТОГО Филиал ОАО "РЖД" Трансэнерго ОЖД:</t>
  </si>
  <si>
    <t>Директор Филиала ПАО "ФСК ЕЭС"</t>
  </si>
  <si>
    <t>с обеспеченностью 0,92 (-32 С).</t>
  </si>
  <si>
    <t>при среднесуточных температурах наружного воздуха, соответствующих температуре наиболее холодной пятидневки с обеспеченностью 0,92 (-32 С).</t>
  </si>
  <si>
    <t>Итого ГУ ОАО "ТГК-2":</t>
  </si>
  <si>
    <t xml:space="preserve">Примечание: Величины потребления электрической мощности потребителей, указанные в графиках, определены для условий прохождения максимума нагрузок </t>
  </si>
  <si>
    <t>"_____"_________________2016г.</t>
  </si>
  <si>
    <t>АО "Череповецкий</t>
  </si>
  <si>
    <t>ф.ВРЗ-3</t>
  </si>
  <si>
    <t>Тарногский РЭС</t>
  </si>
  <si>
    <t>население</t>
  </si>
  <si>
    <t>Щеглино</t>
  </si>
  <si>
    <t>на сетьремонт 4 предприятия</t>
  </si>
  <si>
    <t>ф.Стекло-2, 3, 4, 5, 6</t>
  </si>
  <si>
    <t>ф.ВРЗ-2</t>
  </si>
  <si>
    <t>АО "БМЗ"</t>
  </si>
  <si>
    <t>ООО "Спорт-Авто"</t>
  </si>
  <si>
    <t>ав.бронь-не отключить с ПС</t>
  </si>
  <si>
    <t>РД-ав.б.</t>
  </si>
  <si>
    <t>ав.бронь перевод на ВОКЭ</t>
  </si>
  <si>
    <t>А=Рх24</t>
  </si>
  <si>
    <t>Перечень</t>
  </si>
  <si>
    <t>по Перечню</t>
  </si>
  <si>
    <t xml:space="preserve">Нагрузка ЛЭП, </t>
  </si>
  <si>
    <t>Нагрузка</t>
  </si>
  <si>
    <t>отключения</t>
  </si>
  <si>
    <t xml:space="preserve">нарастающий </t>
  </si>
  <si>
    <t>итог,</t>
  </si>
  <si>
    <t>Филиал ПАО "ФСК ЕЭС" Вологодское ПМЭС</t>
  </si>
  <si>
    <t>ВЛ-10 кВ Зерноток</t>
  </si>
  <si>
    <t>ИП Ежов Н.В.</t>
  </si>
  <si>
    <t>ИП Вячеславов П.Е.</t>
  </si>
  <si>
    <t>ИП Вячеславов В.Н.</t>
  </si>
  <si>
    <t>ООО "Мегаполис"</t>
  </si>
  <si>
    <t>ВЛ 10 кВ Игумновская</t>
  </si>
  <si>
    <t>ВЛ 10 кВ Каскад</t>
  </si>
  <si>
    <t>ВЛ 10 кВ Маслозавод</t>
  </si>
  <si>
    <t>проверен</t>
  </si>
  <si>
    <t>по Обществу с ограниченной ответственностью "Энерготранзит Альфа"</t>
  </si>
  <si>
    <t>(8172) 78-35-49</t>
  </si>
  <si>
    <t>900-501-33-20</t>
  </si>
  <si>
    <t>71-23-73</t>
  </si>
  <si>
    <t>ООО "СПОРТ-АВТО"</t>
  </si>
  <si>
    <t>70-30-02</t>
  </si>
  <si>
    <t>921-062-88-01</t>
  </si>
  <si>
    <t>ООО "Северная стеклотар</t>
  </si>
  <si>
    <t>ная компания"</t>
  </si>
  <si>
    <t>72-27-12</t>
  </si>
  <si>
    <t>с.72-00-75</t>
  </si>
  <si>
    <t xml:space="preserve">ООО "Вологодский </t>
  </si>
  <si>
    <t>Сокольский РЭС</t>
  </si>
  <si>
    <t>Усть-Кубенский РЭС</t>
  </si>
  <si>
    <t>АО "Вологодская областная энергетическая компания"</t>
  </si>
  <si>
    <t>ООО "ТрансВод"</t>
  </si>
  <si>
    <t>ООО "Империя"</t>
  </si>
  <si>
    <t xml:space="preserve">ООО "Автоцентр </t>
  </si>
  <si>
    <t>на Беляевской"</t>
  </si>
  <si>
    <t>ООО "Ариант плюс один"</t>
  </si>
  <si>
    <t>ООО "СМУ</t>
  </si>
  <si>
    <t>Строим Дом"</t>
  </si>
  <si>
    <t>ф.Ротор-1</t>
  </si>
  <si>
    <t>ф.Ротор-2</t>
  </si>
  <si>
    <t>ф.ЗМЗ-2</t>
  </si>
  <si>
    <t>ДД ОДГ Вологодского РЭС</t>
  </si>
  <si>
    <t>ДД ОДГ Грязовецкого РЭС</t>
  </si>
  <si>
    <t>ДД ОДГ Харовского РЭС</t>
  </si>
  <si>
    <t xml:space="preserve">АО "Вологодская областная </t>
  </si>
  <si>
    <t>энергетическая компания"</t>
  </si>
  <si>
    <t>НСС ВТЭЦ</t>
  </si>
  <si>
    <t>Вологодская дистанция</t>
  </si>
  <si>
    <t>электроснабжения Вол.отд. СЖД</t>
  </si>
  <si>
    <t>ОДС ПО "ВЭС"</t>
  </si>
  <si>
    <t>ПС 110 кВ Западная (ДУ)</t>
  </si>
  <si>
    <t>Верховажский РЭС</t>
  </si>
  <si>
    <t>Распределение мощности нагрузки</t>
  </si>
  <si>
    <r>
      <t xml:space="preserve">по </t>
    </r>
    <r>
      <rPr>
        <b/>
        <sz val="10"/>
        <rFont val="Times New Roman"/>
        <family val="1"/>
        <charset val="204"/>
      </rPr>
      <t xml:space="preserve">"Перечню линий электропередачи и трансформаторов, питающих энергопринимающие устройства потребителей, </t>
    </r>
  </si>
  <si>
    <t>ГВО Вологда-Ю</t>
  </si>
  <si>
    <t>ф.(81363) 6-22-14</t>
  </si>
  <si>
    <t>ф.Сев.ком.-1</t>
  </si>
  <si>
    <t>ф.ЭТМ-3</t>
  </si>
  <si>
    <t xml:space="preserve">ф СХТ, ЦСЗ, </t>
  </si>
  <si>
    <t>ф.Сев.ком.-2</t>
  </si>
  <si>
    <t xml:space="preserve">ф.ЗМЗ-1 </t>
  </si>
  <si>
    <t>ф.Белладжио-1, 2</t>
  </si>
  <si>
    <t>системы"</t>
  </si>
  <si>
    <t>СПК (колхоз) имени Ленина</t>
  </si>
  <si>
    <t xml:space="preserve">ф.АТП-1, 2 </t>
  </si>
  <si>
    <t>авар х 24 ч</t>
  </si>
  <si>
    <t>ВЛ 10 кВ Автоцентр</t>
  </si>
  <si>
    <t xml:space="preserve">ОАО Тарногский </t>
  </si>
  <si>
    <t>маслозавод</t>
  </si>
  <si>
    <t>ООО "ВудСтрой+"</t>
  </si>
  <si>
    <t>ВЛ 10 кВ Лесопункт</t>
  </si>
  <si>
    <t>ВЛ 10 кВ ФМК-1, 2</t>
  </si>
  <si>
    <t>КЛ 6 кВ ФВО-1, 2</t>
  </si>
  <si>
    <t>ф.Спецпроект-1, 2</t>
  </si>
  <si>
    <t xml:space="preserve">ВЛ 10 кВ Цех топливных </t>
  </si>
  <si>
    <t>субаб=</t>
  </si>
  <si>
    <t>КЛ 6 кВ ДСП-1, 2</t>
  </si>
  <si>
    <t>КЛ 6 кВ ДВП-1, 2</t>
  </si>
  <si>
    <t>ТЭЦ покроет ав.бронь</t>
  </si>
  <si>
    <t>АСКУЭ ТЭЦ</t>
  </si>
  <si>
    <t>10ч</t>
  </si>
  <si>
    <t xml:space="preserve"> Ухта"</t>
  </si>
  <si>
    <t>ООО "Грант"</t>
  </si>
  <si>
    <t>ИП Павлова Л.Н.</t>
  </si>
  <si>
    <t>яч.110, 113</t>
  </si>
  <si>
    <t>26-46-20 (эн)</t>
  </si>
  <si>
    <t>(81751) 2-74-10</t>
  </si>
  <si>
    <t>8(495) 981-981-9</t>
  </si>
  <si>
    <t>21-71-54</t>
  </si>
  <si>
    <t>89212316497</t>
  </si>
  <si>
    <t>ООО "ВохтогаЛесДрев"</t>
  </si>
  <si>
    <t>(81748) 3-71-40</t>
  </si>
  <si>
    <t>ИП Юров В. А.</t>
  </si>
  <si>
    <t>ИП Упадышев С. В.</t>
  </si>
  <si>
    <t>ИП Силинский А.М.</t>
  </si>
  <si>
    <t>ИП Кормашов Е.В.</t>
  </si>
  <si>
    <t>ИП Горынцев И.Н.</t>
  </si>
  <si>
    <t>ИП Филинский С.И.</t>
  </si>
  <si>
    <t>2-17-26</t>
  </si>
  <si>
    <t>89211416389</t>
  </si>
  <si>
    <t>ГО+Перечень</t>
  </si>
  <si>
    <t>РД-(ГО+Перечень)</t>
  </si>
  <si>
    <t>в ГО-1</t>
  </si>
  <si>
    <t>Е.А. Охотин</t>
  </si>
  <si>
    <t>57-17-00, 57-17-08</t>
  </si>
  <si>
    <t>57-17-00</t>
  </si>
  <si>
    <t>В.А. Морозов</t>
  </si>
  <si>
    <t>исп.57-17-84 Рулева Светлана Николаевна</t>
  </si>
  <si>
    <t>ПО "Череповецкое" АО "Вологдаоблэнерго"</t>
  </si>
  <si>
    <t>АО "УОМЗ "</t>
  </si>
  <si>
    <t>АО "Ротор"</t>
  </si>
  <si>
    <t>ЦРП-6 Кв</t>
  </si>
  <si>
    <t>8ч</t>
  </si>
  <si>
    <t>12ч</t>
  </si>
  <si>
    <t>акты ав.брони</t>
  </si>
  <si>
    <t>ООО "Сигма" (ООО "Северсвет")</t>
  </si>
  <si>
    <t>931-500-83-87</t>
  </si>
  <si>
    <t>53-10-35</t>
  </si>
  <si>
    <t>921-535-53-12</t>
  </si>
  <si>
    <t>911-449-76-59</t>
  </si>
  <si>
    <t>900-547-77-77</t>
  </si>
  <si>
    <t>921-232-60-01</t>
  </si>
  <si>
    <t>953-515-67-04</t>
  </si>
  <si>
    <t>ф.СеверМаш-1, 2</t>
  </si>
  <si>
    <t>строительное предприятие"</t>
  </si>
  <si>
    <t>ЗАО "Северное машино</t>
  </si>
  <si>
    <t>ООО "Стальремстрой"</t>
  </si>
  <si>
    <t>АО "Северный</t>
  </si>
  <si>
    <t xml:space="preserve">ООО "Завод </t>
  </si>
  <si>
    <t>___________________И.В. Суровицин</t>
  </si>
  <si>
    <t>ДД ОДГ Сямженского РЭС</t>
  </si>
  <si>
    <t>ДД ОДГ Усть-Кубенского РЭС</t>
  </si>
  <si>
    <t xml:space="preserve">по районам и получателям команд в операционной зоне Филиала АО "СО ЕЭС" Вологодское РДУ </t>
  </si>
  <si>
    <t>ООО "Иберис"</t>
  </si>
  <si>
    <t xml:space="preserve">АО "Череповецкая </t>
  </si>
  <si>
    <t xml:space="preserve">спичечная фабрика </t>
  </si>
  <si>
    <t>"ФЭСКО"</t>
  </si>
  <si>
    <t>АО ПК "Вологодский"</t>
  </si>
  <si>
    <t>ООО "Грайф Вологда"</t>
  </si>
  <si>
    <t>7ч</t>
  </si>
  <si>
    <t>РД ТЭЦ</t>
  </si>
  <si>
    <t>ИП Чебыкина Е.А.</t>
  </si>
  <si>
    <t>ПАО "МТС"</t>
  </si>
  <si>
    <t xml:space="preserve">ВЛ 10 кВ Воинская </t>
  </si>
  <si>
    <t>часть</t>
  </si>
  <si>
    <t xml:space="preserve">ф.ВРЗ-1 </t>
  </si>
  <si>
    <t>(ЖБИиК)</t>
  </si>
  <si>
    <t>ВЛ 6 кВ Сетьремонт</t>
  </si>
  <si>
    <t>КТП-630 кВА "Металлоресурс" (потр)</t>
  </si>
  <si>
    <t>ВЛ 110 кВ ОМЗ-1, ОМЗ-2</t>
  </si>
  <si>
    <t>ВРД-5,8</t>
  </si>
  <si>
    <t>ВРД</t>
  </si>
  <si>
    <t>АТАБ 2000г</t>
  </si>
  <si>
    <t>16ч</t>
  </si>
  <si>
    <t xml:space="preserve"> ЖБИиК</t>
  </si>
  <si>
    <t>ф.(81759) 2-13-95</t>
  </si>
  <si>
    <t xml:space="preserve"> ф.(81742) 5-19-57</t>
  </si>
  <si>
    <t>(81755) 4-15-00</t>
  </si>
  <si>
    <t>56-36-33</t>
  </si>
  <si>
    <t xml:space="preserve">ПАО "ТГК-2" Вологодская ТЭЦ </t>
  </si>
  <si>
    <t>ООО "ПрофЦентр-В"</t>
  </si>
  <si>
    <t>ООО "Торговля"</t>
  </si>
  <si>
    <t>ПС Вологда-Южная</t>
  </si>
  <si>
    <t>ГПП-1</t>
  </si>
  <si>
    <t>ГПП-2</t>
  </si>
  <si>
    <t>ПС Вологодская</t>
  </si>
  <si>
    <t>ПС 110 кВ Тешемля (Т)</t>
  </si>
  <si>
    <t>ПС 110 кВ ИП Череповец</t>
  </si>
  <si>
    <t>ф.(8202) 53-09-15</t>
  </si>
  <si>
    <t>Д</t>
  </si>
  <si>
    <t>+789218391836</t>
  </si>
  <si>
    <t>(8202) 53-32-12</t>
  </si>
  <si>
    <t>(8202) 53-34-14</t>
  </si>
  <si>
    <t>(81363) 6-23-98</t>
  </si>
  <si>
    <t>Д (81363) 6-22-12</t>
  </si>
  <si>
    <t>Начальник дистанции</t>
  </si>
  <si>
    <t>ДС 79-31-86</t>
  </si>
  <si>
    <t>Вологодское РНУ ДС</t>
  </si>
  <si>
    <t>все субаб потребители ВОЭК</t>
  </si>
  <si>
    <t>с 1.01.2018 потерял статус СО</t>
  </si>
  <si>
    <t>немогу включить</t>
  </si>
  <si>
    <t>субаб не брать</t>
  </si>
  <si>
    <t>ООО "Элис" (не СО - потребитель) - ВПМС</t>
  </si>
  <si>
    <t>нет данных</t>
  </si>
  <si>
    <t>ЗАО "Центр-авто"</t>
  </si>
  <si>
    <t>ф.74-00-81</t>
  </si>
  <si>
    <t>ДС 74-00-91</t>
  </si>
  <si>
    <t>(8216) 74-00-91</t>
  </si>
  <si>
    <t>ф.75-55-51</t>
  </si>
  <si>
    <t>ф.75-86-39</t>
  </si>
  <si>
    <t>21-64-06</t>
  </si>
  <si>
    <t>21-64-07</t>
  </si>
  <si>
    <t>21-62-02</t>
  </si>
  <si>
    <t>21-81-97</t>
  </si>
  <si>
    <t>ф.72-53-07</t>
  </si>
  <si>
    <t>55-81-54</t>
  </si>
  <si>
    <t>8911-5165206</t>
  </si>
  <si>
    <t>8911-5167974</t>
  </si>
  <si>
    <t>33-81-12</t>
  </si>
  <si>
    <t>ф.26-53-98</t>
  </si>
  <si>
    <t>ф.51-95-76</t>
  </si>
  <si>
    <t>ф.28-53-60</t>
  </si>
  <si>
    <t>ф.28-00-14</t>
  </si>
  <si>
    <t>8911-5148701</t>
  </si>
  <si>
    <t>27-13-10, +7921-8204763</t>
  </si>
  <si>
    <t>52-55-50</t>
  </si>
  <si>
    <t>ф.(81751) 2-35-06</t>
  </si>
  <si>
    <t>ф.(81741) 46-3-61</t>
  </si>
  <si>
    <t xml:space="preserve">ООО "Новаторский </t>
  </si>
  <si>
    <t>Сямженский РЭМ</t>
  </si>
  <si>
    <t>ГВО-6</t>
  </si>
  <si>
    <t>77-77-90</t>
  </si>
  <si>
    <t>Итого ПС 110 кВ Ява:</t>
  </si>
  <si>
    <t xml:space="preserve">ОАО "Строительная </t>
  </si>
  <si>
    <t>индустрия"</t>
  </si>
  <si>
    <t>ПС 220 кВ ГПП-2 ЭЛИС</t>
  </si>
  <si>
    <t>ПС 110 кВ ГПП-1  ЭТА</t>
  </si>
  <si>
    <t>ф.Ротор-1, 2</t>
  </si>
  <si>
    <t>21-62-11</t>
  </si>
  <si>
    <t>ф.7-12-02</t>
  </si>
  <si>
    <t>гл.эн.2-52-39</t>
  </si>
  <si>
    <t>57-03-52</t>
  </si>
  <si>
    <t>911-5041813</t>
  </si>
  <si>
    <t>Наименование отчитывающейся организации:</t>
  </si>
  <si>
    <t>Почтовый адрес:</t>
  </si>
  <si>
    <t>160000, г.Вологда, ул.Пречистенская набережная д.68</t>
  </si>
  <si>
    <t>Код формы по ОКУД</t>
  </si>
  <si>
    <t>Код</t>
  </si>
  <si>
    <t>отчитывающейся организации по ОКПО</t>
  </si>
  <si>
    <t>вида деятельности по ОКВЭД2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</si>
  <si>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</si>
  <si>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</si>
  <si>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</si>
  <si>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</si>
  <si>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Не применяется</t>
  </si>
  <si>
    <t>35.12, 35.13</t>
  </si>
  <si>
    <t>по филиалу ВЭ</t>
  </si>
  <si>
    <t>коды по филиалу ВЭ</t>
  </si>
  <si>
    <t>Контактная информация</t>
  </si>
  <si>
    <t>Код строки</t>
  </si>
  <si>
    <t>ФИО</t>
  </si>
  <si>
    <t>Должность</t>
  </si>
  <si>
    <t>Контактный телефон                     (с кодом города)</t>
  </si>
  <si>
    <t>Электронный адрес</t>
  </si>
  <si>
    <t>Руководитель организации</t>
  </si>
  <si>
    <t>Ответственный за заполнение формы</t>
  </si>
  <si>
    <t>Уланова Г.Н.</t>
  </si>
  <si>
    <t>Инженер ЦУС</t>
  </si>
  <si>
    <t>(8172) 76-86-93</t>
  </si>
  <si>
    <t>GUlanova@ve.vologdaenergo.ru</t>
  </si>
  <si>
    <t xml:space="preserve"> МУП "СРС"</t>
  </si>
  <si>
    <t>ООО "Шекснинская</t>
  </si>
  <si>
    <t>Птицефабрика"</t>
  </si>
  <si>
    <t xml:space="preserve">ООО 'Шекснинский </t>
  </si>
  <si>
    <t>стеклозавод и К"</t>
  </si>
  <si>
    <t>д 2500</t>
  </si>
  <si>
    <t>д 1258</t>
  </si>
  <si>
    <t>д 3851</t>
  </si>
  <si>
    <t xml:space="preserve">ОАО "Вологодский завод </t>
  </si>
  <si>
    <t xml:space="preserve">железобетонных изделий </t>
  </si>
  <si>
    <t>и конструкций"</t>
  </si>
  <si>
    <t>д 3609</t>
  </si>
  <si>
    <t>ООО "Мобикон"</t>
  </si>
  <si>
    <t xml:space="preserve">ИП Карсанов </t>
  </si>
  <si>
    <t>Эльбрус Магометович</t>
  </si>
  <si>
    <t>ООО "ВолДом"</t>
  </si>
  <si>
    <t>ООО "Декабрь"</t>
  </si>
  <si>
    <t>ф.Цех импрегр.-1, 2,</t>
  </si>
  <si>
    <t>Элеватор</t>
  </si>
  <si>
    <t>ЛПК"</t>
  </si>
  <si>
    <t>ИП Каракешишян Л.С.</t>
  </si>
  <si>
    <t>ВЛ 10 кВ Слизово</t>
  </si>
  <si>
    <t>3,2 - ГВО</t>
  </si>
  <si>
    <t>мах-5,4</t>
  </si>
  <si>
    <t>ПС 110 кВ ГПП-1 ЭТА</t>
  </si>
  <si>
    <t>ИП Троицкий А.В.</t>
  </si>
  <si>
    <t>ООО "Сота-Строй"</t>
  </si>
  <si>
    <t>ПС 220 кВГПП-2 ЭЛИС</t>
  </si>
  <si>
    <t>(8216) 74-00-71</t>
  </si>
  <si>
    <t>ф.Грайф-1, 2</t>
  </si>
  <si>
    <t>20-55-44</t>
  </si>
  <si>
    <t>ДС 4-62-62</t>
  </si>
  <si>
    <t>НПС Погорелово ДЭМ</t>
  </si>
  <si>
    <t>55-38-49</t>
  </si>
  <si>
    <t>29-10-03</t>
  </si>
  <si>
    <t>ф.28-81-71</t>
  </si>
  <si>
    <t>АО "Газпром энергосбыт"</t>
  </si>
  <si>
    <t>ОП РЦ АО «ТФК «КАМАЗ»</t>
  </si>
  <si>
    <t xml:space="preserve"> в г.Вологде</t>
  </si>
  <si>
    <t>89211271003</t>
  </si>
  <si>
    <t>26-53-67</t>
  </si>
  <si>
    <t>(81748) 2-14-14</t>
  </si>
  <si>
    <t>89215354689</t>
  </si>
  <si>
    <t xml:space="preserve">89211237777 </t>
  </si>
  <si>
    <t>89215347234</t>
  </si>
  <si>
    <t>ООО "СИМ"</t>
  </si>
  <si>
    <t>89052984846, 89535075776, 89814258303</t>
  </si>
  <si>
    <t>89115000791</t>
  </si>
  <si>
    <t>89210670326</t>
  </si>
  <si>
    <t>89211210400</t>
  </si>
  <si>
    <t>ООО "РусБиоАльянс"</t>
  </si>
  <si>
    <t>89210620286</t>
  </si>
  <si>
    <t xml:space="preserve">8(8142) 79-28-65 </t>
  </si>
  <si>
    <t>(812) 331-25-42</t>
  </si>
  <si>
    <t>26-53-76</t>
  </si>
  <si>
    <t>89115257727</t>
  </si>
  <si>
    <t>89218224448</t>
  </si>
  <si>
    <t>33-82-20</t>
  </si>
  <si>
    <t>89115020147</t>
  </si>
  <si>
    <t>89062922186</t>
  </si>
  <si>
    <t>(495) 995-37-26</t>
  </si>
  <si>
    <t>2-29-14</t>
  </si>
  <si>
    <t>89215384980</t>
  </si>
  <si>
    <t>ОООО "Центр-СХ"</t>
  </si>
  <si>
    <t>АО "Газпром Энергосбыт"</t>
  </si>
  <si>
    <t>ООО "Евроинвест"</t>
  </si>
  <si>
    <t>ф.Дормаш-1, 2</t>
  </si>
  <si>
    <t>(81837) 55-4-09</t>
  </si>
  <si>
    <t>89214848919</t>
  </si>
  <si>
    <t>89815505770</t>
  </si>
  <si>
    <t>79-26-52</t>
  </si>
  <si>
    <t>(813) 63-6-23-63</t>
  </si>
  <si>
    <t>филиал ООО "Русджам</t>
  </si>
  <si>
    <t>Стеклотара Холдинг"</t>
  </si>
  <si>
    <t>АО "Вологодский</t>
  </si>
  <si>
    <t xml:space="preserve">нагрузок при среднесуточных температурах наружного воздуха, соответствующих температуре наиболее холодной пятидневки </t>
  </si>
  <si>
    <t xml:space="preserve">Величины потребления электрической мощности потребителей, указанные в графиках, определены для условий прохождения максимума </t>
  </si>
  <si>
    <t>8(332)-53-85-85, 70-41-23</t>
  </si>
  <si>
    <t>ООО"Кислород Сер.Фарм"</t>
  </si>
  <si>
    <t>ф.ЦРП-1, ЦРП-2</t>
  </si>
  <si>
    <t>ф.ВМК-1, ВМК-2</t>
  </si>
  <si>
    <t>ф.РП-10-1, РП-10-2</t>
  </si>
  <si>
    <t xml:space="preserve">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</si>
  <si>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</si>
  <si>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Вологодский филиал ПАО "МРСК Северо-Запада" </t>
  </si>
  <si>
    <t xml:space="preserve"> не включенных в разработанные ГАО на 2020/2021 гг."</t>
  </si>
  <si>
    <t xml:space="preserve">по ПО "ВЭС" Вологодского филиала ПАО "МРСК Северо-Запада" </t>
  </si>
  <si>
    <t>биржевого оборудования"</t>
  </si>
  <si>
    <t>текстильный комбинат"</t>
  </si>
  <si>
    <t>ВДО ООО "СЗЭМ"</t>
  </si>
  <si>
    <t>ф.Макси</t>
  </si>
  <si>
    <t xml:space="preserve">ЛПУМГ </t>
  </si>
  <si>
    <t>ГВО РД</t>
  </si>
  <si>
    <t>РД-АТАБ</t>
  </si>
  <si>
    <t>РД СО-АТАБ</t>
  </si>
  <si>
    <t>РД+ТЭЦ-АТАБ</t>
  </si>
  <si>
    <t>РД ВПМЭС</t>
  </si>
  <si>
    <t>ВПМЭС + ТЭЦ</t>
  </si>
  <si>
    <t>от 5  до 20 мин.</t>
  </si>
  <si>
    <t>ПС 110 кВ Западная  (ДУ)</t>
  </si>
  <si>
    <t xml:space="preserve">НСС ВТЭЦ </t>
  </si>
  <si>
    <t>АО "Сварочно-</t>
  </si>
  <si>
    <t>монтажный  трест"</t>
  </si>
  <si>
    <t>гл.энергетик</t>
  </si>
  <si>
    <t>ООО "Элис" (СО) - ВПМС</t>
  </si>
  <si>
    <t>ГПП-1+ГПП-2</t>
  </si>
  <si>
    <t>ДС 8929-2050036</t>
  </si>
  <si>
    <t>Отключаемая нагрузка, МВт</t>
  </si>
  <si>
    <t>ООО "СК Энерго-5"</t>
  </si>
  <si>
    <t>495-9660021</t>
  </si>
  <si>
    <t>(700) 5-80-90</t>
  </si>
  <si>
    <t>НЭСК ООО "Энергосистема"</t>
  </si>
  <si>
    <t>8(495)1344321</t>
  </si>
  <si>
    <t>(81751) 2-93-50</t>
  </si>
  <si>
    <t>(81751)-2-93-33</t>
  </si>
  <si>
    <t>89115025642, 89814451537</t>
  </si>
  <si>
    <t>26-43-23, 89115283666</t>
  </si>
  <si>
    <t xml:space="preserve"> ООО "Торговая </t>
  </si>
  <si>
    <t>Компания "Цай Хун"</t>
  </si>
  <si>
    <t>89211406146</t>
  </si>
  <si>
    <t>89210666733</t>
  </si>
  <si>
    <t>89215376052</t>
  </si>
  <si>
    <t>8-911-507-44-10</t>
  </si>
  <si>
    <t>8-953-503-40-92</t>
  </si>
  <si>
    <t xml:space="preserve">ООО "РН-Энерго" </t>
  </si>
  <si>
    <t>8(495)-777-47-42</t>
  </si>
  <si>
    <t xml:space="preserve">Шекснинское ЛПУМГ </t>
  </si>
  <si>
    <t xml:space="preserve">ООО "Инженерный </t>
  </si>
  <si>
    <t>(81732) 2-11-61</t>
  </si>
  <si>
    <t xml:space="preserve">МУП "ПАТП №1" </t>
  </si>
  <si>
    <t>от эл.сетей МУП "ПАТП №1" )</t>
  </si>
  <si>
    <t xml:space="preserve">ООО"ЗСХ" </t>
  </si>
  <si>
    <t>от эл.сетей ООО"ЗСХ")</t>
  </si>
  <si>
    <t>ООО"Вологодский лес"</t>
  </si>
  <si>
    <t>53-93-46</t>
  </si>
  <si>
    <t>РП-10 кВ "Котельная №2"</t>
  </si>
  <si>
    <t>921-722-31-17</t>
  </si>
  <si>
    <t>яч.22, 52</t>
  </si>
  <si>
    <t>от 20 до 60 мин.</t>
  </si>
  <si>
    <t>от 20 до 40 мин.</t>
  </si>
  <si>
    <t>ССК</t>
  </si>
  <si>
    <t>ООО "Гарант Энерго"</t>
  </si>
  <si>
    <t>(495) 134-43-21, доб.120, 110</t>
  </si>
  <si>
    <t>89197293953, 89185526361</t>
  </si>
  <si>
    <t>20 мин.</t>
  </si>
  <si>
    <t>40 мин.</t>
  </si>
  <si>
    <t>60 мин.</t>
  </si>
  <si>
    <t>Временного отключения потребления на 2021/2022 гг.</t>
  </si>
  <si>
    <t>(4852) 491445</t>
  </si>
  <si>
    <t>НПС Приводино ДЭМ</t>
  </si>
  <si>
    <t>НПС Нюксеница ДЭМ</t>
  </si>
  <si>
    <t>АО "Транснефть-Север"</t>
  </si>
  <si>
    <t>ф.ЗСК-1, 2, 3, 4</t>
  </si>
  <si>
    <t>ПКУ Слизово оп.51</t>
  </si>
  <si>
    <t>убрать из ГО</t>
  </si>
  <si>
    <t>АО "Транс-Альфа"</t>
  </si>
  <si>
    <t>ф.ВМЗ-1, ВМЗ-2</t>
  </si>
  <si>
    <t>ООО "ПК ЭкоРесурс"</t>
  </si>
  <si>
    <t>ф.Окружное-1, 2</t>
  </si>
  <si>
    <t>ООО "Асфальтобе</t>
  </si>
  <si>
    <t>ф.ЭТМ-1, ЭТМ-2</t>
  </si>
  <si>
    <t>ИП Сергеев Александр</t>
  </si>
  <si>
    <t>Сергеевич</t>
  </si>
  <si>
    <t xml:space="preserve">ВГМХА им.Н.В. Верещагина </t>
  </si>
  <si>
    <t>ДСП-1, 2, лесоцех</t>
  </si>
  <si>
    <t>ООО Грантоп - экспорт</t>
  </si>
  <si>
    <t>ООО "МСК Энерго"</t>
  </si>
  <si>
    <t>ПС 35 кВ Свеза-Новатор</t>
  </si>
  <si>
    <t>ВЛ 10 кВ ФМК-3, 4</t>
  </si>
  <si>
    <t>ООО "Элис" - ВПМС</t>
  </si>
  <si>
    <t>с котел</t>
  </si>
  <si>
    <t>РД ГВО ЭТА+ЭЛИС</t>
  </si>
  <si>
    <t>без насосной, ХКС</t>
  </si>
  <si>
    <t>ПС 110 кВ Цветочная</t>
  </si>
  <si>
    <t>ООО "Машинострои</t>
  </si>
  <si>
    <t>тельный завод "Бакор"</t>
  </si>
  <si>
    <t>21-80-02, 21-80-04</t>
  </si>
  <si>
    <t>8-921-126-89-88,  8-921-683-88-18</t>
  </si>
  <si>
    <t>8 (8172) 21-75-85; 8-911-533-47-71</t>
  </si>
  <si>
    <t>Гр.Соколов Олег Юрьевич</t>
  </si>
  <si>
    <t>ООО "ДКМ-35"</t>
  </si>
  <si>
    <t>8-921-722-08-18, 8-921-722-08-21</t>
  </si>
  <si>
    <t xml:space="preserve">Гр. Смирнов </t>
  </si>
  <si>
    <t>Александр Анатольевич</t>
  </si>
  <si>
    <t>89217153172; 89211441138</t>
  </si>
  <si>
    <t>Александр Юрьевич</t>
  </si>
  <si>
    <t xml:space="preserve">Гр.Русаков </t>
  </si>
  <si>
    <t>8-921-716-60-27</t>
  </si>
  <si>
    <t xml:space="preserve">Гражданин Талыбов </t>
  </si>
  <si>
    <t>Пагиф Фахратович</t>
  </si>
  <si>
    <t>8-921-827-87-29</t>
  </si>
  <si>
    <t>ООО "Белладжио"</t>
  </si>
  <si>
    <t>26-55-96</t>
  </si>
  <si>
    <t>ООО "Промбаза-57"</t>
  </si>
  <si>
    <t>33-63-29, 56-24-38; 8-911-529-95-90</t>
  </si>
  <si>
    <t xml:space="preserve">ИП Чирков </t>
  </si>
  <si>
    <t>Сергей Анатольевич</t>
  </si>
  <si>
    <t>8-921-716-03-81</t>
  </si>
  <si>
    <t xml:space="preserve">ООО "Проект </t>
  </si>
  <si>
    <t>Дельта-Плюс"</t>
  </si>
  <si>
    <t>70-58-74</t>
  </si>
  <si>
    <t>ООО "Здоровье"</t>
  </si>
  <si>
    <t>27-99-38, 8-921-823-81-54</t>
  </si>
  <si>
    <t xml:space="preserve">ИП Григорян Геворк </t>
  </si>
  <si>
    <t>Серожович</t>
  </si>
  <si>
    <t>8-921-142-07-74, 8(8172)52-20-20</t>
  </si>
  <si>
    <t xml:space="preserve">центр  "Коммунальные </t>
  </si>
  <si>
    <t>2-19-78(энерг)</t>
  </si>
  <si>
    <t>агростроительная компания "Вологдаагрострой"</t>
  </si>
  <si>
    <t xml:space="preserve">АО "Акционерная </t>
  </si>
  <si>
    <t>(8172)74-79-00</t>
  </si>
  <si>
    <t>деревообрабатывающих машин"</t>
  </si>
  <si>
    <t>21-62-12</t>
  </si>
  <si>
    <t xml:space="preserve">ООО "Завод сортовых </t>
  </si>
  <si>
    <t>водок"</t>
  </si>
  <si>
    <t>21-62-29; 21-63-80</t>
  </si>
  <si>
    <t>Куфтырев С.В.</t>
  </si>
  <si>
    <t>Веселов А.В.</t>
  </si>
  <si>
    <t>Кузнецовская Л.А.</t>
  </si>
  <si>
    <t xml:space="preserve">ООО "Кенайская </t>
  </si>
  <si>
    <t>Нефтебаза"</t>
  </si>
  <si>
    <t>8921-068-38-78</t>
  </si>
  <si>
    <t>Вологодская городская</t>
  </si>
  <si>
    <t>общественная организация "Конно-Спортивный клуб "Виват"</t>
  </si>
  <si>
    <t>8 921 140 50 80</t>
  </si>
  <si>
    <t>ГК "Промышлен</t>
  </si>
  <si>
    <t>ник-76"</t>
  </si>
  <si>
    <t>(8172) 21-62-75</t>
  </si>
  <si>
    <t>ООО ТПК "УралМех</t>
  </si>
  <si>
    <t>Маш"</t>
  </si>
  <si>
    <t xml:space="preserve">ИП Иванов Леонид </t>
  </si>
  <si>
    <t>Григорьевич</t>
  </si>
  <si>
    <t>ООО "ВОЛКИТ"</t>
  </si>
  <si>
    <t>ООО "ЖБИиК"</t>
  </si>
  <si>
    <t xml:space="preserve"> ЖБИиК пит.1</t>
  </si>
  <si>
    <t xml:space="preserve"> ЖБИиК пит2</t>
  </si>
  <si>
    <t xml:space="preserve"> РУ-6кВ №15 яч.6 </t>
  </si>
  <si>
    <t>РП ЖБИиК пит.1</t>
  </si>
  <si>
    <t>ЖБИ пит.1, 2</t>
  </si>
  <si>
    <t>ООО "Древоптторг"</t>
  </si>
  <si>
    <t>77-76-01</t>
  </si>
  <si>
    <t>89216875347</t>
  </si>
  <si>
    <t>ООО "БакорИнвест"</t>
  </si>
  <si>
    <t>21-80-04</t>
  </si>
  <si>
    <t xml:space="preserve">21-80-02 </t>
  </si>
  <si>
    <t>АО "Вологодский ВРЗ"</t>
  </si>
  <si>
    <t xml:space="preserve">8-8172-21-69-32  </t>
  </si>
  <si>
    <t>8911-442-50-05</t>
  </si>
  <si>
    <t>ООО "Атлас-Транском"</t>
  </si>
  <si>
    <t>(81836) 2-65-51</t>
  </si>
  <si>
    <t>8(495)745-56-70</t>
  </si>
  <si>
    <t>ЦРП яч.9</t>
  </si>
  <si>
    <t>ПС 35 кВ Балатон</t>
  </si>
  <si>
    <t>ф.СЕП-3, 4, 5, 6</t>
  </si>
  <si>
    <t>(81743) 2-13-22</t>
  </si>
  <si>
    <t>61-209</t>
  </si>
  <si>
    <t>Ухта"</t>
  </si>
  <si>
    <t>Шекснинское ЛПУМГ КС-22</t>
  </si>
  <si>
    <t xml:space="preserve">завод железобетонных </t>
  </si>
  <si>
    <t>изделий и конструкций</t>
  </si>
  <si>
    <t>ООО "Север-принт"</t>
  </si>
  <si>
    <t>21-63-99; 89217140797</t>
  </si>
  <si>
    <t>89215451383</t>
  </si>
  <si>
    <t>89211277865</t>
  </si>
  <si>
    <t>(81363) 6-34-39</t>
  </si>
  <si>
    <t>ДС 79-31-66</t>
  </si>
  <si>
    <t>(8202) 29-16-96</t>
  </si>
  <si>
    <t>ф.29-52-26</t>
  </si>
  <si>
    <t>2-33-57</t>
  </si>
  <si>
    <t xml:space="preserve">Заместитель Генерального директора-директор филиала </t>
  </si>
  <si>
    <t>(8172) 76-85-50</t>
  </si>
  <si>
    <t>(+7495) 926-99-00 доб.647</t>
  </si>
  <si>
    <t>Приложение №8</t>
  </si>
  <si>
    <t>к Правилам разработки и применения графиков</t>
  </si>
  <si>
    <t xml:space="preserve"> аварийного ограничения режима потребления </t>
  </si>
  <si>
    <t xml:space="preserve">электрической энергии (мощности) и использования </t>
  </si>
  <si>
    <t xml:space="preserve">противоаварийной автоматики, утвержденным </t>
  </si>
  <si>
    <t xml:space="preserve"> приказом Минэнерго России от 06.06.2013 №290</t>
  </si>
  <si>
    <t>Сведения о потреблении электрической энергии (мощности), включенном в График</t>
  </si>
  <si>
    <t>временного отключения потребления на 2021/2022 гг.</t>
  </si>
  <si>
    <t xml:space="preserve"> по Вологодскому филиалу ПАО "Россети Северо-Запад" на территории Вологодской области</t>
  </si>
  <si>
    <t>по данным контрольных и внеочередных замеров</t>
  </si>
  <si>
    <t>Бабаево-3 оч</t>
  </si>
  <si>
    <t>15.06.2022г.</t>
  </si>
  <si>
    <t>Электросеть-5 оч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</si>
</sst>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%"/>
    <numFmt numFmtId="168" formatCode="_-* #,##0.00&quot;р.&quot;_-;\-* #,##0.00&quot;р.&quot;_-;_-* &quot;-&quot;??&quot;р.&quot;_-;_-@_-"/>
    <numFmt numFmtId="169" formatCode="_-* #,##0.00_р_._-;\-* #,##0.00_р_._-;_-* &quot;-&quot;??_р_._-;_-@_-"/>
  </numFmts>
  <fonts count="1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</font>
    <font>
      <b/>
      <u/>
      <sz val="9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Arial Cyr"/>
      <charset val="204"/>
    </font>
    <font>
      <sz val="9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u/>
      <sz val="9"/>
      <color indexed="10"/>
      <name val="Times New Roman"/>
      <family val="1"/>
      <charset val="204"/>
    </font>
    <font>
      <b/>
      <sz val="9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  <charset val="204"/>
    </font>
    <font>
      <b/>
      <sz val="9"/>
      <color indexed="12"/>
      <name val="Times New Roman"/>
      <family val="1"/>
      <charset val="204"/>
    </font>
    <font>
      <sz val="10"/>
      <name val="Arial"/>
      <family val="2"/>
      <charset val="204"/>
    </font>
    <font>
      <b/>
      <u/>
      <sz val="9"/>
      <color indexed="10"/>
      <name val="Times New Roman"/>
      <family val="1"/>
    </font>
    <font>
      <b/>
      <sz val="9"/>
      <color indexed="17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8"/>
      <color indexed="17"/>
      <name val="Times New Roman"/>
      <family val="1"/>
      <charset val="204"/>
    </font>
    <font>
      <b/>
      <u/>
      <sz val="9"/>
      <color indexed="17"/>
      <name val="Times New Roman"/>
      <family val="1"/>
      <charset val="204"/>
    </font>
    <font>
      <b/>
      <sz val="9"/>
      <color indexed="12"/>
      <name val="Times New Roman"/>
      <family val="1"/>
    </font>
    <font>
      <b/>
      <sz val="9"/>
      <color indexed="21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u/>
      <sz val="10"/>
      <color indexed="12"/>
      <name val="Times New Roman"/>
      <family val="1"/>
      <charset val="204"/>
    </font>
    <font>
      <b/>
      <sz val="10"/>
      <color indexed="53"/>
      <name val="Times New Roman"/>
      <family val="1"/>
      <charset val="204"/>
    </font>
    <font>
      <b/>
      <u/>
      <sz val="10"/>
      <color indexed="53"/>
      <name val="Times New Roman"/>
      <family val="1"/>
      <charset val="204"/>
    </font>
    <font>
      <sz val="10"/>
      <color indexed="53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u/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</font>
    <font>
      <b/>
      <sz val="9"/>
      <color theme="3"/>
      <name val="Times New Roman"/>
      <family val="1"/>
      <charset val="204"/>
    </font>
    <font>
      <b/>
      <sz val="9"/>
      <color theme="4"/>
      <name val="Times New Roman"/>
      <family val="1"/>
      <charset val="204"/>
    </font>
    <font>
      <b/>
      <sz val="9"/>
      <color rgb="FF0099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u/>
      <sz val="9"/>
      <color theme="3"/>
      <name val="Times New Roman"/>
      <family val="1"/>
      <charset val="204"/>
    </font>
    <font>
      <b/>
      <sz val="9"/>
      <color theme="3"/>
      <name val="Times New Roman"/>
      <family val="1"/>
    </font>
    <font>
      <b/>
      <u/>
      <sz val="10"/>
      <color rgb="FFFF0000"/>
      <name val="Times New Roman"/>
      <family val="1"/>
      <charset val="204"/>
    </font>
    <font>
      <b/>
      <u/>
      <sz val="9"/>
      <color rgb="FF009900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70C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9"/>
      <color rgb="FF009900"/>
      <name val="Times New Roman"/>
      <family val="1"/>
    </font>
    <font>
      <sz val="10"/>
      <color rgb="FFFF0000"/>
      <name val="Times New Roman"/>
      <family val="1"/>
    </font>
    <font>
      <b/>
      <sz val="9"/>
      <color theme="5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sz val="9"/>
      <color theme="3"/>
      <name val="Times New Roman"/>
      <family val="1"/>
      <charset val="204"/>
    </font>
    <font>
      <sz val="10"/>
      <color theme="3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70C0"/>
      <name val="Times New Roman"/>
      <family val="1"/>
      <charset val="204"/>
    </font>
    <font>
      <b/>
      <sz val="9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b/>
      <sz val="10"/>
      <name val="Arial Cyr"/>
      <family val="2"/>
      <charset val="204"/>
    </font>
    <font>
      <b/>
      <sz val="9"/>
      <color rgb="FF002060"/>
      <name val="Times New Roman"/>
      <family val="1"/>
    </font>
    <font>
      <u/>
      <sz val="10"/>
      <color theme="10"/>
      <name val="Arial Cyr"/>
      <charset val="204"/>
    </font>
    <font>
      <sz val="11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552">
    <xf numFmtId="0" fontId="0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84" fillId="0" borderId="0"/>
    <xf numFmtId="0" fontId="47" fillId="0" borderId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2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3" borderId="0" applyNumberFormat="0" applyBorder="0" applyAlignment="0" applyProtection="0"/>
    <xf numFmtId="0" fontId="89" fillId="26" borderId="0" applyNumberFormat="0" applyBorder="0" applyAlignment="0" applyProtection="0"/>
    <xf numFmtId="0" fontId="89" fillId="29" borderId="0" applyNumberFormat="0" applyBorder="0" applyAlignment="0" applyProtection="0"/>
    <xf numFmtId="0" fontId="90" fillId="30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3" borderId="0" applyNumberFormat="0" applyBorder="0" applyAlignment="0" applyProtection="0"/>
    <xf numFmtId="0" fontId="90" fillId="34" borderId="0" applyNumberFormat="0" applyBorder="0" applyAlignment="0" applyProtection="0"/>
    <xf numFmtId="0" fontId="90" fillId="35" borderId="0" applyNumberFormat="0" applyBorder="0" applyAlignment="0" applyProtection="0"/>
    <xf numFmtId="0" fontId="90" fillId="36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7" borderId="0" applyNumberFormat="0" applyBorder="0" applyAlignment="0" applyProtection="0"/>
    <xf numFmtId="0" fontId="91" fillId="25" borderId="15" applyNumberFormat="0" applyAlignment="0" applyProtection="0"/>
    <xf numFmtId="0" fontId="92" fillId="38" borderId="16" applyNumberFormat="0" applyAlignment="0" applyProtection="0"/>
    <xf numFmtId="0" fontId="93" fillId="38" borderId="15" applyNumberFormat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6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0" applyNumberFormat="0" applyFill="0" applyAlignment="0" applyProtection="0"/>
    <xf numFmtId="0" fontId="98" fillId="39" borderId="21" applyNumberFormat="0" applyAlignment="0" applyProtection="0"/>
    <xf numFmtId="0" fontId="99" fillId="0" borderId="0" applyNumberFormat="0" applyFill="0" applyBorder="0" applyAlignment="0" applyProtection="0"/>
    <xf numFmtId="0" fontId="100" fillId="40" borderId="0" applyNumberFormat="0" applyBorder="0" applyAlignment="0" applyProtection="0"/>
    <xf numFmtId="0" fontId="19" fillId="0" borderId="0"/>
    <xf numFmtId="0" fontId="101" fillId="21" borderId="0" applyNumberFormat="0" applyBorder="0" applyAlignment="0" applyProtection="0"/>
    <xf numFmtId="0" fontId="102" fillId="0" borderId="0" applyNumberFormat="0" applyFill="0" applyBorder="0" applyAlignment="0" applyProtection="0"/>
    <xf numFmtId="0" fontId="19" fillId="41" borderId="22" applyNumberFormat="0" applyFont="0" applyAlignment="0" applyProtection="0"/>
    <xf numFmtId="0" fontId="103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5" fillId="22" borderId="0" applyNumberFormat="0" applyBorder="0" applyAlignment="0" applyProtection="0"/>
    <xf numFmtId="0" fontId="106" fillId="0" borderId="0"/>
    <xf numFmtId="0" fontId="47" fillId="0" borderId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2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3" borderId="0" applyNumberFormat="0" applyBorder="0" applyAlignment="0" applyProtection="0"/>
    <xf numFmtId="0" fontId="89" fillId="26" borderId="0" applyNumberFormat="0" applyBorder="0" applyAlignment="0" applyProtection="0"/>
    <xf numFmtId="0" fontId="89" fillId="29" borderId="0" applyNumberFormat="0" applyBorder="0" applyAlignment="0" applyProtection="0"/>
    <xf numFmtId="0" fontId="90" fillId="30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3" borderId="0" applyNumberFormat="0" applyBorder="0" applyAlignment="0" applyProtection="0"/>
    <xf numFmtId="0" fontId="90" fillId="34" borderId="0" applyNumberFormat="0" applyBorder="0" applyAlignment="0" applyProtection="0"/>
    <xf numFmtId="0" fontId="90" fillId="35" borderId="0" applyNumberFormat="0" applyBorder="0" applyAlignment="0" applyProtection="0"/>
    <xf numFmtId="0" fontId="90" fillId="36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7" borderId="0" applyNumberFormat="0" applyBorder="0" applyAlignment="0" applyProtection="0"/>
    <xf numFmtId="0" fontId="91" fillId="25" borderId="15" applyNumberFormat="0" applyAlignment="0" applyProtection="0"/>
    <xf numFmtId="0" fontId="92" fillId="38" borderId="16" applyNumberFormat="0" applyAlignment="0" applyProtection="0"/>
    <xf numFmtId="0" fontId="93" fillId="38" borderId="15" applyNumberFormat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6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0" applyNumberFormat="0" applyFill="0" applyAlignment="0" applyProtection="0"/>
    <xf numFmtId="0" fontId="98" fillId="39" borderId="21" applyNumberFormat="0" applyAlignment="0" applyProtection="0"/>
    <xf numFmtId="0" fontId="99" fillId="0" borderId="0" applyNumberFormat="0" applyFill="0" applyBorder="0" applyAlignment="0" applyProtection="0"/>
    <xf numFmtId="0" fontId="100" fillId="40" borderId="0" applyNumberFormat="0" applyBorder="0" applyAlignment="0" applyProtection="0"/>
    <xf numFmtId="0" fontId="101" fillId="21" borderId="0" applyNumberFormat="0" applyBorder="0" applyAlignment="0" applyProtection="0"/>
    <xf numFmtId="0" fontId="102" fillId="0" borderId="0" applyNumberFormat="0" applyFill="0" applyBorder="0" applyAlignment="0" applyProtection="0"/>
    <xf numFmtId="0" fontId="19" fillId="41" borderId="22" applyNumberFormat="0" applyFont="0" applyAlignment="0" applyProtection="0"/>
    <xf numFmtId="0" fontId="103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5" fillId="22" borderId="0" applyNumberFormat="0" applyBorder="0" applyAlignment="0" applyProtection="0"/>
    <xf numFmtId="0" fontId="47" fillId="0" borderId="0"/>
    <xf numFmtId="0" fontId="47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9" fillId="0" borderId="0"/>
    <xf numFmtId="9" fontId="19" fillId="0" borderId="0" applyFont="0" applyFill="0" applyBorder="0" applyAlignment="0" applyProtection="0"/>
    <xf numFmtId="0" fontId="84" fillId="0" borderId="0"/>
    <xf numFmtId="0" fontId="47" fillId="0" borderId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2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3" borderId="0" applyNumberFormat="0" applyBorder="0" applyAlignment="0" applyProtection="0"/>
    <xf numFmtId="0" fontId="89" fillId="26" borderId="0" applyNumberFormat="0" applyBorder="0" applyAlignment="0" applyProtection="0"/>
    <xf numFmtId="0" fontId="89" fillId="29" borderId="0" applyNumberFormat="0" applyBorder="0" applyAlignment="0" applyProtection="0"/>
    <xf numFmtId="0" fontId="90" fillId="30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3" borderId="0" applyNumberFormat="0" applyBorder="0" applyAlignment="0" applyProtection="0"/>
    <xf numFmtId="0" fontId="90" fillId="34" borderId="0" applyNumberFormat="0" applyBorder="0" applyAlignment="0" applyProtection="0"/>
    <xf numFmtId="0" fontId="90" fillId="35" borderId="0" applyNumberFormat="0" applyBorder="0" applyAlignment="0" applyProtection="0"/>
    <xf numFmtId="0" fontId="90" fillId="36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7" borderId="0" applyNumberFormat="0" applyBorder="0" applyAlignment="0" applyProtection="0"/>
    <xf numFmtId="0" fontId="91" fillId="25" borderId="15" applyNumberFormat="0" applyAlignment="0" applyProtection="0"/>
    <xf numFmtId="0" fontId="92" fillId="38" borderId="16" applyNumberFormat="0" applyAlignment="0" applyProtection="0"/>
    <xf numFmtId="0" fontId="93" fillId="38" borderId="15" applyNumberFormat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6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0" applyNumberFormat="0" applyFill="0" applyAlignment="0" applyProtection="0"/>
    <xf numFmtId="0" fontId="98" fillId="39" borderId="21" applyNumberFormat="0" applyAlignment="0" applyProtection="0"/>
    <xf numFmtId="0" fontId="99" fillId="0" borderId="0" applyNumberFormat="0" applyFill="0" applyBorder="0" applyAlignment="0" applyProtection="0"/>
    <xf numFmtId="0" fontId="100" fillId="40" borderId="0" applyNumberFormat="0" applyBorder="0" applyAlignment="0" applyProtection="0"/>
    <xf numFmtId="0" fontId="19" fillId="0" borderId="0"/>
    <xf numFmtId="0" fontId="101" fillId="21" borderId="0" applyNumberFormat="0" applyBorder="0" applyAlignment="0" applyProtection="0"/>
    <xf numFmtId="0" fontId="102" fillId="0" borderId="0" applyNumberFormat="0" applyFill="0" applyBorder="0" applyAlignment="0" applyProtection="0"/>
    <xf numFmtId="0" fontId="19" fillId="41" borderId="22" applyNumberFormat="0" applyFont="0" applyAlignment="0" applyProtection="0"/>
    <xf numFmtId="0" fontId="103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5" fillId="22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07" fillId="0" borderId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2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3" borderId="0" applyNumberFormat="0" applyBorder="0" applyAlignment="0" applyProtection="0"/>
    <xf numFmtId="0" fontId="89" fillId="26" borderId="0" applyNumberFormat="0" applyBorder="0" applyAlignment="0" applyProtection="0"/>
    <xf numFmtId="0" fontId="89" fillId="29" borderId="0" applyNumberFormat="0" applyBorder="0" applyAlignment="0" applyProtection="0"/>
    <xf numFmtId="0" fontId="90" fillId="30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3" borderId="0" applyNumberFormat="0" applyBorder="0" applyAlignment="0" applyProtection="0"/>
    <xf numFmtId="0" fontId="90" fillId="34" borderId="0" applyNumberFormat="0" applyBorder="0" applyAlignment="0" applyProtection="0"/>
    <xf numFmtId="0" fontId="90" fillId="35" borderId="0" applyNumberFormat="0" applyBorder="0" applyAlignment="0" applyProtection="0"/>
    <xf numFmtId="0" fontId="90" fillId="36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7" borderId="0" applyNumberFormat="0" applyBorder="0" applyAlignment="0" applyProtection="0"/>
    <xf numFmtId="0" fontId="91" fillId="25" borderId="15" applyNumberFormat="0" applyAlignment="0" applyProtection="0"/>
    <xf numFmtId="0" fontId="92" fillId="38" borderId="16" applyNumberFormat="0" applyAlignment="0" applyProtection="0"/>
    <xf numFmtId="0" fontId="93" fillId="38" borderId="15" applyNumberFormat="0" applyAlignment="0" applyProtection="0"/>
    <xf numFmtId="168" fontId="109" fillId="0" borderId="0" applyFont="0" applyFill="0" applyBorder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6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0" applyNumberFormat="0" applyFill="0" applyAlignment="0" applyProtection="0"/>
    <xf numFmtId="0" fontId="98" fillId="39" borderId="21" applyNumberFormat="0" applyAlignment="0" applyProtection="0"/>
    <xf numFmtId="0" fontId="99" fillId="0" borderId="0" applyNumberFormat="0" applyFill="0" applyBorder="0" applyAlignment="0" applyProtection="0"/>
    <xf numFmtId="0" fontId="100" fillId="40" borderId="0" applyNumberFormat="0" applyBorder="0" applyAlignment="0" applyProtection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47" fillId="0" borderId="0"/>
    <xf numFmtId="0" fontId="47" fillId="0" borderId="0"/>
    <xf numFmtId="0" fontId="17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10" fillId="0" borderId="0"/>
    <xf numFmtId="0" fontId="17" fillId="0" borderId="0"/>
    <xf numFmtId="0" fontId="19" fillId="0" borderId="0"/>
    <xf numFmtId="0" fontId="110" fillId="0" borderId="0"/>
    <xf numFmtId="0" fontId="17" fillId="0" borderId="0"/>
    <xf numFmtId="0" fontId="19" fillId="0" borderId="0"/>
    <xf numFmtId="0" fontId="17" fillId="0" borderId="0"/>
    <xf numFmtId="0" fontId="101" fillId="21" borderId="0" applyNumberFormat="0" applyBorder="0" applyAlignment="0" applyProtection="0"/>
    <xf numFmtId="0" fontId="102" fillId="0" borderId="0" applyNumberFormat="0" applyFill="0" applyBorder="0" applyAlignment="0" applyProtection="0"/>
    <xf numFmtId="0" fontId="19" fillId="41" borderId="22" applyNumberFormat="0" applyFont="0" applyAlignment="0" applyProtection="0"/>
    <xf numFmtId="0" fontId="103" fillId="0" borderId="23" applyNumberFormat="0" applyFill="0" applyAlignment="0" applyProtection="0"/>
    <xf numFmtId="0" fontId="104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0" fontId="105" fillId="22" borderId="0" applyNumberFormat="0" applyBorder="0" applyAlignment="0" applyProtection="0"/>
    <xf numFmtId="0" fontId="17" fillId="0" borderId="0"/>
    <xf numFmtId="0" fontId="112" fillId="0" borderId="0"/>
    <xf numFmtId="0" fontId="17" fillId="0" borderId="0"/>
    <xf numFmtId="0" fontId="47" fillId="0" borderId="0"/>
    <xf numFmtId="0" fontId="89" fillId="41" borderId="22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4" fillId="0" borderId="0" applyNumberFormat="0" applyFill="0" applyBorder="0" applyAlignment="0" applyProtection="0"/>
  </cellStyleXfs>
  <cellXfs count="1366">
    <xf numFmtId="0" fontId="0" fillId="0" borderId="0" xfId="0"/>
    <xf numFmtId="0" fontId="20" fillId="0" borderId="0" xfId="0" applyFont="1" applyAlignment="1">
      <alignment horizontal="center"/>
    </xf>
    <xf numFmtId="0" fontId="20" fillId="0" borderId="0" xfId="0" applyFont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0" xfId="0" applyFont="1" applyFill="1"/>
    <xf numFmtId="0" fontId="20" fillId="2" borderId="0" xfId="0" applyFont="1" applyFill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/>
    </xf>
    <xf numFmtId="0" fontId="20" fillId="0" borderId="9" xfId="0" applyFont="1" applyBorder="1" applyAlignment="1">
      <alignment horizontal="right"/>
    </xf>
    <xf numFmtId="0" fontId="21" fillId="0" borderId="9" xfId="0" applyFont="1" applyBorder="1" applyAlignment="1">
      <alignment horizontal="center"/>
    </xf>
    <xf numFmtId="0" fontId="20" fillId="0" borderId="9" xfId="0" applyFont="1" applyBorder="1" applyAlignment="1">
      <alignment horizontal="left"/>
    </xf>
    <xf numFmtId="0" fontId="20" fillId="0" borderId="9" xfId="0" applyFont="1" applyBorder="1"/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0" fontId="20" fillId="2" borderId="0" xfId="0" applyFont="1" applyFill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left"/>
    </xf>
    <xf numFmtId="0" fontId="21" fillId="3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20" fillId="4" borderId="7" xfId="0" applyFont="1" applyFill="1" applyBorder="1" applyAlignment="1">
      <alignment horizontal="center"/>
    </xf>
    <xf numFmtId="1" fontId="20" fillId="0" borderId="0" xfId="0" applyNumberFormat="1" applyFont="1" applyFill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0" fillId="4" borderId="0" xfId="0" applyFont="1" applyFill="1"/>
    <xf numFmtId="0" fontId="20" fillId="0" borderId="0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2" fillId="0" borderId="0" xfId="0" applyFont="1" applyFill="1"/>
    <xf numFmtId="0" fontId="22" fillId="0" borderId="0" xfId="0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0" fillId="0" borderId="8" xfId="0" applyFont="1" applyFill="1" applyBorder="1"/>
    <xf numFmtId="0" fontId="20" fillId="0" borderId="9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right"/>
    </xf>
    <xf numFmtId="0" fontId="21" fillId="0" borderId="9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left"/>
    </xf>
    <xf numFmtId="0" fontId="20" fillId="0" borderId="9" xfId="0" applyFont="1" applyFill="1" applyBorder="1"/>
    <xf numFmtId="0" fontId="20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1" fontId="21" fillId="0" borderId="0" xfId="0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49" fontId="20" fillId="0" borderId="0" xfId="0" applyNumberFormat="1" applyFont="1" applyFill="1" applyAlignment="1">
      <alignment horizontal="center"/>
    </xf>
    <xf numFmtId="1" fontId="20" fillId="0" borderId="0" xfId="0" applyNumberFormat="1" applyFont="1" applyFill="1" applyAlignment="1">
      <alignment horizontal="left"/>
    </xf>
    <xf numFmtId="0" fontId="20" fillId="5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2" fillId="3" borderId="0" xfId="0" applyFont="1" applyFill="1" applyAlignment="1">
      <alignment horizontal="center"/>
    </xf>
    <xf numFmtId="0" fontId="20" fillId="3" borderId="7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0" fontId="27" fillId="0" borderId="0" xfId="0" applyFont="1" applyFill="1" applyAlignment="1">
      <alignment horizontal="center"/>
    </xf>
    <xf numFmtId="1" fontId="24" fillId="0" borderId="0" xfId="0" applyNumberFormat="1" applyFont="1" applyFill="1" applyAlignment="1">
      <alignment horizontal="center"/>
    </xf>
    <xf numFmtId="0" fontId="27" fillId="0" borderId="0" xfId="0" applyFont="1"/>
    <xf numFmtId="0" fontId="20" fillId="0" borderId="0" xfId="0" applyFont="1" applyBorder="1" applyAlignment="1">
      <alignment horizontal="left"/>
    </xf>
    <xf numFmtId="164" fontId="21" fillId="0" borderId="0" xfId="0" applyNumberFormat="1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2" fontId="21" fillId="0" borderId="0" xfId="0" applyNumberFormat="1" applyFont="1" applyFill="1" applyAlignment="1">
      <alignment horizontal="center"/>
    </xf>
    <xf numFmtId="2" fontId="26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4" fontId="26" fillId="0" borderId="0" xfId="0" applyNumberFormat="1" applyFont="1" applyFill="1" applyAlignment="1">
      <alignment horizontal="center"/>
    </xf>
    <xf numFmtId="2" fontId="24" fillId="0" borderId="0" xfId="0" applyNumberFormat="1" applyFont="1" applyFill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Fill="1" applyAlignment="1">
      <alignment horizontal="left"/>
    </xf>
    <xf numFmtId="0" fontId="29" fillId="0" borderId="0" xfId="0" applyFont="1" applyAlignment="1">
      <alignment horizontal="left" indent="1"/>
    </xf>
    <xf numFmtId="0" fontId="29" fillId="4" borderId="0" xfId="0" applyFont="1" applyFill="1" applyAlignment="1">
      <alignment horizontal="center"/>
    </xf>
    <xf numFmtId="0" fontId="29" fillId="3" borderId="0" xfId="0" applyFont="1" applyFill="1" applyAlignment="1">
      <alignment horizontal="center"/>
    </xf>
    <xf numFmtId="0" fontId="29" fillId="0" borderId="0" xfId="0" applyFont="1" applyAlignment="1">
      <alignment horizontal="left" indent="5"/>
    </xf>
    <xf numFmtId="0" fontId="29" fillId="0" borderId="0" xfId="0" applyFont="1" applyAlignment="1"/>
    <xf numFmtId="0" fontId="29" fillId="0" borderId="0" xfId="0" applyFont="1" applyFill="1" applyAlignment="1">
      <alignment horizontal="left" indent="1"/>
    </xf>
    <xf numFmtId="0" fontId="29" fillId="4" borderId="0" xfId="0" applyFont="1" applyFill="1"/>
    <xf numFmtId="0" fontId="29" fillId="0" borderId="0" xfId="0" applyFont="1" applyFill="1" applyAlignment="1">
      <alignment horizontal="left" indent="2"/>
    </xf>
    <xf numFmtId="0" fontId="29" fillId="5" borderId="0" xfId="0" applyFont="1" applyFill="1" applyAlignment="1">
      <alignment horizontal="center"/>
    </xf>
    <xf numFmtId="0" fontId="20" fillId="0" borderId="0" xfId="0" applyFont="1" applyFill="1" applyAlignment="1"/>
    <xf numFmtId="0" fontId="20" fillId="0" borderId="4" xfId="0" applyFont="1" applyFill="1" applyBorder="1" applyAlignment="1"/>
    <xf numFmtId="164" fontId="20" fillId="0" borderId="0" xfId="0" applyNumberFormat="1" applyFont="1" applyFill="1" applyAlignment="1">
      <alignment horizontal="left"/>
    </xf>
    <xf numFmtId="0" fontId="26" fillId="3" borderId="0" xfId="0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0" fontId="29" fillId="0" borderId="0" xfId="0" applyFont="1" applyFill="1" applyAlignment="1">
      <alignment horizontal="left" indent="4"/>
    </xf>
    <xf numFmtId="0" fontId="29" fillId="3" borderId="0" xfId="0" applyFont="1" applyFill="1" applyAlignment="1">
      <alignment horizontal="left"/>
    </xf>
    <xf numFmtId="0" fontId="29" fillId="0" borderId="0" xfId="0" applyFont="1" applyFill="1" applyAlignment="1"/>
    <xf numFmtId="0" fontId="20" fillId="0" borderId="0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0" fillId="0" borderId="5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4" fillId="0" borderId="2" xfId="0" applyFont="1" applyFill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9" fillId="0" borderId="0" xfId="0" applyFont="1" applyFill="1" applyAlignment="1">
      <alignment horizontal="left" indent="15"/>
    </xf>
    <xf numFmtId="0" fontId="20" fillId="0" borderId="4" xfId="0" applyFont="1" applyFill="1" applyBorder="1"/>
    <xf numFmtId="0" fontId="20" fillId="0" borderId="11" xfId="0" applyFont="1" applyFill="1" applyBorder="1" applyAlignment="1"/>
    <xf numFmtId="0" fontId="24" fillId="0" borderId="0" xfId="0" applyFont="1" applyFill="1" applyAlignment="1">
      <alignment horizontal="center"/>
    </xf>
    <xf numFmtId="0" fontId="26" fillId="0" borderId="0" xfId="0" applyFont="1" applyFill="1"/>
    <xf numFmtId="0" fontId="27" fillId="2" borderId="4" xfId="0" applyFont="1" applyFill="1" applyBorder="1" applyAlignment="1">
      <alignment horizontal="center"/>
    </xf>
    <xf numFmtId="0" fontId="27" fillId="2" borderId="7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/>
    </xf>
    <xf numFmtId="164" fontId="24" fillId="0" borderId="0" xfId="0" applyNumberFormat="1" applyFont="1" applyFill="1" applyAlignment="1">
      <alignment horizontal="center"/>
    </xf>
    <xf numFmtId="1" fontId="27" fillId="0" borderId="0" xfId="0" applyNumberFormat="1" applyFont="1" applyFill="1" applyAlignment="1">
      <alignment horizontal="center"/>
    </xf>
    <xf numFmtId="164" fontId="31" fillId="0" borderId="0" xfId="0" applyNumberFormat="1" applyFont="1" applyFill="1" applyAlignment="1">
      <alignment horizontal="center"/>
    </xf>
    <xf numFmtId="164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left" indent="6"/>
    </xf>
    <xf numFmtId="0" fontId="25" fillId="0" borderId="0" xfId="0" applyFont="1" applyFill="1"/>
    <xf numFmtId="0" fontId="24" fillId="0" borderId="1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165" fontId="21" fillId="0" borderId="0" xfId="0" applyNumberFormat="1" applyFont="1" applyFill="1" applyAlignment="1">
      <alignment horizontal="center"/>
    </xf>
    <xf numFmtId="165" fontId="26" fillId="0" borderId="0" xfId="0" applyNumberFormat="1" applyFont="1" applyFill="1" applyAlignment="1">
      <alignment horizontal="center"/>
    </xf>
    <xf numFmtId="165" fontId="20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34" fillId="0" borderId="0" xfId="0" applyFont="1" applyFill="1"/>
    <xf numFmtId="0" fontId="23" fillId="0" borderId="0" xfId="0" applyFont="1" applyFill="1"/>
    <xf numFmtId="0" fontId="23" fillId="4" borderId="0" xfId="0" applyFont="1" applyFill="1" applyAlignment="1">
      <alignment horizontal="center"/>
    </xf>
    <xf numFmtId="164" fontId="34" fillId="0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0" fontId="23" fillId="0" borderId="0" xfId="0" applyFont="1"/>
    <xf numFmtId="0" fontId="34" fillId="0" borderId="0" xfId="0" applyFont="1" applyFill="1" applyAlignment="1">
      <alignment horizontal="center"/>
    </xf>
    <xf numFmtId="0" fontId="23" fillId="3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23" fillId="4" borderId="0" xfId="0" applyFont="1" applyFill="1"/>
    <xf numFmtId="164" fontId="35" fillId="0" borderId="0" xfId="0" applyNumberFormat="1" applyFont="1" applyFill="1" applyAlignment="1">
      <alignment horizontal="center"/>
    </xf>
    <xf numFmtId="164" fontId="36" fillId="0" borderId="0" xfId="0" applyNumberFormat="1" applyFont="1" applyFill="1" applyAlignment="1">
      <alignment horizontal="center"/>
    </xf>
    <xf numFmtId="0" fontId="35" fillId="0" borderId="0" xfId="0" applyFont="1" applyFill="1"/>
    <xf numFmtId="164" fontId="20" fillId="3" borderId="0" xfId="0" applyNumberFormat="1" applyFont="1" applyFill="1" applyAlignment="1">
      <alignment horizontal="center"/>
    </xf>
    <xf numFmtId="0" fontId="23" fillId="0" borderId="0" xfId="0" applyFont="1" applyFill="1" applyAlignment="1"/>
    <xf numFmtId="0" fontId="21" fillId="0" borderId="2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2" fontId="21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65" fontId="21" fillId="0" borderId="0" xfId="0" applyNumberFormat="1" applyFont="1" applyFill="1" applyBorder="1" applyAlignment="1">
      <alignment horizontal="center"/>
    </xf>
    <xf numFmtId="2" fontId="34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right"/>
    </xf>
    <xf numFmtId="0" fontId="23" fillId="0" borderId="0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left"/>
    </xf>
    <xf numFmtId="0" fontId="23" fillId="5" borderId="0" xfId="0" applyFont="1" applyFill="1" applyAlignment="1">
      <alignment horizontal="center"/>
    </xf>
    <xf numFmtId="1" fontId="23" fillId="2" borderId="0" xfId="0" applyNumberFormat="1" applyFont="1" applyFill="1" applyAlignment="1">
      <alignment horizontal="center"/>
    </xf>
    <xf numFmtId="1" fontId="34" fillId="0" borderId="0" xfId="0" applyNumberFormat="1" applyFont="1" applyFill="1" applyAlignment="1">
      <alignment horizontal="center"/>
    </xf>
    <xf numFmtId="1" fontId="23" fillId="0" borderId="0" xfId="0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left" indent="3"/>
    </xf>
    <xf numFmtId="1" fontId="20" fillId="0" borderId="0" xfId="0" applyNumberFormat="1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20" fillId="0" borderId="2" xfId="0" applyFont="1" applyFill="1" applyBorder="1"/>
    <xf numFmtId="0" fontId="29" fillId="0" borderId="1" xfId="0" applyFont="1" applyFill="1" applyBorder="1"/>
    <xf numFmtId="0" fontId="20" fillId="0" borderId="1" xfId="0" applyFont="1" applyFill="1" applyBorder="1"/>
    <xf numFmtId="0" fontId="29" fillId="0" borderId="0" xfId="0" applyFont="1" applyFill="1" applyAlignment="1">
      <alignment horizontal="left" indent="5"/>
    </xf>
    <xf numFmtId="49" fontId="20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>
      <alignment horizontal="center"/>
    </xf>
    <xf numFmtId="0" fontId="20" fillId="0" borderId="10" xfId="0" applyFont="1" applyFill="1" applyBorder="1" applyAlignment="1"/>
    <xf numFmtId="0" fontId="20" fillId="0" borderId="12" xfId="0" applyFont="1" applyFill="1" applyBorder="1" applyAlignment="1"/>
    <xf numFmtId="0" fontId="20" fillId="0" borderId="3" xfId="0" applyFont="1" applyFill="1" applyBorder="1" applyAlignment="1"/>
    <xf numFmtId="0" fontId="22" fillId="0" borderId="0" xfId="0" applyFont="1" applyFill="1" applyAlignment="1"/>
    <xf numFmtId="0" fontId="20" fillId="0" borderId="0" xfId="0" applyFont="1" applyFill="1" applyBorder="1" applyAlignment="1"/>
    <xf numFmtId="0" fontId="37" fillId="0" borderId="0" xfId="0" applyFont="1" applyFill="1" applyAlignment="1">
      <alignment horizontal="center"/>
    </xf>
    <xf numFmtId="164" fontId="34" fillId="2" borderId="0" xfId="0" applyNumberFormat="1" applyFont="1" applyFill="1" applyAlignment="1">
      <alignment horizontal="center"/>
    </xf>
    <xf numFmtId="164" fontId="23" fillId="2" borderId="0" xfId="0" applyNumberFormat="1" applyFont="1" applyFill="1" applyAlignment="1">
      <alignment horizontal="center"/>
    </xf>
    <xf numFmtId="164" fontId="37" fillId="0" borderId="0" xfId="0" applyNumberFormat="1" applyFont="1" applyFill="1" applyAlignment="1">
      <alignment horizontal="center"/>
    </xf>
    <xf numFmtId="0" fontId="20" fillId="6" borderId="0" xfId="0" applyFont="1" applyFill="1" applyAlignment="1">
      <alignment horizontal="center"/>
    </xf>
    <xf numFmtId="0" fontId="20" fillId="6" borderId="0" xfId="0" applyFont="1" applyFill="1"/>
    <xf numFmtId="0" fontId="21" fillId="6" borderId="0" xfId="0" applyFont="1" applyFill="1" applyAlignment="1">
      <alignment horizontal="center"/>
    </xf>
    <xf numFmtId="1" fontId="20" fillId="6" borderId="0" xfId="0" applyNumberFormat="1" applyFont="1" applyFill="1" applyAlignment="1">
      <alignment horizontal="center"/>
    </xf>
    <xf numFmtId="0" fontId="20" fillId="6" borderId="0" xfId="0" applyFont="1" applyFill="1" applyAlignment="1">
      <alignment horizontal="left"/>
    </xf>
    <xf numFmtId="0" fontId="32" fillId="2" borderId="0" xfId="0" applyFont="1" applyFill="1" applyAlignment="1">
      <alignment horizontal="center"/>
    </xf>
    <xf numFmtId="0" fontId="32" fillId="2" borderId="0" xfId="0" applyFont="1" applyFill="1"/>
    <xf numFmtId="0" fontId="32" fillId="2" borderId="0" xfId="0" applyFont="1" applyFill="1" applyAlignment="1">
      <alignment horizontal="left"/>
    </xf>
    <xf numFmtId="0" fontId="33" fillId="2" borderId="0" xfId="0" applyFont="1" applyFill="1" applyAlignment="1">
      <alignment horizontal="center"/>
    </xf>
    <xf numFmtId="0" fontId="32" fillId="4" borderId="0" xfId="0" applyFont="1" applyFill="1" applyAlignment="1">
      <alignment horizontal="center"/>
    </xf>
    <xf numFmtId="0" fontId="32" fillId="4" borderId="0" xfId="0" applyFont="1" applyFill="1"/>
    <xf numFmtId="0" fontId="32" fillId="4" borderId="0" xfId="0" applyFont="1" applyFill="1" applyAlignment="1">
      <alignment horizontal="left"/>
    </xf>
    <xf numFmtId="0" fontId="32" fillId="4" borderId="0" xfId="0" applyFont="1" applyFill="1" applyBorder="1" applyAlignment="1">
      <alignment horizontal="center"/>
    </xf>
    <xf numFmtId="0" fontId="32" fillId="2" borderId="0" xfId="0" applyFont="1" applyFill="1" applyBorder="1" applyAlignment="1">
      <alignment horizontal="center"/>
    </xf>
    <xf numFmtId="0" fontId="41" fillId="0" borderId="0" xfId="0" applyFont="1" applyFill="1" applyAlignment="1">
      <alignment horizontal="center"/>
    </xf>
    <xf numFmtId="0" fontId="41" fillId="2" borderId="0" xfId="0" applyFont="1" applyFill="1" applyAlignment="1">
      <alignment horizontal="center"/>
    </xf>
    <xf numFmtId="0" fontId="19" fillId="0" borderId="0" xfId="0" applyFont="1" applyFill="1" applyAlignment="1"/>
    <xf numFmtId="164" fontId="34" fillId="3" borderId="0" xfId="0" applyNumberFormat="1" applyFont="1" applyFill="1" applyAlignment="1">
      <alignment horizontal="center"/>
    </xf>
    <xf numFmtId="164" fontId="23" fillId="3" borderId="0" xfId="0" applyNumberFormat="1" applyFont="1" applyFill="1" applyAlignment="1">
      <alignment horizontal="center"/>
    </xf>
    <xf numFmtId="0" fontId="20" fillId="0" borderId="11" xfId="0" applyFont="1" applyFill="1" applyBorder="1"/>
    <xf numFmtId="0" fontId="20" fillId="0" borderId="13" xfId="0" applyFont="1" applyFill="1" applyBorder="1"/>
    <xf numFmtId="2" fontId="34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0" fontId="29" fillId="3" borderId="0" xfId="0" applyFont="1" applyFill="1" applyAlignment="1">
      <alignment horizontal="left" indent="15"/>
    </xf>
    <xf numFmtId="0" fontId="23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right"/>
    </xf>
    <xf numFmtId="0" fontId="20" fillId="3" borderId="0" xfId="0" applyFont="1" applyFill="1" applyBorder="1" applyAlignment="1">
      <alignment horizontal="left"/>
    </xf>
    <xf numFmtId="0" fontId="27" fillId="3" borderId="0" xfId="0" applyFont="1" applyFill="1" applyBorder="1" applyAlignment="1">
      <alignment horizontal="left" wrapText="1"/>
    </xf>
    <xf numFmtId="2" fontId="21" fillId="6" borderId="0" xfId="0" applyNumberFormat="1" applyFont="1" applyFill="1" applyAlignment="1">
      <alignment horizontal="center"/>
    </xf>
    <xf numFmtId="0" fontId="23" fillId="3" borderId="0" xfId="0" applyFont="1" applyFill="1" applyAlignment="1">
      <alignment horizontal="left"/>
    </xf>
    <xf numFmtId="0" fontId="22" fillId="3" borderId="0" xfId="0" applyFont="1" applyFill="1" applyAlignment="1">
      <alignment horizontal="left"/>
    </xf>
    <xf numFmtId="165" fontId="20" fillId="0" borderId="0" xfId="0" applyNumberFormat="1" applyFont="1" applyFill="1" applyBorder="1" applyAlignment="1">
      <alignment horizontal="center"/>
    </xf>
    <xf numFmtId="2" fontId="26" fillId="6" borderId="0" xfId="0" applyNumberFormat="1" applyFont="1" applyFill="1" applyAlignment="1">
      <alignment horizontal="center"/>
    </xf>
    <xf numFmtId="2" fontId="20" fillId="6" borderId="0" xfId="0" applyNumberFormat="1" applyFont="1" applyFill="1" applyAlignment="1">
      <alignment horizontal="center"/>
    </xf>
    <xf numFmtId="164" fontId="21" fillId="6" borderId="0" xfId="0" applyNumberFormat="1" applyFont="1" applyFill="1" applyAlignment="1">
      <alignment horizontal="center"/>
    </xf>
    <xf numFmtId="0" fontId="23" fillId="6" borderId="0" xfId="0" applyFont="1" applyFill="1"/>
    <xf numFmtId="164" fontId="20" fillId="6" borderId="0" xfId="0" applyNumberFormat="1" applyFont="1" applyFill="1" applyAlignment="1">
      <alignment horizontal="center"/>
    </xf>
    <xf numFmtId="165" fontId="23" fillId="2" borderId="0" xfId="0" applyNumberFormat="1" applyFont="1" applyFill="1" applyAlignment="1">
      <alignment horizontal="center"/>
    </xf>
    <xf numFmtId="0" fontId="20" fillId="0" borderId="0" xfId="0" applyNumberFormat="1" applyFont="1" applyFill="1"/>
    <xf numFmtId="2" fontId="23" fillId="0" borderId="0" xfId="0" applyNumberFormat="1" applyFont="1" applyFill="1"/>
    <xf numFmtId="164" fontId="34" fillId="6" borderId="0" xfId="0" applyNumberFormat="1" applyFont="1" applyFill="1" applyAlignment="1">
      <alignment horizontal="center"/>
    </xf>
    <xf numFmtId="164" fontId="23" fillId="6" borderId="0" xfId="0" applyNumberFormat="1" applyFont="1" applyFill="1" applyAlignment="1">
      <alignment horizontal="center"/>
    </xf>
    <xf numFmtId="1" fontId="23" fillId="4" borderId="0" xfId="0" applyNumberFormat="1" applyFont="1" applyFill="1" applyAlignment="1">
      <alignment horizontal="center"/>
    </xf>
    <xf numFmtId="2" fontId="20" fillId="0" borderId="0" xfId="0" applyNumberFormat="1" applyFont="1" applyFill="1"/>
    <xf numFmtId="0" fontId="42" fillId="2" borderId="0" xfId="0" applyFont="1" applyFill="1" applyAlignment="1">
      <alignment horizontal="center"/>
    </xf>
    <xf numFmtId="0" fontId="32" fillId="0" borderId="0" xfId="0" applyFont="1" applyFill="1"/>
    <xf numFmtId="0" fontId="37" fillId="0" borderId="0" xfId="0" applyNumberFormat="1" applyFont="1" applyFill="1" applyAlignment="1">
      <alignment horizontal="center"/>
    </xf>
    <xf numFmtId="0" fontId="35" fillId="0" borderId="4" xfId="0" applyNumberFormat="1" applyFont="1" applyBorder="1" applyAlignment="1">
      <alignment horizontal="center"/>
    </xf>
    <xf numFmtId="0" fontId="37" fillId="0" borderId="4" xfId="0" applyNumberFormat="1" applyFont="1" applyBorder="1" applyAlignment="1">
      <alignment horizontal="center"/>
    </xf>
    <xf numFmtId="0" fontId="37" fillId="0" borderId="1" xfId="0" applyNumberFormat="1" applyFont="1" applyBorder="1" applyAlignment="1">
      <alignment horizontal="center"/>
    </xf>
    <xf numFmtId="0" fontId="37" fillId="0" borderId="2" xfId="0" applyNumberFormat="1" applyFont="1" applyBorder="1" applyAlignment="1">
      <alignment horizontal="center"/>
    </xf>
    <xf numFmtId="0" fontId="37" fillId="0" borderId="0" xfId="0" applyNumberFormat="1" applyFont="1" applyFill="1" applyAlignment="1"/>
    <xf numFmtId="0" fontId="37" fillId="0" borderId="0" xfId="0" applyNumberFormat="1" applyFont="1" applyFill="1" applyAlignment="1">
      <alignment horizontal="left" indent="15"/>
    </xf>
    <xf numFmtId="0" fontId="37" fillId="0" borderId="0" xfId="0" applyNumberFormat="1" applyFont="1" applyFill="1" applyAlignment="1">
      <alignment horizontal="left" indent="3"/>
    </xf>
    <xf numFmtId="0" fontId="37" fillId="0" borderId="0" xfId="0" applyNumberFormat="1" applyFont="1" applyFill="1" applyAlignment="1">
      <alignment horizontal="right"/>
    </xf>
    <xf numFmtId="0" fontId="37" fillId="0" borderId="0" xfId="0" applyNumberFormat="1" applyFont="1" applyFill="1" applyAlignment="1">
      <alignment horizontal="left"/>
    </xf>
    <xf numFmtId="0" fontId="37" fillId="0" borderId="0" xfId="0" applyNumberFormat="1" applyFont="1" applyFill="1"/>
    <xf numFmtId="0" fontId="37" fillId="0" borderId="7" xfId="0" applyNumberFormat="1" applyFont="1" applyBorder="1" applyAlignment="1">
      <alignment horizontal="center"/>
    </xf>
    <xf numFmtId="0" fontId="37" fillId="0" borderId="0" xfId="0" applyNumberFormat="1" applyFont="1"/>
    <xf numFmtId="0" fontId="37" fillId="0" borderId="13" xfId="0" applyNumberFormat="1" applyFont="1" applyBorder="1" applyAlignment="1">
      <alignment horizontal="center"/>
    </xf>
    <xf numFmtId="0" fontId="35" fillId="0" borderId="0" xfId="0" applyNumberFormat="1" applyFont="1" applyFill="1"/>
    <xf numFmtId="0" fontId="35" fillId="0" borderId="0" xfId="0" applyNumberFormat="1" applyFont="1"/>
    <xf numFmtId="0" fontId="35" fillId="2" borderId="0" xfId="0" applyNumberFormat="1" applyFont="1" applyFill="1" applyBorder="1" applyAlignment="1">
      <alignment horizontal="center"/>
    </xf>
    <xf numFmtId="0" fontId="35" fillId="2" borderId="0" xfId="0" applyNumberFormat="1" applyFont="1" applyFill="1"/>
    <xf numFmtId="0" fontId="37" fillId="2" borderId="0" xfId="0" applyNumberFormat="1" applyFont="1" applyFill="1"/>
    <xf numFmtId="0" fontId="37" fillId="0" borderId="0" xfId="0" applyNumberFormat="1" applyFont="1" applyAlignment="1">
      <alignment horizontal="right"/>
    </xf>
    <xf numFmtId="0" fontId="20" fillId="0" borderId="0" xfId="0" applyNumberFormat="1" applyFont="1" applyFill="1" applyAlignment="1">
      <alignment horizontal="left"/>
    </xf>
    <xf numFmtId="0" fontId="35" fillId="0" borderId="7" xfId="0" applyNumberFormat="1" applyFont="1" applyBorder="1" applyAlignment="1">
      <alignment horizontal="center"/>
    </xf>
    <xf numFmtId="49" fontId="23" fillId="0" borderId="0" xfId="0" applyNumberFormat="1" applyFont="1" applyFill="1" applyAlignment="1">
      <alignment horizontal="left"/>
    </xf>
    <xf numFmtId="0" fontId="23" fillId="6" borderId="0" xfId="0" applyFont="1" applyFill="1" applyAlignment="1">
      <alignment horizontal="center"/>
    </xf>
    <xf numFmtId="1" fontId="41" fillId="0" borderId="0" xfId="0" applyNumberFormat="1" applyFont="1" applyFill="1" applyAlignment="1">
      <alignment horizontal="center"/>
    </xf>
    <xf numFmtId="2" fontId="37" fillId="0" borderId="0" xfId="0" applyNumberFormat="1" applyFont="1" applyBorder="1" applyAlignment="1">
      <alignment horizontal="center"/>
    </xf>
    <xf numFmtId="49" fontId="20" fillId="0" borderId="0" xfId="0" applyNumberFormat="1" applyFont="1" applyFill="1"/>
    <xf numFmtId="0" fontId="34" fillId="6" borderId="0" xfId="0" applyFont="1" applyFill="1"/>
    <xf numFmtId="2" fontId="38" fillId="2" borderId="0" xfId="0" applyNumberFormat="1" applyFont="1" applyFill="1" applyBorder="1" applyAlignment="1">
      <alignment horizontal="center"/>
    </xf>
    <xf numFmtId="0" fontId="29" fillId="0" borderId="0" xfId="0" applyNumberFormat="1" applyFont="1" applyFill="1" applyAlignment="1"/>
    <xf numFmtId="0" fontId="24" fillId="0" borderId="0" xfId="0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Alignment="1">
      <alignment horizontal="left"/>
    </xf>
    <xf numFmtId="1" fontId="20" fillId="0" borderId="6" xfId="0" applyNumberFormat="1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7" fillId="0" borderId="0" xfId="0" applyFont="1" applyFill="1" applyAlignment="1">
      <alignment horizontal="left" wrapText="1"/>
    </xf>
    <xf numFmtId="9" fontId="44" fillId="0" borderId="0" xfId="0" applyNumberFormat="1" applyFont="1" applyFill="1" applyAlignment="1">
      <alignment horizontal="center"/>
    </xf>
    <xf numFmtId="0" fontId="23" fillId="6" borderId="0" xfId="0" applyFont="1" applyFill="1" applyAlignment="1">
      <alignment horizontal="left"/>
    </xf>
    <xf numFmtId="2" fontId="23" fillId="6" borderId="0" xfId="0" applyNumberFormat="1" applyFont="1" applyFill="1" applyAlignment="1">
      <alignment horizontal="center"/>
    </xf>
    <xf numFmtId="2" fontId="34" fillId="6" borderId="0" xfId="0" applyNumberFormat="1" applyFont="1" applyFill="1" applyAlignment="1">
      <alignment horizontal="center"/>
    </xf>
    <xf numFmtId="165" fontId="26" fillId="6" borderId="0" xfId="0" applyNumberFormat="1" applyFont="1" applyFill="1" applyAlignment="1">
      <alignment horizontal="center"/>
    </xf>
    <xf numFmtId="165" fontId="20" fillId="6" borderId="0" xfId="0" applyNumberFormat="1" applyFont="1" applyFill="1" applyAlignment="1">
      <alignment horizontal="center"/>
    </xf>
    <xf numFmtId="1" fontId="20" fillId="0" borderId="3" xfId="0" applyNumberFormat="1" applyFont="1" applyFill="1" applyBorder="1" applyAlignment="1">
      <alignment horizontal="center"/>
    </xf>
    <xf numFmtId="1" fontId="20" fillId="0" borderId="4" xfId="0" applyNumberFormat="1" applyFont="1" applyFill="1" applyBorder="1" applyAlignment="1">
      <alignment horizontal="center"/>
    </xf>
    <xf numFmtId="164" fontId="42" fillId="0" borderId="0" xfId="0" applyNumberFormat="1" applyFont="1" applyFill="1" applyAlignment="1">
      <alignment horizontal="center"/>
    </xf>
    <xf numFmtId="164" fontId="41" fillId="0" borderId="0" xfId="0" applyNumberFormat="1" applyFont="1" applyFill="1" applyAlignment="1">
      <alignment horizontal="center"/>
    </xf>
    <xf numFmtId="1" fontId="20" fillId="0" borderId="7" xfId="0" applyNumberFormat="1" applyFont="1" applyFill="1" applyBorder="1" applyAlignment="1">
      <alignment horizontal="center"/>
    </xf>
    <xf numFmtId="1" fontId="20" fillId="0" borderId="2" xfId="0" applyNumberFormat="1" applyFont="1" applyFill="1" applyBorder="1" applyAlignment="1">
      <alignment horizontal="center"/>
    </xf>
    <xf numFmtId="0" fontId="37" fillId="0" borderId="0" xfId="0" applyFont="1" applyFill="1" applyAlignment="1"/>
    <xf numFmtId="0" fontId="41" fillId="6" borderId="0" xfId="0" applyFont="1" applyFill="1" applyAlignment="1">
      <alignment horizontal="center"/>
    </xf>
    <xf numFmtId="1" fontId="20" fillId="0" borderId="0" xfId="0" applyNumberFormat="1" applyFont="1" applyBorder="1" applyAlignment="1">
      <alignment horizontal="center"/>
    </xf>
    <xf numFmtId="0" fontId="29" fillId="4" borderId="0" xfId="0" applyFont="1" applyFill="1" applyAlignment="1"/>
    <xf numFmtId="0" fontId="34" fillId="6" borderId="0" xfId="0" applyFont="1" applyFill="1" applyAlignment="1">
      <alignment horizontal="left"/>
    </xf>
    <xf numFmtId="2" fontId="41" fillId="3" borderId="0" xfId="0" applyNumberFormat="1" applyFont="1" applyFill="1" applyAlignment="1">
      <alignment horizontal="left"/>
    </xf>
    <xf numFmtId="2" fontId="40" fillId="0" borderId="0" xfId="0" applyNumberFormat="1" applyFont="1" applyFill="1" applyAlignment="1">
      <alignment horizontal="center"/>
    </xf>
    <xf numFmtId="0" fontId="35" fillId="0" borderId="7" xfId="0" applyNumberFormat="1" applyFont="1" applyFill="1" applyBorder="1" applyAlignment="1">
      <alignment horizontal="center"/>
    </xf>
    <xf numFmtId="0" fontId="37" fillId="0" borderId="0" xfId="0" applyNumberFormat="1" applyFont="1" applyFill="1" applyAlignment="1">
      <alignment horizontal="left" indent="7"/>
    </xf>
    <xf numFmtId="164" fontId="38" fillId="0" borderId="7" xfId="0" applyNumberFormat="1" applyFont="1" applyBorder="1" applyAlignment="1">
      <alignment horizontal="center"/>
    </xf>
    <xf numFmtId="164" fontId="37" fillId="0" borderId="4" xfId="0" applyNumberFormat="1" applyFont="1" applyBorder="1" applyAlignment="1">
      <alignment horizontal="center"/>
    </xf>
    <xf numFmtId="9" fontId="32" fillId="2" borderId="0" xfId="1" applyNumberFormat="1" applyFont="1" applyFill="1" applyBorder="1" applyAlignment="1">
      <alignment horizontal="center"/>
    </xf>
    <xf numFmtId="9" fontId="32" fillId="4" borderId="0" xfId="1" applyNumberFormat="1" applyFont="1" applyFill="1" applyBorder="1" applyAlignment="1">
      <alignment horizontal="center"/>
    </xf>
    <xf numFmtId="9" fontId="20" fillId="2" borderId="0" xfId="1" applyNumberFormat="1" applyFont="1" applyFill="1" applyBorder="1" applyAlignment="1">
      <alignment horizontal="center"/>
    </xf>
    <xf numFmtId="9" fontId="20" fillId="4" borderId="0" xfId="1" applyNumberFormat="1" applyFont="1" applyFill="1" applyBorder="1" applyAlignment="1">
      <alignment horizontal="center"/>
    </xf>
    <xf numFmtId="9" fontId="20" fillId="2" borderId="0" xfId="1" applyNumberFormat="1" applyFont="1" applyFill="1" applyAlignment="1">
      <alignment horizontal="center"/>
    </xf>
    <xf numFmtId="0" fontId="37" fillId="3" borderId="0" xfId="0" applyFont="1" applyFill="1" applyAlignment="1">
      <alignment horizontal="center"/>
    </xf>
    <xf numFmtId="0" fontId="49" fillId="3" borderId="0" xfId="0" applyFont="1" applyFill="1" applyAlignment="1">
      <alignment horizontal="center"/>
    </xf>
    <xf numFmtId="0" fontId="50" fillId="3" borderId="0" xfId="0" applyFont="1" applyFill="1" applyAlignment="1">
      <alignment horizontal="center"/>
    </xf>
    <xf numFmtId="0" fontId="51" fillId="3" borderId="0" xfId="0" applyFont="1" applyFill="1" applyAlignment="1">
      <alignment horizontal="center"/>
    </xf>
    <xf numFmtId="0" fontId="49" fillId="3" borderId="4" xfId="0" applyFont="1" applyFill="1" applyBorder="1" applyAlignment="1">
      <alignment horizontal="center"/>
    </xf>
    <xf numFmtId="0" fontId="52" fillId="3" borderId="0" xfId="0" applyFont="1" applyFill="1" applyAlignment="1">
      <alignment horizontal="center"/>
    </xf>
    <xf numFmtId="0" fontId="53" fillId="3" borderId="0" xfId="0" applyFont="1" applyFill="1" applyAlignment="1">
      <alignment horizontal="center"/>
    </xf>
    <xf numFmtId="164" fontId="53" fillId="3" borderId="0" xfId="0" applyNumberFormat="1" applyFont="1" applyFill="1" applyAlignment="1">
      <alignment horizontal="center"/>
    </xf>
    <xf numFmtId="164" fontId="49" fillId="3" borderId="0" xfId="0" applyNumberFormat="1" applyFont="1" applyFill="1" applyAlignment="1">
      <alignment horizontal="center"/>
    </xf>
    <xf numFmtId="0" fontId="49" fillId="0" borderId="0" xfId="0" applyFont="1" applyFill="1" applyAlignment="1">
      <alignment horizontal="center"/>
    </xf>
    <xf numFmtId="1" fontId="54" fillId="0" borderId="0" xfId="0" applyNumberFormat="1" applyFont="1" applyFill="1" applyAlignment="1">
      <alignment horizontal="center"/>
    </xf>
    <xf numFmtId="1" fontId="48" fillId="0" borderId="0" xfId="0" applyNumberFormat="1" applyFont="1" applyFill="1" applyAlignment="1">
      <alignment horizontal="center"/>
    </xf>
    <xf numFmtId="0" fontId="50" fillId="0" borderId="0" xfId="0" applyFont="1" applyFill="1" applyAlignment="1"/>
    <xf numFmtId="1" fontId="43" fillId="3" borderId="0" xfId="0" applyNumberFormat="1" applyFont="1" applyFill="1" applyAlignment="1">
      <alignment horizontal="center"/>
    </xf>
    <xf numFmtId="0" fontId="55" fillId="4" borderId="0" xfId="0" applyFont="1" applyFill="1" applyAlignment="1">
      <alignment horizontal="center"/>
    </xf>
    <xf numFmtId="164" fontId="21" fillId="0" borderId="0" xfId="0" applyNumberFormat="1" applyFont="1" applyFill="1" applyAlignment="1"/>
    <xf numFmtId="9" fontId="20" fillId="0" borderId="0" xfId="1" applyNumberFormat="1" applyFont="1" applyFill="1" applyBorder="1" applyAlignment="1">
      <alignment horizontal="center"/>
    </xf>
    <xf numFmtId="9" fontId="20" fillId="0" borderId="0" xfId="1" applyNumberFormat="1" applyFont="1" applyFill="1" applyAlignment="1">
      <alignment horizontal="center"/>
    </xf>
    <xf numFmtId="0" fontId="37" fillId="6" borderId="9" xfId="0" applyNumberFormat="1" applyFont="1" applyFill="1" applyBorder="1" applyAlignment="1">
      <alignment horizontal="center"/>
    </xf>
    <xf numFmtId="2" fontId="38" fillId="6" borderId="2" xfId="0" applyNumberFormat="1" applyFont="1" applyFill="1" applyBorder="1" applyAlignment="1">
      <alignment horizontal="center"/>
    </xf>
    <xf numFmtId="0" fontId="37" fillId="6" borderId="0" xfId="0" applyNumberFormat="1" applyFont="1" applyFill="1"/>
    <xf numFmtId="0" fontId="37" fillId="6" borderId="2" xfId="0" applyNumberFormat="1" applyFont="1" applyFill="1" applyBorder="1" applyAlignment="1">
      <alignment horizontal="center"/>
    </xf>
    <xf numFmtId="2" fontId="38" fillId="6" borderId="0" xfId="0" applyNumberFormat="1" applyFont="1" applyFill="1" applyBorder="1" applyAlignment="1">
      <alignment horizontal="center"/>
    </xf>
    <xf numFmtId="0" fontId="37" fillId="6" borderId="0" xfId="0" applyNumberFormat="1" applyFont="1" applyFill="1" applyBorder="1" applyAlignment="1">
      <alignment horizontal="center"/>
    </xf>
    <xf numFmtId="2" fontId="37" fillId="6" borderId="2" xfId="0" applyNumberFormat="1" applyFont="1" applyFill="1" applyBorder="1" applyAlignment="1">
      <alignment horizontal="center"/>
    </xf>
    <xf numFmtId="2" fontId="37" fillId="6" borderId="0" xfId="0" applyNumberFormat="1" applyFont="1" applyFill="1" applyBorder="1" applyAlignment="1">
      <alignment horizontal="center"/>
    </xf>
    <xf numFmtId="2" fontId="20" fillId="0" borderId="9" xfId="0" applyNumberFormat="1" applyFont="1" applyFill="1" applyBorder="1" applyAlignment="1"/>
    <xf numFmtId="2" fontId="20" fillId="0" borderId="0" xfId="0" applyNumberFormat="1" applyFont="1" applyFill="1" applyBorder="1"/>
    <xf numFmtId="2" fontId="20" fillId="0" borderId="6" xfId="0" applyNumberFormat="1" applyFont="1" applyFill="1" applyBorder="1" applyAlignment="1">
      <alignment horizontal="center" wrapText="1"/>
    </xf>
    <xf numFmtId="2" fontId="20" fillId="0" borderId="6" xfId="0" applyNumberFormat="1" applyFont="1" applyFill="1" applyBorder="1" applyAlignment="1">
      <alignment horizontal="center"/>
    </xf>
    <xf numFmtId="2" fontId="20" fillId="0" borderId="0" xfId="0" applyNumberFormat="1" applyFont="1" applyFill="1" applyAlignment="1">
      <alignment horizontal="center" vertical="top"/>
    </xf>
    <xf numFmtId="2" fontId="29" fillId="0" borderId="0" xfId="0" applyNumberFormat="1" applyFont="1" applyFill="1" applyAlignment="1">
      <alignment horizontal="left" indent="1"/>
    </xf>
    <xf numFmtId="2" fontId="57" fillId="2" borderId="2" xfId="0" applyNumberFormat="1" applyFont="1" applyFill="1" applyBorder="1" applyAlignment="1">
      <alignment horizontal="center"/>
    </xf>
    <xf numFmtId="2" fontId="56" fillId="2" borderId="2" xfId="0" applyNumberFormat="1" applyFont="1" applyFill="1" applyBorder="1" applyAlignment="1">
      <alignment horizontal="center"/>
    </xf>
    <xf numFmtId="2" fontId="59" fillId="2" borderId="2" xfId="0" applyNumberFormat="1" applyFont="1" applyFill="1" applyBorder="1" applyAlignment="1">
      <alignment horizontal="center"/>
    </xf>
    <xf numFmtId="0" fontId="58" fillId="2" borderId="0" xfId="0" applyNumberFormat="1" applyFont="1" applyFill="1"/>
    <xf numFmtId="2" fontId="58" fillId="2" borderId="2" xfId="0" applyNumberFormat="1" applyFont="1" applyFill="1" applyBorder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34" fillId="0" borderId="0" xfId="0" applyNumberFormat="1" applyFont="1" applyFill="1" applyAlignment="1">
      <alignment horizontal="center"/>
    </xf>
    <xf numFmtId="2" fontId="35" fillId="0" borderId="0" xfId="0" applyNumberFormat="1" applyFont="1" applyFill="1"/>
    <xf numFmtId="0" fontId="37" fillId="0" borderId="9" xfId="0" applyNumberFormat="1" applyFont="1" applyBorder="1" applyAlignment="1">
      <alignment horizontal="center"/>
    </xf>
    <xf numFmtId="0" fontId="37" fillId="2" borderId="2" xfId="0" applyNumberFormat="1" applyFont="1" applyFill="1" applyBorder="1" applyAlignment="1">
      <alignment horizontal="center"/>
    </xf>
    <xf numFmtId="0" fontId="37" fillId="2" borderId="0" xfId="0" applyNumberFormat="1" applyFont="1" applyFill="1" applyBorder="1" applyAlignment="1">
      <alignment horizontal="center"/>
    </xf>
    <xf numFmtId="0" fontId="60" fillId="2" borderId="2" xfId="0" applyNumberFormat="1" applyFont="1" applyFill="1" applyBorder="1" applyAlignment="1">
      <alignment horizontal="center"/>
    </xf>
    <xf numFmtId="0" fontId="60" fillId="2" borderId="0" xfId="0" applyNumberFormat="1" applyFont="1" applyFill="1" applyBorder="1" applyAlignment="1">
      <alignment horizontal="center"/>
    </xf>
    <xf numFmtId="1" fontId="35" fillId="0" borderId="4" xfId="0" applyNumberFormat="1" applyFont="1" applyBorder="1" applyAlignment="1">
      <alignment horizontal="center"/>
    </xf>
    <xf numFmtId="0" fontId="27" fillId="0" borderId="0" xfId="0" quotePrefix="1" applyFont="1" applyFill="1" applyAlignment="1">
      <alignment horizontal="left"/>
    </xf>
    <xf numFmtId="0" fontId="20" fillId="7" borderId="0" xfId="0" applyFont="1" applyFill="1"/>
    <xf numFmtId="0" fontId="29" fillId="8" borderId="0" xfId="0" applyFont="1" applyFill="1" applyAlignment="1">
      <alignment horizontal="center"/>
    </xf>
    <xf numFmtId="0" fontId="20" fillId="8" borderId="0" xfId="0" applyFont="1" applyFill="1"/>
    <xf numFmtId="0" fontId="20" fillId="8" borderId="0" xfId="0" applyFont="1" applyFill="1" applyBorder="1" applyAlignment="1">
      <alignment horizontal="center"/>
    </xf>
    <xf numFmtId="0" fontId="20" fillId="8" borderId="0" xfId="0" applyFont="1" applyFill="1" applyAlignment="1">
      <alignment horizontal="center"/>
    </xf>
    <xf numFmtId="164" fontId="23" fillId="8" borderId="0" xfId="0" applyNumberFormat="1" applyFont="1" applyFill="1" applyAlignment="1">
      <alignment horizontal="center"/>
    </xf>
    <xf numFmtId="0" fontId="21" fillId="8" borderId="0" xfId="0" applyFont="1" applyFill="1" applyAlignment="1">
      <alignment horizontal="center"/>
    </xf>
    <xf numFmtId="0" fontId="22" fillId="8" borderId="0" xfId="0" applyFont="1" applyFill="1" applyAlignment="1">
      <alignment horizontal="center"/>
    </xf>
    <xf numFmtId="0" fontId="29" fillId="9" borderId="0" xfId="0" applyFont="1" applyFill="1" applyAlignment="1"/>
    <xf numFmtId="0" fontId="29" fillId="9" borderId="0" xfId="0" applyFont="1" applyFill="1"/>
    <xf numFmtId="0" fontId="20" fillId="9" borderId="0" xfId="0" applyFont="1" applyFill="1" applyBorder="1"/>
    <xf numFmtId="0" fontId="20" fillId="9" borderId="0" xfId="0" applyFont="1" applyFill="1"/>
    <xf numFmtId="0" fontId="20" fillId="9" borderId="0" xfId="0" applyFont="1" applyFill="1" applyBorder="1" applyAlignment="1">
      <alignment horizontal="center"/>
    </xf>
    <xf numFmtId="0" fontId="20" fillId="9" borderId="0" xfId="0" applyFont="1" applyFill="1" applyAlignment="1">
      <alignment horizontal="center"/>
    </xf>
    <xf numFmtId="0" fontId="20" fillId="10" borderId="0" xfId="0" applyFont="1" applyFill="1" applyAlignment="1">
      <alignment horizontal="center"/>
    </xf>
    <xf numFmtId="0" fontId="20" fillId="10" borderId="0" xfId="0" applyFont="1" applyFill="1"/>
    <xf numFmtId="0" fontId="21" fillId="10" borderId="0" xfId="0" applyFont="1" applyFill="1" applyAlignment="1">
      <alignment horizontal="center"/>
    </xf>
    <xf numFmtId="0" fontId="20" fillId="11" borderId="0" xfId="0" applyFont="1" applyFill="1" applyAlignment="1">
      <alignment horizontal="center"/>
    </xf>
    <xf numFmtId="0" fontId="20" fillId="11" borderId="0" xfId="0" applyFont="1" applyFill="1"/>
    <xf numFmtId="0" fontId="23" fillId="11" borderId="0" xfId="0" applyFont="1" applyFill="1" applyAlignment="1">
      <alignment horizontal="center"/>
    </xf>
    <xf numFmtId="0" fontId="20" fillId="11" borderId="0" xfId="0" applyFont="1" applyFill="1" applyAlignment="1">
      <alignment horizontal="left"/>
    </xf>
    <xf numFmtId="0" fontId="21" fillId="11" borderId="0" xfId="0" applyFont="1" applyFill="1" applyAlignment="1">
      <alignment horizontal="center"/>
    </xf>
    <xf numFmtId="0" fontId="29" fillId="8" borderId="0" xfId="0" applyFont="1" applyFill="1" applyAlignment="1">
      <alignment horizontal="left" indent="15"/>
    </xf>
    <xf numFmtId="0" fontId="27" fillId="11" borderId="0" xfId="0" applyFont="1" applyFill="1" applyAlignment="1">
      <alignment horizontal="center"/>
    </xf>
    <xf numFmtId="1" fontId="20" fillId="11" borderId="0" xfId="0" applyNumberFormat="1" applyFont="1" applyFill="1" applyAlignment="1">
      <alignment horizontal="center"/>
    </xf>
    <xf numFmtId="0" fontId="20" fillId="8" borderId="7" xfId="0" applyFont="1" applyFill="1" applyBorder="1" applyAlignment="1">
      <alignment horizontal="center"/>
    </xf>
    <xf numFmtId="0" fontId="23" fillId="8" borderId="0" xfId="0" applyFont="1" applyFill="1" applyAlignment="1">
      <alignment horizontal="center"/>
    </xf>
    <xf numFmtId="0" fontId="29" fillId="8" borderId="0" xfId="0" applyFont="1" applyFill="1"/>
    <xf numFmtId="0" fontId="27" fillId="8" borderId="0" xfId="0" applyFont="1" applyFill="1" applyAlignment="1">
      <alignment horizontal="left" wrapText="1"/>
    </xf>
    <xf numFmtId="0" fontId="23" fillId="8" borderId="0" xfId="0" applyFont="1" applyFill="1"/>
    <xf numFmtId="2" fontId="41" fillId="8" borderId="0" xfId="0" applyNumberFormat="1" applyFont="1" applyFill="1" applyAlignment="1">
      <alignment horizontal="center"/>
    </xf>
    <xf numFmtId="0" fontId="41" fillId="8" borderId="0" xfId="0" applyFont="1" applyFill="1" applyAlignment="1">
      <alignment horizontal="center"/>
    </xf>
    <xf numFmtId="164" fontId="41" fillId="8" borderId="0" xfId="0" applyNumberFormat="1" applyFont="1" applyFill="1" applyAlignment="1">
      <alignment horizontal="center"/>
    </xf>
    <xf numFmtId="0" fontId="22" fillId="8" borderId="0" xfId="0" applyFont="1" applyFill="1"/>
    <xf numFmtId="165" fontId="21" fillId="11" borderId="0" xfId="0" applyNumberFormat="1" applyFont="1" applyFill="1" applyAlignment="1">
      <alignment horizontal="center"/>
    </xf>
    <xf numFmtId="2" fontId="21" fillId="11" borderId="0" xfId="0" applyNumberFormat="1" applyFont="1" applyFill="1" applyAlignment="1">
      <alignment horizontal="center"/>
    </xf>
    <xf numFmtId="2" fontId="26" fillId="11" borderId="0" xfId="0" applyNumberFormat="1" applyFont="1" applyFill="1" applyAlignment="1">
      <alignment horizontal="center"/>
    </xf>
    <xf numFmtId="0" fontId="61" fillId="0" borderId="0" xfId="0" applyFont="1" applyFill="1" applyAlignment="1">
      <alignment horizontal="left"/>
    </xf>
    <xf numFmtId="0" fontId="61" fillId="0" borderId="0" xfId="0" applyFont="1" applyFill="1" applyAlignment="1">
      <alignment horizontal="center"/>
    </xf>
    <xf numFmtId="0" fontId="61" fillId="8" borderId="0" xfId="0" applyFont="1" applyFill="1" applyAlignment="1">
      <alignment horizontal="center"/>
    </xf>
    <xf numFmtId="165" fontId="61" fillId="3" borderId="0" xfId="0" applyNumberFormat="1" applyFont="1" applyFill="1" applyAlignment="1">
      <alignment horizontal="center"/>
    </xf>
    <xf numFmtId="2" fontId="61" fillId="0" borderId="0" xfId="0" applyNumberFormat="1" applyFont="1" applyFill="1" applyAlignment="1">
      <alignment horizontal="center"/>
    </xf>
    <xf numFmtId="0" fontId="63" fillId="0" borderId="0" xfId="0" applyFont="1" applyFill="1" applyAlignment="1">
      <alignment horizontal="center"/>
    </xf>
    <xf numFmtId="164" fontId="61" fillId="0" borderId="0" xfId="0" applyNumberFormat="1" applyFont="1" applyFill="1" applyAlignment="1">
      <alignment horizontal="center"/>
    </xf>
    <xf numFmtId="165" fontId="61" fillId="0" borderId="0" xfId="0" applyNumberFormat="1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2" fontId="61" fillId="0" borderId="0" xfId="0" applyNumberFormat="1" applyFont="1" applyFill="1" applyBorder="1" applyAlignment="1">
      <alignment horizontal="center"/>
    </xf>
    <xf numFmtId="2" fontId="66" fillId="0" borderId="0" xfId="0" applyNumberFormat="1" applyFont="1" applyFill="1" applyAlignment="1">
      <alignment horizontal="center"/>
    </xf>
    <xf numFmtId="49" fontId="20" fillId="11" borderId="0" xfId="0" applyNumberFormat="1" applyFont="1" applyFill="1"/>
    <xf numFmtId="0" fontId="29" fillId="0" borderId="0" xfId="0" applyFont="1" applyFill="1" applyAlignment="1">
      <alignment horizontal="center"/>
    </xf>
    <xf numFmtId="0" fontId="67" fillId="0" borderId="0" xfId="0" applyFont="1" applyAlignment="1">
      <alignment horizontal="center"/>
    </xf>
    <xf numFmtId="167" fontId="27" fillId="8" borderId="0" xfId="1" applyNumberFormat="1" applyFont="1" applyFill="1" applyAlignment="1">
      <alignment horizontal="center"/>
    </xf>
    <xf numFmtId="2" fontId="61" fillId="8" borderId="0" xfId="0" applyNumberFormat="1" applyFont="1" applyFill="1" applyAlignment="1">
      <alignment horizontal="center"/>
    </xf>
    <xf numFmtId="0" fontId="65" fillId="8" borderId="0" xfId="0" applyFont="1" applyFill="1" applyAlignment="1">
      <alignment horizontal="center"/>
    </xf>
    <xf numFmtId="1" fontId="65" fillId="8" borderId="0" xfId="0" applyNumberFormat="1" applyFont="1" applyFill="1" applyAlignment="1">
      <alignment horizontal="center"/>
    </xf>
    <xf numFmtId="1" fontId="20" fillId="9" borderId="0" xfId="0" applyNumberFormat="1" applyFont="1" applyFill="1"/>
    <xf numFmtId="164" fontId="45" fillId="0" borderId="0" xfId="0" applyNumberFormat="1" applyFont="1" applyFill="1" applyAlignment="1">
      <alignment horizontal="center"/>
    </xf>
    <xf numFmtId="0" fontId="23" fillId="10" borderId="0" xfId="0" applyFont="1" applyFill="1" applyAlignment="1">
      <alignment horizontal="center"/>
    </xf>
    <xf numFmtId="0" fontId="34" fillId="10" borderId="0" xfId="0" applyFont="1" applyFill="1"/>
    <xf numFmtId="0" fontId="23" fillId="10" borderId="0" xfId="0" applyFont="1" applyFill="1"/>
    <xf numFmtId="164" fontId="23" fillId="10" borderId="0" xfId="0" applyNumberFormat="1" applyFont="1" applyFill="1" applyAlignment="1">
      <alignment horizontal="center"/>
    </xf>
    <xf numFmtId="0" fontId="20" fillId="10" borderId="0" xfId="0" applyFont="1" applyFill="1" applyAlignment="1">
      <alignment horizontal="left"/>
    </xf>
    <xf numFmtId="0" fontId="41" fillId="10" borderId="0" xfId="0" applyFont="1" applyFill="1" applyAlignment="1">
      <alignment horizontal="center"/>
    </xf>
    <xf numFmtId="2" fontId="21" fillId="10" borderId="0" xfId="0" applyNumberFormat="1" applyFont="1" applyFill="1" applyAlignment="1">
      <alignment horizontal="center"/>
    </xf>
    <xf numFmtId="2" fontId="20" fillId="10" borderId="0" xfId="0" applyNumberFormat="1" applyFont="1" applyFill="1" applyAlignment="1">
      <alignment horizontal="center"/>
    </xf>
    <xf numFmtId="2" fontId="34" fillId="10" borderId="0" xfId="0" applyNumberFormat="1" applyFont="1" applyFill="1" applyAlignment="1">
      <alignment horizontal="center"/>
    </xf>
    <xf numFmtId="2" fontId="42" fillId="10" borderId="0" xfId="0" applyNumberFormat="1" applyFont="1" applyFill="1" applyAlignment="1">
      <alignment horizontal="center"/>
    </xf>
    <xf numFmtId="2" fontId="23" fillId="10" borderId="0" xfId="0" applyNumberFormat="1" applyFont="1" applyFill="1" applyAlignment="1">
      <alignment horizontal="center"/>
    </xf>
    <xf numFmtId="2" fontId="41" fillId="1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9" fontId="29" fillId="0" borderId="0" xfId="0" applyNumberFormat="1" applyFont="1" applyFill="1" applyAlignment="1"/>
    <xf numFmtId="0" fontId="31" fillId="0" borderId="0" xfId="0" applyFont="1" applyFill="1" applyAlignment="1"/>
    <xf numFmtId="0" fontId="27" fillId="0" borderId="0" xfId="0" applyFont="1" applyFill="1" applyBorder="1" applyAlignment="1">
      <alignment wrapText="1"/>
    </xf>
    <xf numFmtId="0" fontId="61" fillId="0" borderId="0" xfId="0" applyFont="1" applyFill="1" applyBorder="1" applyAlignment="1">
      <alignment horizontal="left"/>
    </xf>
    <xf numFmtId="0" fontId="31" fillId="0" borderId="0" xfId="0" applyNumberFormat="1" applyFont="1" applyFill="1" applyAlignment="1"/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0" fillId="0" borderId="1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3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left" vertical="top"/>
    </xf>
    <xf numFmtId="1" fontId="21" fillId="0" borderId="0" xfId="0" applyNumberFormat="1" applyFont="1" applyFill="1" applyBorder="1" applyAlignment="1">
      <alignment horizontal="center"/>
    </xf>
    <xf numFmtId="0" fontId="27" fillId="0" borderId="0" xfId="0" quotePrefix="1" applyFont="1" applyFill="1" applyAlignment="1">
      <alignment wrapText="1"/>
    </xf>
    <xf numFmtId="0" fontId="20" fillId="0" borderId="0" xfId="0" applyFont="1" applyFill="1" applyAlignment="1">
      <alignment horizontal="left"/>
    </xf>
    <xf numFmtId="2" fontId="20" fillId="0" borderId="13" xfId="0" applyNumberFormat="1" applyFont="1" applyFill="1" applyBorder="1" applyAlignment="1"/>
    <xf numFmtId="2" fontId="20" fillId="0" borderId="1" xfId="0" applyNumberFormat="1" applyFont="1" applyFill="1" applyBorder="1" applyAlignment="1"/>
    <xf numFmtId="0" fontId="27" fillId="0" borderId="7" xfId="0" applyFont="1" applyFill="1" applyBorder="1" applyAlignment="1">
      <alignment horizontal="center"/>
    </xf>
    <xf numFmtId="0" fontId="29" fillId="0" borderId="0" xfId="0" applyFont="1" applyFill="1" applyAlignment="1">
      <alignment horizontal="left" indent="8"/>
    </xf>
    <xf numFmtId="0" fontId="61" fillId="0" borderId="0" xfId="0" applyFont="1" applyFill="1"/>
    <xf numFmtId="2" fontId="23" fillId="0" borderId="0" xfId="0" applyNumberFormat="1" applyFont="1" applyFill="1" applyAlignment="1">
      <alignment horizontal="right"/>
    </xf>
    <xf numFmtId="0" fontId="20" fillId="0" borderId="0" xfId="0" applyNumberFormat="1" applyFont="1" applyFill="1" applyBorder="1" applyAlignment="1">
      <alignment horizontal="left"/>
    </xf>
    <xf numFmtId="0" fontId="20" fillId="0" borderId="0" xfId="0" applyNumberFormat="1" applyFont="1" applyFill="1" applyBorder="1" applyAlignment="1">
      <alignment horizontal="center"/>
    </xf>
    <xf numFmtId="0" fontId="49" fillId="11" borderId="0" xfId="0" applyFont="1" applyFill="1" applyAlignment="1">
      <alignment horizontal="center"/>
    </xf>
    <xf numFmtId="1" fontId="27" fillId="11" borderId="0" xfId="0" applyNumberFormat="1" applyFont="1" applyFill="1" applyAlignment="1">
      <alignment horizontal="center"/>
    </xf>
    <xf numFmtId="0" fontId="21" fillId="12" borderId="0" xfId="0" applyFont="1" applyFill="1" applyAlignment="1">
      <alignment horizontal="center"/>
    </xf>
    <xf numFmtId="0" fontId="20" fillId="12" borderId="0" xfId="0" applyFont="1" applyFill="1" applyAlignment="1">
      <alignment horizontal="center"/>
    </xf>
    <xf numFmtId="0" fontId="20" fillId="12" borderId="0" xfId="0" applyFont="1" applyFill="1"/>
    <xf numFmtId="0" fontId="26" fillId="11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14" borderId="0" xfId="0" applyFont="1" applyFill="1" applyAlignment="1">
      <alignment horizontal="center"/>
    </xf>
    <xf numFmtId="0" fontId="20" fillId="14" borderId="0" xfId="0" applyFont="1" applyFill="1"/>
    <xf numFmtId="0" fontId="21" fillId="14" borderId="0" xfId="0" applyFont="1" applyFill="1" applyAlignment="1">
      <alignment horizontal="center"/>
    </xf>
    <xf numFmtId="1" fontId="20" fillId="14" borderId="0" xfId="0" applyNumberFormat="1" applyFont="1" applyFill="1" applyAlignment="1">
      <alignment horizontal="center"/>
    </xf>
    <xf numFmtId="0" fontId="26" fillId="14" borderId="0" xfId="0" applyFont="1" applyFill="1" applyAlignment="1">
      <alignment horizontal="center"/>
    </xf>
    <xf numFmtId="1" fontId="21" fillId="14" borderId="0" xfId="0" applyNumberFormat="1" applyFont="1" applyFill="1" applyAlignment="1">
      <alignment horizontal="center"/>
    </xf>
    <xf numFmtId="0" fontId="24" fillId="14" borderId="0" xfId="0" applyFont="1" applyFill="1" applyAlignment="1">
      <alignment horizontal="center"/>
    </xf>
    <xf numFmtId="165" fontId="20" fillId="0" borderId="0" xfId="0" applyNumberFormat="1" applyFont="1" applyFill="1"/>
    <xf numFmtId="1" fontId="21" fillId="12" borderId="0" xfId="0" applyNumberFormat="1" applyFont="1" applyFill="1" applyAlignment="1">
      <alignment horizontal="center"/>
    </xf>
    <xf numFmtId="0" fontId="23" fillId="12" borderId="0" xfId="0" applyFont="1" applyFill="1"/>
    <xf numFmtId="165" fontId="20" fillId="11" borderId="0" xfId="0" applyNumberFormat="1" applyFont="1" applyFill="1"/>
    <xf numFmtId="165" fontId="29" fillId="0" borderId="0" xfId="0" applyNumberFormat="1" applyFont="1" applyFill="1" applyAlignment="1"/>
    <xf numFmtId="165" fontId="20" fillId="0" borderId="9" xfId="0" applyNumberFormat="1" applyFont="1" applyFill="1" applyBorder="1" applyAlignment="1">
      <alignment horizontal="center"/>
    </xf>
    <xf numFmtId="165" fontId="20" fillId="0" borderId="0" xfId="0" applyNumberFormat="1" applyFont="1" applyFill="1" applyBorder="1"/>
    <xf numFmtId="165" fontId="20" fillId="0" borderId="1" xfId="0" applyNumberFormat="1" applyFont="1" applyFill="1" applyBorder="1" applyAlignment="1">
      <alignment horizontal="center"/>
    </xf>
    <xf numFmtId="165" fontId="20" fillId="0" borderId="6" xfId="0" applyNumberFormat="1" applyFont="1" applyFill="1" applyBorder="1" applyAlignment="1">
      <alignment horizontal="center"/>
    </xf>
    <xf numFmtId="165" fontId="23" fillId="0" borderId="0" xfId="0" applyNumberFormat="1" applyFont="1" applyFill="1"/>
    <xf numFmtId="165" fontId="40" fillId="0" borderId="0" xfId="0" applyNumberFormat="1" applyFont="1" applyFill="1" applyAlignment="1">
      <alignment horizontal="center"/>
    </xf>
    <xf numFmtId="165" fontId="20" fillId="0" borderId="9" xfId="0" applyNumberFormat="1" applyFont="1" applyFill="1" applyBorder="1"/>
    <xf numFmtId="165" fontId="24" fillId="0" borderId="0" xfId="0" applyNumberFormat="1" applyFont="1" applyFill="1" applyBorder="1" applyAlignment="1">
      <alignment horizontal="center"/>
    </xf>
    <xf numFmtId="0" fontId="20" fillId="12" borderId="0" xfId="0" applyFont="1" applyFill="1" applyAlignment="1">
      <alignment horizontal="left"/>
    </xf>
    <xf numFmtId="0" fontId="23" fillId="12" borderId="0" xfId="0" applyFont="1" applyFill="1" applyAlignment="1">
      <alignment horizontal="center"/>
    </xf>
    <xf numFmtId="0" fontId="20" fillId="12" borderId="0" xfId="0" applyFont="1" applyFill="1" applyAlignment="1">
      <alignment horizontal="right"/>
    </xf>
    <xf numFmtId="0" fontId="23" fillId="12" borderId="0" xfId="0" applyFont="1" applyFill="1" applyAlignment="1">
      <alignment horizontal="left"/>
    </xf>
    <xf numFmtId="165" fontId="34" fillId="0" borderId="0" xfId="0" applyNumberFormat="1" applyFont="1" applyFill="1"/>
    <xf numFmtId="0" fontId="29" fillId="0" borderId="0" xfId="0" applyFont="1" applyFill="1" applyBorder="1" applyAlignment="1">
      <alignment horizontal="left" indent="1"/>
    </xf>
    <xf numFmtId="164" fontId="20" fillId="11" borderId="0" xfId="0" applyNumberFormat="1" applyFont="1" applyFill="1" applyAlignment="1">
      <alignment horizontal="center"/>
    </xf>
    <xf numFmtId="165" fontId="26" fillId="11" borderId="0" xfId="0" applyNumberFormat="1" applyFont="1" applyFill="1" applyAlignment="1">
      <alignment horizontal="center"/>
    </xf>
    <xf numFmtId="0" fontId="25" fillId="0" borderId="0" xfId="0" quotePrefix="1" applyFont="1" applyFill="1" applyAlignment="1"/>
    <xf numFmtId="0" fontId="0" fillId="0" borderId="0" xfId="0" applyFill="1"/>
    <xf numFmtId="0" fontId="20" fillId="8" borderId="0" xfId="0" applyFont="1" applyFill="1" applyBorder="1" applyAlignment="1">
      <alignment horizontal="left"/>
    </xf>
    <xf numFmtId="0" fontId="37" fillId="0" borderId="0" xfId="0" applyNumberFormat="1" applyFont="1" applyFill="1" applyAlignment="1">
      <alignment horizontal="center"/>
    </xf>
    <xf numFmtId="0" fontId="37" fillId="0" borderId="9" xfId="0" applyNumberFormat="1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165" fontId="38" fillId="0" borderId="7" xfId="0" applyNumberFormat="1" applyFont="1" applyBorder="1" applyAlignment="1">
      <alignment horizontal="center"/>
    </xf>
    <xf numFmtId="165" fontId="37" fillId="0" borderId="4" xfId="0" applyNumberFormat="1" applyFont="1" applyBorder="1" applyAlignment="1">
      <alignment horizontal="center"/>
    </xf>
    <xf numFmtId="165" fontId="36" fillId="0" borderId="7" xfId="0" applyNumberFormat="1" applyFont="1" applyBorder="1" applyAlignment="1">
      <alignment horizontal="center"/>
    </xf>
    <xf numFmtId="165" fontId="35" fillId="0" borderId="4" xfId="0" applyNumberFormat="1" applyFont="1" applyBorder="1" applyAlignment="1">
      <alignment horizontal="center"/>
    </xf>
    <xf numFmtId="165" fontId="38" fillId="0" borderId="0" xfId="0" applyNumberFormat="1" applyFont="1" applyBorder="1" applyAlignment="1">
      <alignment horizontal="center"/>
    </xf>
    <xf numFmtId="165" fontId="37" fillId="0" borderId="0" xfId="0" applyNumberFormat="1" applyFont="1" applyBorder="1" applyAlignment="1">
      <alignment horizontal="center"/>
    </xf>
    <xf numFmtId="165" fontId="38" fillId="2" borderId="0" xfId="0" applyNumberFormat="1" applyFont="1" applyFill="1" applyBorder="1" applyAlignment="1">
      <alignment horizontal="center"/>
    </xf>
    <xf numFmtId="165" fontId="57" fillId="2" borderId="2" xfId="0" applyNumberFormat="1" applyFont="1" applyFill="1" applyBorder="1" applyAlignment="1">
      <alignment horizontal="center"/>
    </xf>
    <xf numFmtId="165" fontId="56" fillId="2" borderId="2" xfId="0" applyNumberFormat="1" applyFont="1" applyFill="1" applyBorder="1" applyAlignment="1">
      <alignment horizontal="center"/>
    </xf>
    <xf numFmtId="165" fontId="59" fillId="2" borderId="2" xfId="0" applyNumberFormat="1" applyFont="1" applyFill="1" applyBorder="1" applyAlignment="1">
      <alignment horizontal="center"/>
    </xf>
    <xf numFmtId="165" fontId="58" fillId="2" borderId="2" xfId="0" applyNumberFormat="1" applyFont="1" applyFill="1" applyBorder="1" applyAlignment="1">
      <alignment horizontal="center"/>
    </xf>
    <xf numFmtId="1" fontId="23" fillId="0" borderId="0" xfId="0" applyNumberFormat="1" applyFont="1" applyFill="1" applyAlignment="1">
      <alignment horizontal="right"/>
    </xf>
    <xf numFmtId="165" fontId="37" fillId="2" borderId="0" xfId="0" applyNumberFormat="1" applyFont="1" applyFill="1" applyBorder="1" applyAlignment="1">
      <alignment horizontal="center"/>
    </xf>
    <xf numFmtId="1" fontId="36" fillId="0" borderId="2" xfId="0" applyNumberFormat="1" applyFont="1" applyBorder="1" applyAlignment="1">
      <alignment horizontal="center"/>
    </xf>
    <xf numFmtId="0" fontId="20" fillId="5" borderId="0" xfId="0" applyFont="1" applyFill="1" applyBorder="1" applyAlignment="1">
      <alignment horizontal="center"/>
    </xf>
    <xf numFmtId="164" fontId="36" fillId="0" borderId="7" xfId="0" applyNumberFormat="1" applyFont="1" applyBorder="1" applyAlignment="1">
      <alignment horizontal="center"/>
    </xf>
    <xf numFmtId="164" fontId="35" fillId="0" borderId="4" xfId="0" applyNumberFormat="1" applyFont="1" applyBorder="1" applyAlignment="1">
      <alignment horizontal="center"/>
    </xf>
    <xf numFmtId="0" fontId="37" fillId="0" borderId="0" xfId="0" applyNumberFormat="1" applyFont="1" applyFill="1" applyAlignment="1">
      <alignment horizontal="left" indent="8"/>
    </xf>
    <xf numFmtId="0" fontId="37" fillId="0" borderId="0" xfId="0" applyNumberFormat="1" applyFont="1" applyFill="1" applyAlignment="1">
      <alignment horizontal="left" indent="4"/>
    </xf>
    <xf numFmtId="0" fontId="37" fillId="0" borderId="0" xfId="0" applyNumberFormat="1" applyFont="1" applyFill="1" applyAlignment="1">
      <alignment horizontal="left" indent="19"/>
    </xf>
    <xf numFmtId="164" fontId="56" fillId="0" borderId="0" xfId="0" applyNumberFormat="1" applyFont="1" applyFill="1" applyAlignment="1">
      <alignment horizontal="center"/>
    </xf>
    <xf numFmtId="0" fontId="21" fillId="7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65" fillId="0" borderId="0" xfId="0" applyFont="1" applyFill="1"/>
    <xf numFmtId="0" fontId="65" fillId="2" borderId="0" xfId="0" applyFont="1" applyFill="1" applyAlignment="1">
      <alignment horizontal="center"/>
    </xf>
    <xf numFmtId="0" fontId="74" fillId="0" borderId="0" xfId="0" applyFont="1" applyFill="1" applyAlignment="1">
      <alignment horizontal="left"/>
    </xf>
    <xf numFmtId="49" fontId="20" fillId="11" borderId="0" xfId="0" applyNumberFormat="1" applyFont="1" applyFill="1" applyAlignment="1">
      <alignment horizontal="left"/>
    </xf>
    <xf numFmtId="0" fontId="37" fillId="0" borderId="0" xfId="0" applyFont="1" applyAlignment="1">
      <alignment horizontal="right"/>
    </xf>
    <xf numFmtId="0" fontId="0" fillId="0" borderId="0" xfId="0" applyAlignment="1">
      <alignment horizontal="left"/>
    </xf>
    <xf numFmtId="0" fontId="71" fillId="0" borderId="0" xfId="0" applyFont="1" applyFill="1" applyAlignment="1">
      <alignment horizontal="center"/>
    </xf>
    <xf numFmtId="1" fontId="41" fillId="11" borderId="0" xfId="0" applyNumberFormat="1" applyFont="1" applyFill="1" applyAlignment="1">
      <alignment horizontal="left"/>
    </xf>
    <xf numFmtId="165" fontId="65" fillId="0" borderId="0" xfId="0" applyNumberFormat="1" applyFont="1" applyFill="1" applyAlignment="1">
      <alignment horizontal="center"/>
    </xf>
    <xf numFmtId="0" fontId="61" fillId="3" borderId="0" xfId="0" applyFont="1" applyFill="1" applyAlignment="1">
      <alignment horizontal="left"/>
    </xf>
    <xf numFmtId="165" fontId="21" fillId="12" borderId="0" xfId="0" applyNumberFormat="1" applyFont="1" applyFill="1" applyAlignment="1">
      <alignment horizontal="center"/>
    </xf>
    <xf numFmtId="165" fontId="20" fillId="12" borderId="0" xfId="0" applyNumberFormat="1" applyFont="1" applyFill="1" applyAlignment="1">
      <alignment horizontal="center"/>
    </xf>
    <xf numFmtId="0" fontId="64" fillId="2" borderId="0" xfId="0" applyFont="1" applyFill="1" applyAlignment="1">
      <alignment horizontal="center"/>
    </xf>
    <xf numFmtId="166" fontId="61" fillId="0" borderId="0" xfId="0" applyNumberFormat="1" applyFont="1" applyFill="1" applyAlignment="1">
      <alignment horizontal="center"/>
    </xf>
    <xf numFmtId="164" fontId="65" fillId="8" borderId="0" xfId="0" applyNumberFormat="1" applyFont="1" applyFill="1" applyAlignment="1">
      <alignment horizontal="center"/>
    </xf>
    <xf numFmtId="0" fontId="65" fillId="0" borderId="0" xfId="0" applyFont="1" applyFill="1" applyAlignment="1">
      <alignment horizontal="center" vertical="center"/>
    </xf>
    <xf numFmtId="2" fontId="65" fillId="0" borderId="0" xfId="0" applyNumberFormat="1" applyFont="1" applyFill="1" applyAlignment="1">
      <alignment horizontal="center" vertical="center"/>
    </xf>
    <xf numFmtId="0" fontId="24" fillId="11" borderId="0" xfId="0" applyFont="1" applyFill="1" applyAlignment="1">
      <alignment horizontal="center"/>
    </xf>
    <xf numFmtId="0" fontId="79" fillId="0" borderId="0" xfId="0" applyFont="1" applyFill="1" applyAlignment="1">
      <alignment vertical="top"/>
    </xf>
    <xf numFmtId="0" fontId="61" fillId="11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wrapText="1"/>
    </xf>
    <xf numFmtId="0" fontId="27" fillId="0" borderId="0" xfId="0" applyFont="1" applyFill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80" fillId="0" borderId="0" xfId="0" applyFont="1" applyFill="1" applyAlignment="1">
      <alignment horizontal="center"/>
    </xf>
    <xf numFmtId="0" fontId="61" fillId="2" borderId="0" xfId="0" applyFont="1" applyFill="1" applyAlignment="1">
      <alignment horizontal="center"/>
    </xf>
    <xf numFmtId="0" fontId="81" fillId="0" borderId="0" xfId="0" applyFont="1" applyFill="1" applyAlignment="1">
      <alignment horizontal="center" vertical="top"/>
    </xf>
    <xf numFmtId="2" fontId="65" fillId="0" borderId="0" xfId="0" applyNumberFormat="1" applyFont="1" applyFill="1" applyAlignment="1">
      <alignment horizontal="center"/>
    </xf>
    <xf numFmtId="165" fontId="23" fillId="8" borderId="0" xfId="0" applyNumberFormat="1" applyFont="1" applyFill="1" applyBorder="1" applyAlignment="1">
      <alignment horizontal="center"/>
    </xf>
    <xf numFmtId="164" fontId="61" fillId="8" borderId="0" xfId="0" applyNumberFormat="1" applyFont="1" applyFill="1" applyBorder="1" applyAlignment="1">
      <alignment horizontal="center"/>
    </xf>
    <xf numFmtId="0" fontId="20" fillId="11" borderId="0" xfId="0" applyFont="1" applyFill="1" applyAlignment="1">
      <alignment horizontal="left" wrapText="1"/>
    </xf>
    <xf numFmtId="164" fontId="61" fillId="11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 indent="7"/>
    </xf>
    <xf numFmtId="0" fontId="20" fillId="15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37" fillId="0" borderId="0" xfId="0" applyFont="1" applyFill="1" applyAlignment="1">
      <alignment horizontal="left" vertical="top" wrapText="1"/>
    </xf>
    <xf numFmtId="2" fontId="63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/>
    <xf numFmtId="165" fontId="23" fillId="3" borderId="0" xfId="0" applyNumberFormat="1" applyFont="1" applyFill="1" applyBorder="1" applyAlignment="1">
      <alignment horizontal="center"/>
    </xf>
    <xf numFmtId="0" fontId="37" fillId="0" borderId="0" xfId="0" applyFont="1" applyAlignment="1">
      <alignment vertical="top"/>
    </xf>
    <xf numFmtId="1" fontId="23" fillId="0" borderId="0" xfId="0" applyNumberFormat="1" applyFont="1" applyFill="1" applyBorder="1" applyAlignment="1">
      <alignment horizontal="center"/>
    </xf>
    <xf numFmtId="0" fontId="68" fillId="0" borderId="0" xfId="0" applyFont="1" applyFill="1"/>
    <xf numFmtId="2" fontId="70" fillId="0" borderId="0" xfId="0" applyNumberFormat="1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2" fontId="29" fillId="0" borderId="0" xfId="0" applyNumberFormat="1" applyFont="1" applyFill="1" applyAlignment="1">
      <alignment horizontal="center"/>
    </xf>
    <xf numFmtId="1" fontId="68" fillId="0" borderId="0" xfId="0" applyNumberFormat="1" applyFont="1" applyAlignment="1">
      <alignment horizontal="center"/>
    </xf>
    <xf numFmtId="2" fontId="29" fillId="0" borderId="0" xfId="0" applyNumberFormat="1" applyFont="1" applyFill="1" applyAlignment="1">
      <alignment horizontal="center"/>
    </xf>
    <xf numFmtId="165" fontId="21" fillId="0" borderId="0" xfId="0" applyNumberFormat="1" applyFont="1" applyFill="1"/>
    <xf numFmtId="0" fontId="20" fillId="15" borderId="0" xfId="0" applyFont="1" applyFill="1"/>
    <xf numFmtId="0" fontId="20" fillId="15" borderId="0" xfId="0" applyFont="1" applyFill="1" applyAlignment="1">
      <alignment horizontal="left"/>
    </xf>
    <xf numFmtId="1" fontId="23" fillId="12" borderId="0" xfId="0" applyNumberFormat="1" applyFont="1" applyFill="1" applyAlignment="1">
      <alignment horizontal="center"/>
    </xf>
    <xf numFmtId="0" fontId="61" fillId="12" borderId="0" xfId="0" applyFont="1" applyFill="1"/>
    <xf numFmtId="0" fontId="27" fillId="15" borderId="0" xfId="0" applyFont="1" applyFill="1" applyAlignment="1">
      <alignment horizontal="center"/>
    </xf>
    <xf numFmtId="165" fontId="23" fillId="12" borderId="0" xfId="0" applyNumberFormat="1" applyFont="1" applyFill="1" applyAlignment="1">
      <alignment horizontal="center"/>
    </xf>
    <xf numFmtId="2" fontId="20" fillId="12" borderId="0" xfId="0" applyNumberFormat="1" applyFont="1" applyFill="1" applyAlignment="1">
      <alignment horizontal="left"/>
    </xf>
    <xf numFmtId="165" fontId="34" fillId="12" borderId="0" xfId="0" applyNumberFormat="1" applyFont="1" applyFill="1" applyAlignment="1">
      <alignment horizontal="center"/>
    </xf>
    <xf numFmtId="0" fontId="23" fillId="15" borderId="0" xfId="0" applyFont="1" applyFill="1" applyAlignment="1">
      <alignment horizontal="center"/>
    </xf>
    <xf numFmtId="0" fontId="61" fillId="15" borderId="0" xfId="0" applyFont="1" applyFill="1" applyAlignment="1">
      <alignment horizontal="center"/>
    </xf>
    <xf numFmtId="1" fontId="20" fillId="15" borderId="0" xfId="0" applyNumberFormat="1" applyFont="1" applyFill="1" applyAlignment="1">
      <alignment horizontal="center"/>
    </xf>
    <xf numFmtId="0" fontId="29" fillId="15" borderId="0" xfId="0" applyFont="1" applyFill="1" applyAlignment="1"/>
    <xf numFmtId="0" fontId="20" fillId="15" borderId="6" xfId="0" applyFont="1" applyFill="1" applyBorder="1" applyAlignment="1">
      <alignment horizontal="center"/>
    </xf>
    <xf numFmtId="0" fontId="21" fillId="15" borderId="0" xfId="0" applyFont="1" applyFill="1" applyAlignment="1">
      <alignment horizontal="center"/>
    </xf>
    <xf numFmtId="0" fontId="30" fillId="15" borderId="0" xfId="0" applyFont="1" applyFill="1" applyAlignment="1">
      <alignment horizontal="center"/>
    </xf>
    <xf numFmtId="164" fontId="34" fillId="15" borderId="0" xfId="0" applyNumberFormat="1" applyFont="1" applyFill="1" applyAlignment="1">
      <alignment horizontal="center"/>
    </xf>
    <xf numFmtId="164" fontId="23" fillId="15" borderId="0" xfId="0" applyNumberFormat="1" applyFont="1" applyFill="1" applyAlignment="1">
      <alignment horizontal="center"/>
    </xf>
    <xf numFmtId="0" fontId="37" fillId="0" borderId="0" xfId="0" applyFont="1" applyFill="1" applyAlignment="1">
      <alignment horizontal="right"/>
    </xf>
    <xf numFmtId="0" fontId="71" fillId="0" borderId="0" xfId="0" applyFont="1" applyFill="1" applyAlignment="1">
      <alignment horizontal="left"/>
    </xf>
    <xf numFmtId="165" fontId="20" fillId="12" borderId="0" xfId="0" applyNumberFormat="1" applyFont="1" applyFill="1"/>
    <xf numFmtId="0" fontId="34" fillId="12" borderId="0" xfId="0" applyFont="1" applyFill="1" applyAlignment="1">
      <alignment horizontal="center"/>
    </xf>
    <xf numFmtId="1" fontId="20" fillId="7" borderId="0" xfId="0" applyNumberFormat="1" applyFont="1" applyFill="1" applyAlignment="1">
      <alignment horizontal="center"/>
    </xf>
    <xf numFmtId="49" fontId="29" fillId="15" borderId="0" xfId="0" applyNumberFormat="1" applyFont="1" applyFill="1" applyAlignment="1"/>
    <xf numFmtId="0" fontId="29" fillId="15" borderId="0" xfId="0" applyNumberFormat="1" applyFont="1" applyFill="1" applyAlignment="1"/>
    <xf numFmtId="0" fontId="28" fillId="15" borderId="0" xfId="0" applyFont="1" applyFill="1" applyAlignment="1">
      <alignment horizontal="center"/>
    </xf>
    <xf numFmtId="0" fontId="27" fillId="15" borderId="7" xfId="0" applyFont="1" applyFill="1" applyBorder="1" applyAlignment="1">
      <alignment horizontal="center"/>
    </xf>
    <xf numFmtId="165" fontId="61" fillId="12" borderId="0" xfId="0" applyNumberFormat="1" applyFont="1" applyFill="1" applyAlignment="1">
      <alignment horizontal="center"/>
    </xf>
    <xf numFmtId="0" fontId="20" fillId="12" borderId="8" xfId="0" applyFont="1" applyFill="1" applyBorder="1" applyAlignment="1">
      <alignment horizontal="center"/>
    </xf>
    <xf numFmtId="164" fontId="21" fillId="12" borderId="0" xfId="0" applyNumberFormat="1" applyFont="1" applyFill="1" applyAlignment="1">
      <alignment horizontal="center"/>
    </xf>
    <xf numFmtId="164" fontId="20" fillId="12" borderId="0" xfId="0" applyNumberFormat="1" applyFont="1" applyFill="1" applyAlignment="1">
      <alignment horizontal="center"/>
    </xf>
    <xf numFmtId="0" fontId="68" fillId="0" borderId="0" xfId="0" applyNumberFormat="1" applyFont="1" applyFill="1" applyAlignment="1">
      <alignment horizontal="center"/>
    </xf>
    <xf numFmtId="0" fontId="61" fillId="0" borderId="0" xfId="0" applyFont="1" applyFill="1" applyBorder="1" applyAlignment="1">
      <alignment horizontal="center"/>
    </xf>
    <xf numFmtId="1" fontId="21" fillId="7" borderId="0" xfId="0" applyNumberFormat="1" applyFont="1" applyFill="1" applyAlignment="1">
      <alignment horizontal="center"/>
    </xf>
    <xf numFmtId="0" fontId="29" fillId="14" borderId="0" xfId="0" applyNumberFormat="1" applyFont="1" applyFill="1" applyAlignment="1"/>
    <xf numFmtId="1" fontId="23" fillId="15" borderId="0" xfId="0" applyNumberFormat="1" applyFont="1" applyFill="1" applyAlignment="1">
      <alignment horizontal="center"/>
    </xf>
    <xf numFmtId="0" fontId="68" fillId="0" borderId="0" xfId="0" applyNumberFormat="1" applyFont="1"/>
    <xf numFmtId="0" fontId="68" fillId="0" borderId="0" xfId="0" applyNumberFormat="1" applyFont="1" applyFill="1"/>
    <xf numFmtId="0" fontId="64" fillId="15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 vertical="top"/>
    </xf>
    <xf numFmtId="0" fontId="37" fillId="0" borderId="0" xfId="0" applyFont="1" applyFill="1"/>
    <xf numFmtId="0" fontId="61" fillId="0" borderId="0" xfId="0" applyFont="1" applyFill="1" applyAlignment="1">
      <alignment horizontal="center"/>
    </xf>
    <xf numFmtId="49" fontId="20" fillId="7" borderId="0" xfId="0" applyNumberFormat="1" applyFont="1" applyFill="1" applyAlignment="1">
      <alignment horizontal="center"/>
    </xf>
    <xf numFmtId="49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left"/>
    </xf>
    <xf numFmtId="0" fontId="20" fillId="0" borderId="11" xfId="0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64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0" fillId="0" borderId="0" xfId="0"/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0" fillId="0" borderId="0" xfId="0" applyFont="1" applyFill="1" applyAlignment="1">
      <alignment horizontal="right"/>
    </xf>
    <xf numFmtId="0" fontId="29" fillId="0" borderId="0" xfId="0" applyFont="1" applyFill="1"/>
    <xf numFmtId="0" fontId="29" fillId="0" borderId="0" xfId="0" applyFont="1" applyFill="1" applyAlignment="1"/>
    <xf numFmtId="0" fontId="23" fillId="0" borderId="0" xfId="0" applyFont="1" applyFill="1" applyAlignment="1">
      <alignment horizontal="center"/>
    </xf>
    <xf numFmtId="0" fontId="23" fillId="0" borderId="0" xfId="0" applyFont="1" applyFill="1"/>
    <xf numFmtId="1" fontId="23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left" indent="3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left"/>
    </xf>
    <xf numFmtId="2" fontId="20" fillId="0" borderId="0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 indent="6"/>
    </xf>
    <xf numFmtId="0" fontId="35" fillId="0" borderId="0" xfId="0" applyFont="1"/>
    <xf numFmtId="0" fontId="29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49" fontId="20" fillId="7" borderId="0" xfId="0" applyNumberFormat="1" applyFont="1" applyFill="1" applyAlignment="1">
      <alignment horizontal="left"/>
    </xf>
    <xf numFmtId="2" fontId="61" fillId="0" borderId="0" xfId="0" applyNumberFormat="1" applyFont="1" applyFill="1" applyAlignment="1">
      <alignment horizontal="left"/>
    </xf>
    <xf numFmtId="165" fontId="65" fillId="0" borderId="0" xfId="0" applyNumberFormat="1" applyFont="1" applyFill="1"/>
    <xf numFmtId="0" fontId="65" fillId="0" borderId="6" xfId="0" applyFont="1" applyFill="1" applyBorder="1" applyAlignment="1">
      <alignment horizontal="center"/>
    </xf>
    <xf numFmtId="0" fontId="20" fillId="15" borderId="0" xfId="0" applyFont="1" applyFill="1" applyAlignment="1">
      <alignment horizontal="left"/>
    </xf>
    <xf numFmtId="0" fontId="68" fillId="0" borderId="0" xfId="0" applyFont="1" applyFill="1" applyAlignment="1"/>
    <xf numFmtId="0" fontId="37" fillId="11" borderId="2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37" fillId="0" borderId="0" xfId="0" applyNumberFormat="1" applyFont="1" applyFill="1" applyAlignment="1">
      <alignment horizontal="center"/>
    </xf>
    <xf numFmtId="0" fontId="37" fillId="0" borderId="2" xfId="0" applyNumberFormat="1" applyFont="1" applyFill="1" applyBorder="1" applyAlignment="1">
      <alignment horizontal="center"/>
    </xf>
    <xf numFmtId="1" fontId="23" fillId="7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1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2" fontId="20" fillId="0" borderId="0" xfId="0" applyNumberFormat="1" applyFont="1" applyFill="1" applyBorder="1" applyAlignment="1">
      <alignment horizontal="center"/>
    </xf>
    <xf numFmtId="0" fontId="20" fillId="15" borderId="0" xfId="0" applyFont="1" applyFill="1" applyAlignment="1">
      <alignment horizontal="center"/>
    </xf>
    <xf numFmtId="1" fontId="23" fillId="10" borderId="0" xfId="0" applyNumberFormat="1" applyFont="1" applyFill="1" applyAlignment="1">
      <alignment horizontal="center"/>
    </xf>
    <xf numFmtId="0" fontId="23" fillId="14" borderId="0" xfId="0" applyFont="1" applyFill="1"/>
    <xf numFmtId="9" fontId="20" fillId="0" borderId="0" xfId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0" fillId="18" borderId="0" xfId="0" applyFont="1" applyFill="1"/>
    <xf numFmtId="0" fontId="20" fillId="0" borderId="5" xfId="0" applyFont="1" applyFill="1" applyBorder="1" applyAlignment="1">
      <alignment horizontal="center"/>
    </xf>
    <xf numFmtId="0" fontId="20" fillId="0" borderId="0" xfId="0" applyFont="1" applyFill="1" applyAlignment="1">
      <alignment horizontal="right"/>
    </xf>
    <xf numFmtId="0" fontId="20" fillId="0" borderId="0" xfId="0" applyFont="1" applyFill="1" applyBorder="1" applyAlignment="1">
      <alignment horizontal="left"/>
    </xf>
    <xf numFmtId="0" fontId="37" fillId="0" borderId="7" xfId="0" applyNumberFormat="1" applyFont="1" applyFill="1" applyBorder="1" applyAlignment="1">
      <alignment horizontal="center"/>
    </xf>
    <xf numFmtId="0" fontId="37" fillId="0" borderId="4" xfId="0" applyNumberFormat="1" applyFont="1" applyFill="1" applyBorder="1" applyAlignment="1">
      <alignment horizontal="center"/>
    </xf>
    <xf numFmtId="2" fontId="37" fillId="0" borderId="7" xfId="0" applyNumberFormat="1" applyFont="1" applyFill="1" applyBorder="1" applyAlignment="1">
      <alignment horizontal="center"/>
    </xf>
    <xf numFmtId="0" fontId="35" fillId="0" borderId="0" xfId="0" applyNumberFormat="1" applyFont="1" applyFill="1"/>
    <xf numFmtId="1" fontId="23" fillId="8" borderId="0" xfId="0" applyNumberFormat="1" applyFont="1" applyFill="1" applyAlignment="1">
      <alignment horizontal="center"/>
    </xf>
    <xf numFmtId="0" fontId="76" fillId="2" borderId="0" xfId="0" applyNumberFormat="1" applyFont="1" applyFill="1" applyBorder="1" applyAlignment="1">
      <alignment horizontal="center"/>
    </xf>
    <xf numFmtId="0" fontId="76" fillId="2" borderId="0" xfId="0" applyNumberFormat="1" applyFont="1" applyFill="1" applyBorder="1" applyAlignment="1">
      <alignment horizontal="right"/>
    </xf>
    <xf numFmtId="0" fontId="76" fillId="0" borderId="0" xfId="0" applyNumberFormat="1" applyFont="1" applyFill="1"/>
    <xf numFmtId="0" fontId="76" fillId="2" borderId="0" xfId="0" applyNumberFormat="1" applyFont="1" applyFill="1"/>
    <xf numFmtId="0" fontId="85" fillId="2" borderId="0" xfId="0" applyNumberFormat="1" applyFont="1" applyFill="1"/>
    <xf numFmtId="0" fontId="85" fillId="0" borderId="0" xfId="0" applyNumberFormat="1" applyFont="1" applyFill="1"/>
    <xf numFmtId="0" fontId="30" fillId="0" borderId="0" xfId="0" applyFont="1" applyFill="1" applyAlignment="1">
      <alignment horizontal="center"/>
    </xf>
    <xf numFmtId="0" fontId="20" fillId="7" borderId="0" xfId="0" applyFont="1" applyFill="1" applyAlignment="1">
      <alignment horizontal="center"/>
    </xf>
    <xf numFmtId="0" fontId="21" fillId="10" borderId="0" xfId="0" applyFont="1" applyFill="1" applyAlignment="1">
      <alignment horizontal="center"/>
    </xf>
    <xf numFmtId="0" fontId="20" fillId="10" borderId="0" xfId="0" applyFont="1" applyFill="1" applyAlignment="1">
      <alignment horizontal="left"/>
    </xf>
    <xf numFmtId="0" fontId="20" fillId="0" borderId="0" xfId="0" applyFont="1" applyFill="1" applyAlignment="1">
      <alignment wrapText="1"/>
    </xf>
    <xf numFmtId="0" fontId="2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" fontId="27" fillId="0" borderId="0" xfId="0" applyNumberFormat="1" applyFont="1" applyFill="1" applyAlignment="1">
      <alignment horizontal="center"/>
    </xf>
    <xf numFmtId="2" fontId="37" fillId="0" borderId="0" xfId="0" applyNumberFormat="1" applyFont="1" applyFill="1" applyBorder="1" applyAlignment="1"/>
    <xf numFmtId="0" fontId="29" fillId="8" borderId="0" xfId="0" applyFont="1" applyFill="1" applyAlignment="1">
      <alignment horizontal="center"/>
    </xf>
    <xf numFmtId="0" fontId="20" fillId="8" borderId="0" xfId="0" applyFont="1" applyFill="1" applyAlignment="1">
      <alignment horizontal="center"/>
    </xf>
    <xf numFmtId="0" fontId="23" fillId="8" borderId="0" xfId="0" applyFont="1" applyFill="1" applyAlignment="1">
      <alignment horizontal="center"/>
    </xf>
    <xf numFmtId="49" fontId="23" fillId="0" borderId="0" xfId="0" applyNumberFormat="1" applyFont="1" applyFill="1" applyAlignment="1">
      <alignment horizontal="right"/>
    </xf>
    <xf numFmtId="1" fontId="20" fillId="0" borderId="0" xfId="0" applyNumberFormat="1" applyFont="1" applyFill="1" applyAlignment="1">
      <alignment horizontal="center" vertical="top"/>
    </xf>
    <xf numFmtId="0" fontId="23" fillId="13" borderId="0" xfId="0" applyFont="1" applyFill="1" applyAlignment="1">
      <alignment horizontal="center"/>
    </xf>
    <xf numFmtId="165" fontId="68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/>
    </xf>
    <xf numFmtId="0" fontId="37" fillId="0" borderId="0" xfId="0" applyNumberFormat="1" applyFont="1" applyFill="1" applyAlignment="1">
      <alignment horizontal="center"/>
    </xf>
    <xf numFmtId="0" fontId="37" fillId="0" borderId="0" xfId="0" applyNumberFormat="1" applyFont="1" applyBorder="1" applyAlignment="1"/>
    <xf numFmtId="0" fontId="37" fillId="0" borderId="12" xfId="0" applyNumberFormat="1" applyFont="1" applyBorder="1" applyAlignment="1"/>
    <xf numFmtId="0" fontId="37" fillId="0" borderId="1" xfId="0" applyNumberFormat="1" applyFont="1" applyBorder="1"/>
    <xf numFmtId="2" fontId="37" fillId="0" borderId="0" xfId="0" applyNumberFormat="1" applyFont="1" applyFill="1"/>
    <xf numFmtId="0" fontId="37" fillId="0" borderId="0" xfId="0" applyNumberFormat="1" applyFont="1" applyFill="1" applyBorder="1" applyAlignment="1">
      <alignment horizontal="left" indent="15"/>
    </xf>
    <xf numFmtId="0" fontId="37" fillId="0" borderId="0" xfId="0" applyNumberFormat="1" applyFont="1" applyFill="1" applyBorder="1"/>
    <xf numFmtId="0" fontId="37" fillId="0" borderId="13" xfId="0" applyNumberFormat="1" applyFont="1" applyBorder="1" applyAlignment="1">
      <alignment horizontal="center"/>
    </xf>
    <xf numFmtId="0" fontId="37" fillId="0" borderId="3" xfId="0" applyNumberFormat="1" applyFont="1" applyBorder="1" applyAlignment="1">
      <alignment horizontal="center"/>
    </xf>
    <xf numFmtId="0" fontId="37" fillId="0" borderId="11" xfId="0" applyNumberFormat="1" applyFont="1" applyBorder="1" applyAlignment="1">
      <alignment horizontal="center"/>
    </xf>
    <xf numFmtId="0" fontId="37" fillId="0" borderId="0" xfId="0" applyNumberFormat="1" applyFont="1" applyBorder="1" applyAlignment="1">
      <alignment horizontal="center"/>
    </xf>
    <xf numFmtId="0" fontId="37" fillId="0" borderId="12" xfId="0" applyNumberFormat="1" applyFont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1" fillId="0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1" fontId="20" fillId="0" borderId="0" xfId="0" applyNumberFormat="1" applyFont="1" applyFill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0" fillId="0" borderId="9" xfId="0" applyFont="1" applyFill="1" applyBorder="1" applyAlignment="1">
      <alignment horizontal="right"/>
    </xf>
    <xf numFmtId="1" fontId="21" fillId="0" borderId="0" xfId="0" applyNumberFormat="1" applyFont="1" applyFill="1" applyAlignment="1">
      <alignment horizontal="center"/>
    </xf>
    <xf numFmtId="1" fontId="26" fillId="0" borderId="0" xfId="0" applyNumberFormat="1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20" fillId="0" borderId="0" xfId="0" applyFont="1" applyFill="1" applyAlignment="1">
      <alignment horizontal="right"/>
    </xf>
    <xf numFmtId="164" fontId="21" fillId="0" borderId="0" xfId="0" applyNumberFormat="1" applyFont="1" applyFill="1" applyAlignment="1">
      <alignment horizontal="center"/>
    </xf>
    <xf numFmtId="164" fontId="20" fillId="0" borderId="0" xfId="0" applyNumberFormat="1" applyFont="1" applyFill="1" applyAlignment="1">
      <alignment horizontal="center"/>
    </xf>
    <xf numFmtId="2" fontId="21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0" fontId="27" fillId="0" borderId="0" xfId="0" applyFont="1" applyFill="1"/>
    <xf numFmtId="164" fontId="26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/>
    </xf>
    <xf numFmtId="0" fontId="29" fillId="0" borderId="0" xfId="0" applyFont="1" applyFill="1" applyAlignment="1">
      <alignment horizontal="left" indent="1"/>
    </xf>
    <xf numFmtId="0" fontId="29" fillId="0" borderId="0" xfId="0" applyFont="1" applyFill="1" applyAlignment="1">
      <alignment horizontal="left" indent="2"/>
    </xf>
    <xf numFmtId="1" fontId="20" fillId="0" borderId="0" xfId="0" applyNumberFormat="1" applyFont="1" applyFill="1"/>
    <xf numFmtId="0" fontId="29" fillId="0" borderId="0" xfId="0" applyFont="1" applyFill="1" applyAlignment="1"/>
    <xf numFmtId="0" fontId="20" fillId="0" borderId="1" xfId="0" applyFont="1" applyFill="1" applyBorder="1" applyAlignment="1">
      <alignment horizontal="left"/>
    </xf>
    <xf numFmtId="0" fontId="29" fillId="0" borderId="0" xfId="0" applyFont="1" applyFill="1" applyAlignment="1">
      <alignment horizontal="left" indent="15"/>
    </xf>
    <xf numFmtId="0" fontId="20" fillId="0" borderId="4" xfId="0" applyFont="1" applyFill="1" applyBorder="1"/>
    <xf numFmtId="0" fontId="32" fillId="0" borderId="0" xfId="0" applyFont="1" applyFill="1" applyAlignment="1">
      <alignment horizontal="center"/>
    </xf>
    <xf numFmtId="0" fontId="25" fillId="0" borderId="0" xfId="0" applyFont="1" applyFill="1"/>
    <xf numFmtId="0" fontId="25" fillId="0" borderId="0" xfId="0" applyFont="1" applyFill="1" applyAlignment="1">
      <alignment horizontal="left"/>
    </xf>
    <xf numFmtId="165" fontId="21" fillId="0" borderId="0" xfId="0" applyNumberFormat="1" applyFont="1" applyFill="1" applyAlignment="1">
      <alignment horizontal="center"/>
    </xf>
    <xf numFmtId="165" fontId="26" fillId="0" borderId="0" xfId="0" applyNumberFormat="1" applyFont="1" applyFill="1" applyAlignment="1">
      <alignment horizontal="center"/>
    </xf>
    <xf numFmtId="165" fontId="20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164" fontId="34" fillId="0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164" fontId="35" fillId="0" borderId="0" xfId="0" applyNumberFormat="1" applyFont="1" applyFill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2" fontId="34" fillId="0" borderId="0" xfId="0" applyNumberFormat="1" applyFont="1" applyFill="1" applyAlignment="1">
      <alignment horizontal="center"/>
    </xf>
    <xf numFmtId="1" fontId="23" fillId="0" borderId="0" xfId="0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0" fontId="20" fillId="0" borderId="2" xfId="0" applyFont="1" applyFill="1" applyBorder="1"/>
    <xf numFmtId="0" fontId="41" fillId="0" borderId="0" xfId="0" applyFont="1" applyFill="1" applyAlignment="1">
      <alignment horizontal="center"/>
    </xf>
    <xf numFmtId="0" fontId="20" fillId="0" borderId="11" xfId="0" applyFont="1" applyFill="1" applyBorder="1"/>
    <xf numFmtId="0" fontId="20" fillId="0" borderId="13" xfId="0" applyFont="1" applyFill="1" applyBorder="1"/>
    <xf numFmtId="2" fontId="20" fillId="0" borderId="0" xfId="0" applyNumberFormat="1" applyFont="1" applyFill="1" applyAlignment="1">
      <alignment horizontal="left"/>
    </xf>
    <xf numFmtId="2" fontId="35" fillId="0" borderId="0" xfId="0" applyNumberFormat="1" applyFont="1" applyFill="1" applyAlignment="1">
      <alignment horizontal="center"/>
    </xf>
    <xf numFmtId="1" fontId="23" fillId="0" borderId="0" xfId="0" applyNumberFormat="1" applyFont="1" applyFill="1"/>
    <xf numFmtId="2" fontId="23" fillId="0" borderId="0" xfId="0" applyNumberFormat="1" applyFont="1" applyFill="1"/>
    <xf numFmtId="2" fontId="20" fillId="0" borderId="0" xfId="0" applyNumberFormat="1" applyFont="1" applyFill="1"/>
    <xf numFmtId="0" fontId="37" fillId="0" borderId="0" xfId="0" applyNumberFormat="1" applyFont="1" applyFill="1" applyAlignment="1">
      <alignment horizontal="center"/>
    </xf>
    <xf numFmtId="0" fontId="37" fillId="0" borderId="0" xfId="0" applyNumberFormat="1" applyFont="1" applyFill="1"/>
    <xf numFmtId="0" fontId="37" fillId="0" borderId="0" xfId="0" applyNumberFormat="1" applyFont="1"/>
    <xf numFmtId="0" fontId="35" fillId="0" borderId="0" xfId="0" applyFont="1" applyFill="1" applyAlignment="1"/>
    <xf numFmtId="49" fontId="23" fillId="0" borderId="0" xfId="0" applyNumberFormat="1" applyFont="1" applyFill="1" applyAlignment="1">
      <alignment horizontal="left"/>
    </xf>
    <xf numFmtId="2" fontId="29" fillId="0" borderId="0" xfId="0" applyNumberFormat="1" applyFont="1" applyFill="1"/>
    <xf numFmtId="2" fontId="20" fillId="0" borderId="0" xfId="0" applyNumberFormat="1" applyFont="1" applyFill="1" applyAlignment="1">
      <alignment horizontal="right"/>
    </xf>
    <xf numFmtId="2" fontId="23" fillId="0" borderId="0" xfId="0" applyNumberFormat="1" applyFont="1" applyFill="1" applyAlignment="1">
      <alignment horizontal="left"/>
    </xf>
    <xf numFmtId="1" fontId="20" fillId="0" borderId="6" xfId="0" applyNumberFormat="1" applyFont="1" applyFill="1" applyBorder="1" applyAlignment="1">
      <alignment horizontal="center"/>
    </xf>
    <xf numFmtId="2" fontId="34" fillId="0" borderId="0" xfId="0" applyNumberFormat="1" applyFont="1" applyFill="1"/>
    <xf numFmtId="1" fontId="20" fillId="0" borderId="4" xfId="0" applyNumberFormat="1" applyFont="1" applyFill="1" applyBorder="1" applyAlignment="1">
      <alignment horizontal="center"/>
    </xf>
    <xf numFmtId="2" fontId="20" fillId="0" borderId="0" xfId="0" applyNumberFormat="1" applyFont="1" applyFill="1" applyAlignment="1"/>
    <xf numFmtId="2" fontId="23" fillId="0" borderId="0" xfId="0" applyNumberFormat="1" applyFont="1" applyFill="1" applyAlignment="1"/>
    <xf numFmtId="2" fontId="29" fillId="0" borderId="0" xfId="0" applyNumberFormat="1" applyFont="1" applyFill="1" applyAlignment="1"/>
    <xf numFmtId="2" fontId="29" fillId="0" borderId="0" xfId="0" applyNumberFormat="1" applyFont="1" applyFill="1" applyAlignment="1">
      <alignment horizontal="left"/>
    </xf>
    <xf numFmtId="2" fontId="29" fillId="0" borderId="0" xfId="0" applyNumberFormat="1" applyFont="1" applyFill="1" applyAlignment="1">
      <alignment horizontal="left" indent="15"/>
    </xf>
    <xf numFmtId="2" fontId="20" fillId="0" borderId="8" xfId="0" applyNumberFormat="1" applyFont="1" applyFill="1" applyBorder="1" applyAlignment="1">
      <alignment horizontal="center"/>
    </xf>
    <xf numFmtId="2" fontId="20" fillId="0" borderId="7" xfId="0" applyNumberFormat="1" applyFont="1" applyFill="1" applyBorder="1" applyAlignment="1">
      <alignment horizontal="center"/>
    </xf>
    <xf numFmtId="2" fontId="20" fillId="0" borderId="10" xfId="0" applyNumberFormat="1" applyFont="1" applyFill="1" applyBorder="1" applyAlignment="1">
      <alignment horizontal="center"/>
    </xf>
    <xf numFmtId="2" fontId="20" fillId="0" borderId="11" xfId="0" applyNumberFormat="1" applyFont="1" applyFill="1" applyBorder="1" applyAlignment="1">
      <alignment horizontal="center"/>
    </xf>
    <xf numFmtId="2" fontId="20" fillId="0" borderId="2" xfId="0" applyNumberFormat="1" applyFont="1" applyFill="1" applyBorder="1" applyAlignment="1">
      <alignment horizontal="center"/>
    </xf>
    <xf numFmtId="2" fontId="20" fillId="0" borderId="12" xfId="0" applyNumberFormat="1" applyFont="1" applyFill="1" applyBorder="1" applyAlignment="1">
      <alignment horizontal="center"/>
    </xf>
    <xf numFmtId="2" fontId="24" fillId="0" borderId="11" xfId="0" applyNumberFormat="1" applyFont="1" applyFill="1" applyBorder="1" applyAlignment="1">
      <alignment horizontal="center"/>
    </xf>
    <xf numFmtId="2" fontId="20" fillId="0" borderId="3" xfId="0" applyNumberFormat="1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/>
    </xf>
    <xf numFmtId="2" fontId="20" fillId="0" borderId="0" xfId="0" applyNumberFormat="1" applyFont="1" applyFill="1" applyAlignment="1">
      <alignment wrapText="1"/>
    </xf>
    <xf numFmtId="165" fontId="23" fillId="0" borderId="0" xfId="0" applyNumberFormat="1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2" fontId="61" fillId="0" borderId="0" xfId="0" applyNumberFormat="1" applyFont="1" applyFill="1" applyAlignment="1">
      <alignment horizontal="center"/>
    </xf>
    <xf numFmtId="165" fontId="61" fillId="0" borderId="0" xfId="0" applyNumberFormat="1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2" fontId="23" fillId="0" borderId="0" xfId="0" applyNumberFormat="1" applyFont="1" applyFill="1" applyAlignment="1">
      <alignment wrapText="1"/>
    </xf>
    <xf numFmtId="2" fontId="29" fillId="0" borderId="0" xfId="0" applyNumberFormat="1" applyFont="1" applyFill="1" applyAlignment="1">
      <alignment horizontal="center"/>
    </xf>
    <xf numFmtId="2" fontId="20" fillId="0" borderId="13" xfId="0" applyNumberFormat="1" applyFont="1" applyFill="1" applyBorder="1" applyAlignment="1">
      <alignment horizontal="center"/>
    </xf>
    <xf numFmtId="1" fontId="20" fillId="0" borderId="14" xfId="0" applyNumberFormat="1" applyFont="1" applyFill="1" applyBorder="1" applyAlignment="1">
      <alignment horizontal="center"/>
    </xf>
    <xf numFmtId="2" fontId="20" fillId="0" borderId="2" xfId="0" applyNumberFormat="1" applyFont="1" applyFill="1" applyBorder="1" applyAlignment="1"/>
    <xf numFmtId="0" fontId="61" fillId="0" borderId="0" xfId="0" applyFont="1" applyFill="1"/>
    <xf numFmtId="2" fontId="23" fillId="0" borderId="0" xfId="0" applyNumberFormat="1" applyFont="1" applyFill="1" applyAlignment="1">
      <alignment horizontal="center" vertical="top"/>
    </xf>
    <xf numFmtId="0" fontId="37" fillId="0" borderId="0" xfId="0" applyFont="1" applyFill="1" applyAlignment="1">
      <alignment horizontal="left"/>
    </xf>
    <xf numFmtId="0" fontId="64" fillId="0" borderId="0" xfId="0" applyFont="1" applyFill="1" applyAlignment="1">
      <alignment horizontal="center"/>
    </xf>
    <xf numFmtId="0" fontId="23" fillId="14" borderId="0" xfId="0" applyFont="1" applyFill="1" applyAlignment="1">
      <alignment horizontal="center"/>
    </xf>
    <xf numFmtId="165" fontId="20" fillId="0" borderId="0" xfId="0" applyNumberFormat="1" applyFont="1" applyFill="1"/>
    <xf numFmtId="165" fontId="29" fillId="0" borderId="0" xfId="0" applyNumberFormat="1" applyFont="1" applyFill="1"/>
    <xf numFmtId="165" fontId="42" fillId="0" borderId="0" xfId="0" applyNumberFormat="1" applyFont="1" applyFill="1" applyAlignment="1">
      <alignment horizontal="center"/>
    </xf>
    <xf numFmtId="165" fontId="41" fillId="0" borderId="0" xfId="0" applyNumberFormat="1" applyFont="1" applyFill="1" applyAlignment="1">
      <alignment horizontal="center"/>
    </xf>
    <xf numFmtId="2" fontId="65" fillId="0" borderId="0" xfId="0" applyNumberFormat="1" applyFont="1" applyFill="1"/>
    <xf numFmtId="2" fontId="74" fillId="0" borderId="0" xfId="0" applyNumberFormat="1" applyFont="1" applyFill="1"/>
    <xf numFmtId="165" fontId="65" fillId="0" borderId="0" xfId="0" applyNumberFormat="1" applyFont="1" applyFill="1" applyAlignment="1">
      <alignment horizontal="center"/>
    </xf>
    <xf numFmtId="2" fontId="65" fillId="0" borderId="0" xfId="0" applyNumberFormat="1" applyFont="1" applyFill="1" applyAlignment="1">
      <alignment horizontal="center"/>
    </xf>
    <xf numFmtId="0" fontId="61" fillId="0" borderId="0" xfId="0" applyFont="1" applyFill="1" applyAlignment="1"/>
    <xf numFmtId="0" fontId="68" fillId="0" borderId="0" xfId="0" applyFont="1" applyFill="1"/>
    <xf numFmtId="0" fontId="68" fillId="0" borderId="0" xfId="0" applyFont="1" applyFill="1" applyAlignment="1">
      <alignment horizontal="center"/>
    </xf>
    <xf numFmtId="2" fontId="35" fillId="0" borderId="0" xfId="0" applyNumberFormat="1" applyFont="1" applyFill="1" applyAlignment="1"/>
    <xf numFmtId="0" fontId="68" fillId="0" borderId="0" xfId="0" applyFont="1" applyFill="1" applyAlignment="1">
      <alignment horizontal="left"/>
    </xf>
    <xf numFmtId="0" fontId="37" fillId="0" borderId="0" xfId="0" applyFont="1" applyFill="1" applyAlignment="1">
      <alignment horizontal="right"/>
    </xf>
    <xf numFmtId="2" fontId="82" fillId="0" borderId="0" xfId="0" applyNumberFormat="1" applyFont="1" applyFill="1" applyAlignment="1">
      <alignment horizontal="center"/>
    </xf>
    <xf numFmtId="0" fontId="65" fillId="0" borderId="0" xfId="0" applyFont="1" applyAlignment="1">
      <alignment horizontal="center"/>
    </xf>
    <xf numFmtId="165" fontId="26" fillId="0" borderId="2" xfId="0" applyNumberFormat="1" applyFont="1" applyFill="1" applyBorder="1" applyAlignment="1">
      <alignment horizontal="center"/>
    </xf>
    <xf numFmtId="2" fontId="20" fillId="0" borderId="4" xfId="0" applyNumberFormat="1" applyFont="1" applyFill="1" applyBorder="1" applyAlignment="1">
      <alignment horizontal="center" wrapText="1"/>
    </xf>
    <xf numFmtId="2" fontId="67" fillId="0" borderId="0" xfId="0" applyNumberFormat="1" applyFont="1" applyFill="1" applyBorder="1" applyAlignment="1">
      <alignment horizontal="center"/>
    </xf>
    <xf numFmtId="164" fontId="73" fillId="0" borderId="0" xfId="0" applyNumberFormat="1" applyFont="1" applyFill="1" applyBorder="1" applyAlignment="1">
      <alignment horizontal="center"/>
    </xf>
    <xf numFmtId="164" fontId="67" fillId="0" borderId="0" xfId="0" applyNumberFormat="1" applyFont="1" applyFill="1" applyBorder="1" applyAlignment="1">
      <alignment horizontal="center"/>
    </xf>
    <xf numFmtId="165" fontId="29" fillId="0" borderId="0" xfId="0" applyNumberFormat="1" applyFont="1" applyFill="1" applyAlignment="1">
      <alignment horizontal="left" indent="2"/>
    </xf>
    <xf numFmtId="2" fontId="29" fillId="0" borderId="0" xfId="0" applyNumberFormat="1" applyFont="1" applyFill="1" applyAlignment="1">
      <alignment horizontal="left" indent="5"/>
    </xf>
    <xf numFmtId="165" fontId="70" fillId="0" borderId="0" xfId="0" applyNumberFormat="1" applyFont="1" applyFill="1" applyAlignment="1">
      <alignment horizontal="center"/>
    </xf>
    <xf numFmtId="0" fontId="83" fillId="0" borderId="0" xfId="0" applyNumberFormat="1" applyFont="1" applyBorder="1" applyAlignment="1">
      <alignment horizontal="center"/>
    </xf>
    <xf numFmtId="0" fontId="69" fillId="0" borderId="0" xfId="0" applyNumberFormat="1" applyFont="1" applyFill="1"/>
    <xf numFmtId="0" fontId="69" fillId="0" borderId="0" xfId="0" applyNumberFormat="1" applyFont="1"/>
    <xf numFmtId="1" fontId="20" fillId="0" borderId="14" xfId="0" applyNumberFormat="1" applyFont="1" applyFill="1" applyBorder="1" applyAlignment="1">
      <alignment horizontal="center"/>
    </xf>
    <xf numFmtId="0" fontId="86" fillId="0" borderId="0" xfId="0" applyFont="1" applyFill="1"/>
    <xf numFmtId="0" fontId="88" fillId="0" borderId="0" xfId="0" applyFont="1" applyFill="1" applyAlignment="1"/>
    <xf numFmtId="0" fontId="27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2" fillId="14" borderId="0" xfId="0" applyFont="1" applyFill="1" applyAlignment="1">
      <alignment horizontal="center"/>
    </xf>
    <xf numFmtId="0" fontId="26" fillId="0" borderId="0" xfId="0" applyFont="1" applyFill="1"/>
    <xf numFmtId="0" fontId="20" fillId="14" borderId="0" xfId="0" applyFont="1" applyFill="1" applyBorder="1" applyAlignment="1">
      <alignment horizontal="center"/>
    </xf>
    <xf numFmtId="0" fontId="32" fillId="14" borderId="0" xfId="0" applyFont="1" applyFill="1" applyAlignment="1">
      <alignment horizontal="center"/>
    </xf>
    <xf numFmtId="0" fontId="32" fillId="14" borderId="0" xfId="0" applyFont="1" applyFill="1"/>
    <xf numFmtId="0" fontId="29" fillId="14" borderId="0" xfId="0" applyFont="1" applyFill="1" applyAlignment="1">
      <alignment horizontal="left" indent="15"/>
    </xf>
    <xf numFmtId="0" fontId="29" fillId="14" borderId="0" xfId="0" applyFont="1" applyFill="1" applyAlignment="1">
      <alignment horizontal="center"/>
    </xf>
    <xf numFmtId="0" fontId="68" fillId="14" borderId="0" xfId="0" applyFont="1" applyFill="1" applyAlignment="1">
      <alignment horizontal="center"/>
    </xf>
    <xf numFmtId="0" fontId="61" fillId="14" borderId="0" xfId="0" applyFont="1" applyFill="1" applyBorder="1" applyAlignment="1">
      <alignment horizontal="center"/>
    </xf>
    <xf numFmtId="2" fontId="61" fillId="14" borderId="0" xfId="0" applyNumberFormat="1" applyFont="1" applyFill="1" applyAlignment="1">
      <alignment horizontal="center"/>
    </xf>
    <xf numFmtId="49" fontId="29" fillId="14" borderId="0" xfId="0" applyNumberFormat="1" applyFont="1" applyFill="1" applyAlignment="1"/>
    <xf numFmtId="0" fontId="31" fillId="14" borderId="0" xfId="0" applyNumberFormat="1" applyFont="1" applyFill="1" applyAlignment="1"/>
    <xf numFmtId="0" fontId="20" fillId="14" borderId="8" xfId="0" applyFont="1" applyFill="1" applyBorder="1" applyAlignment="1">
      <alignment horizontal="center"/>
    </xf>
    <xf numFmtId="0" fontId="20" fillId="14" borderId="13" xfId="0" applyFont="1" applyFill="1" applyBorder="1" applyAlignment="1">
      <alignment horizontal="center"/>
    </xf>
    <xf numFmtId="0" fontId="23" fillId="0" borderId="0" xfId="0" applyFont="1" applyFill="1"/>
    <xf numFmtId="0" fontId="20" fillId="0" borderId="0" xfId="0" applyFont="1" applyFill="1" applyAlignment="1">
      <alignment horizontal="center"/>
    </xf>
    <xf numFmtId="2" fontId="20" fillId="12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5" fontId="20" fillId="0" borderId="0" xfId="0" applyNumberFormat="1" applyFont="1" applyFill="1" applyAlignment="1">
      <alignment horizontal="left"/>
    </xf>
    <xf numFmtId="2" fontId="26" fillId="0" borderId="0" xfId="0" applyNumberFormat="1" applyFont="1" applyFill="1" applyAlignment="1">
      <alignment horizontal="left"/>
    </xf>
    <xf numFmtId="0" fontId="35" fillId="0" borderId="0" xfId="0" applyFont="1" applyFill="1" applyAlignment="1">
      <alignment horizontal="left"/>
    </xf>
    <xf numFmtId="1" fontId="20" fillId="0" borderId="0" xfId="0" applyNumberFormat="1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/>
    <xf numFmtId="1" fontId="27" fillId="15" borderId="0" xfId="0" applyNumberFormat="1" applyFont="1" applyFill="1" applyAlignment="1">
      <alignment horizontal="center"/>
    </xf>
    <xf numFmtId="0" fontId="20" fillId="10" borderId="0" xfId="0" applyFont="1" applyFill="1" applyAlignment="1">
      <alignment horizontal="center"/>
    </xf>
    <xf numFmtId="2" fontId="23" fillId="0" borderId="0" xfId="0" applyNumberFormat="1" applyFont="1" applyFill="1" applyAlignment="1">
      <alignment horizontal="right"/>
    </xf>
    <xf numFmtId="0" fontId="61" fillId="11" borderId="0" xfId="0" applyFont="1" applyFill="1" applyAlignment="1">
      <alignment horizontal="center"/>
    </xf>
    <xf numFmtId="0" fontId="20" fillId="10" borderId="0" xfId="0" applyFont="1" applyFill="1"/>
    <xf numFmtId="0" fontId="20" fillId="15" borderId="0" xfId="0" applyFont="1" applyFill="1" applyAlignment="1">
      <alignment horizontal="center"/>
    </xf>
    <xf numFmtId="0" fontId="20" fillId="15" borderId="0" xfId="0" applyFont="1" applyFill="1"/>
    <xf numFmtId="2" fontId="25" fillId="0" borderId="0" xfId="0" applyNumberFormat="1" applyFont="1" applyFill="1"/>
    <xf numFmtId="2" fontId="20" fillId="0" borderId="0" xfId="0" applyNumberFormat="1" applyFont="1" applyFill="1" applyAlignment="1">
      <alignment horizontal="right"/>
    </xf>
    <xf numFmtId="0" fontId="61" fillId="0" borderId="0" xfId="0" applyFont="1" applyFill="1" applyAlignment="1">
      <alignment horizontal="left"/>
    </xf>
    <xf numFmtId="0" fontId="20" fillId="14" borderId="0" xfId="0" applyFont="1" applyFill="1" applyAlignment="1">
      <alignment horizontal="center"/>
    </xf>
    <xf numFmtId="0" fontId="20" fillId="14" borderId="0" xfId="0" applyFont="1" applyFill="1"/>
    <xf numFmtId="0" fontId="23" fillId="14" borderId="0" xfId="0" applyFont="1" applyFill="1" applyAlignment="1">
      <alignment horizontal="center"/>
    </xf>
    <xf numFmtId="0" fontId="23" fillId="14" borderId="0" xfId="0" applyFont="1" applyFill="1"/>
    <xf numFmtId="2" fontId="61" fillId="0" borderId="0" xfId="0" applyNumberFormat="1" applyFont="1" applyFill="1"/>
    <xf numFmtId="0" fontId="29" fillId="0" borderId="0" xfId="0" applyFont="1" applyFill="1" applyBorder="1" applyAlignment="1">
      <alignment vertical="top"/>
    </xf>
    <xf numFmtId="0" fontId="61" fillId="0" borderId="0" xfId="0" applyFont="1" applyFill="1"/>
    <xf numFmtId="2" fontId="34" fillId="0" borderId="0" xfId="0" applyNumberFormat="1" applyFont="1" applyFill="1" applyAlignment="1">
      <alignment horizontal="left"/>
    </xf>
    <xf numFmtId="0" fontId="29" fillId="0" borderId="0" xfId="0" applyFont="1" applyFill="1" applyAlignment="1">
      <alignment horizontal="left" indent="1"/>
    </xf>
    <xf numFmtId="0" fontId="35" fillId="0" borderId="0" xfId="0" applyFont="1" applyFill="1" applyAlignment="1">
      <alignment horizontal="center"/>
    </xf>
    <xf numFmtId="2" fontId="65" fillId="0" borderId="0" xfId="0" applyNumberFormat="1" applyFont="1" applyFill="1" applyAlignment="1">
      <alignment horizontal="center"/>
    </xf>
    <xf numFmtId="165" fontId="26" fillId="0" borderId="0" xfId="0" applyNumberFormat="1" applyFon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2" fontId="26" fillId="0" borderId="0" xfId="0" applyNumberFormat="1" applyFont="1" applyFill="1" applyAlignment="1">
      <alignment horizontal="center"/>
    </xf>
    <xf numFmtId="164" fontId="34" fillId="0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horizontal="left"/>
    </xf>
    <xf numFmtId="165" fontId="23" fillId="0" borderId="0" xfId="0" applyNumberFormat="1" applyFont="1" applyFill="1"/>
    <xf numFmtId="0" fontId="29" fillId="0" borderId="0" xfId="0" applyFont="1" applyFill="1" applyAlignment="1">
      <alignment horizontal="right"/>
    </xf>
    <xf numFmtId="0" fontId="29" fillId="0" borderId="0" xfId="0" applyFont="1" applyFill="1" applyAlignment="1">
      <alignment horizontal="left"/>
    </xf>
    <xf numFmtId="164" fontId="20" fillId="0" borderId="0" xfId="0" applyNumberFormat="1" applyFont="1" applyFill="1" applyAlignment="1">
      <alignment horizontal="center"/>
    </xf>
    <xf numFmtId="165" fontId="21" fillId="0" borderId="0" xfId="0" applyNumberFormat="1" applyFont="1" applyFill="1" applyAlignment="1">
      <alignment horizontal="center"/>
    </xf>
    <xf numFmtId="0" fontId="29" fillId="0" borderId="0" xfId="0" applyFont="1" applyFill="1"/>
    <xf numFmtId="0" fontId="29" fillId="0" borderId="0" xfId="0" applyFont="1" applyFill="1" applyAlignment="1"/>
    <xf numFmtId="2" fontId="23" fillId="0" borderId="0" xfId="0" applyNumberFormat="1" applyFont="1" applyFill="1" applyAlignment="1">
      <alignment horizontal="left"/>
    </xf>
    <xf numFmtId="165" fontId="20" fillId="0" borderId="0" xfId="0" applyNumberFormat="1" applyFont="1" applyFill="1"/>
    <xf numFmtId="165" fontId="34" fillId="0" borderId="0" xfId="0" applyNumberFormat="1" applyFont="1" applyFill="1" applyBorder="1" applyAlignment="1">
      <alignment horizontal="center"/>
    </xf>
    <xf numFmtId="165" fontId="23" fillId="0" borderId="0" xfId="0" applyNumberFormat="1" applyFont="1" applyFill="1" applyBorder="1" applyAlignment="1">
      <alignment horizontal="center"/>
    </xf>
    <xf numFmtId="165" fontId="61" fillId="0" borderId="0" xfId="0" applyNumberFormat="1" applyFont="1" applyFill="1" applyAlignment="1">
      <alignment horizontal="center"/>
    </xf>
    <xf numFmtId="0" fontId="34" fillId="0" borderId="0" xfId="0" applyFont="1" applyFill="1"/>
    <xf numFmtId="2" fontId="20" fillId="11" borderId="0" xfId="0" applyNumberFormat="1" applyFont="1" applyFill="1" applyAlignment="1">
      <alignment horizontal="center"/>
    </xf>
    <xf numFmtId="2" fontId="20" fillId="11" borderId="0" xfId="0" applyNumberFormat="1" applyFont="1" applyFill="1"/>
    <xf numFmtId="2" fontId="34" fillId="0" borderId="0" xfId="0" applyNumberFormat="1" applyFont="1" applyFill="1"/>
    <xf numFmtId="2" fontId="23" fillId="0" borderId="0" xfId="0" applyNumberFormat="1" applyFont="1" applyFill="1"/>
    <xf numFmtId="0" fontId="64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1" fontId="21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2" fontId="21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4" fontId="29" fillId="0" borderId="0" xfId="0" applyNumberFormat="1" applyFont="1" applyFill="1" applyAlignment="1">
      <alignment horizontal="center"/>
    </xf>
    <xf numFmtId="165" fontId="20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Fill="1" applyAlignment="1">
      <alignment horizontal="left"/>
    </xf>
    <xf numFmtId="2" fontId="34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right"/>
    </xf>
    <xf numFmtId="1" fontId="34" fillId="0" borderId="0" xfId="0" applyNumberFormat="1" applyFont="1" applyFill="1" applyAlignment="1">
      <alignment horizontal="center"/>
    </xf>
    <xf numFmtId="1" fontId="23" fillId="0" borderId="0" xfId="0" applyNumberFormat="1" applyFont="1" applyFill="1" applyAlignment="1">
      <alignment horizontal="center"/>
    </xf>
    <xf numFmtId="2" fontId="23" fillId="0" borderId="0" xfId="0" applyNumberFormat="1" applyFont="1" applyFill="1" applyAlignment="1">
      <alignment horizontal="center"/>
    </xf>
    <xf numFmtId="0" fontId="23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left"/>
    </xf>
    <xf numFmtId="0" fontId="20" fillId="0" borderId="0" xfId="0" applyNumberFormat="1" applyFont="1" applyFill="1"/>
    <xf numFmtId="2" fontId="20" fillId="0" borderId="0" xfId="0" applyNumberFormat="1" applyFont="1" applyFill="1"/>
    <xf numFmtId="0" fontId="35" fillId="0" borderId="0" xfId="0" applyNumberFormat="1" applyFont="1" applyFill="1"/>
    <xf numFmtId="0" fontId="35" fillId="0" borderId="0" xfId="0" applyNumberFormat="1" applyFont="1"/>
    <xf numFmtId="1" fontId="20" fillId="0" borderId="0" xfId="0" applyNumberFormat="1" applyFont="1" applyFill="1" applyAlignment="1">
      <alignment horizontal="right"/>
    </xf>
    <xf numFmtId="165" fontId="23" fillId="0" borderId="0" xfId="0" applyNumberFormat="1" applyFont="1" applyFill="1" applyAlignment="1">
      <alignment horizontal="center"/>
    </xf>
    <xf numFmtId="165" fontId="34" fillId="0" borderId="0" xfId="0" applyNumberFormat="1" applyFont="1" applyFill="1" applyAlignment="1">
      <alignment horizontal="center"/>
    </xf>
    <xf numFmtId="2" fontId="35" fillId="0" borderId="0" xfId="0" applyNumberFormat="1" applyFont="1" applyFill="1"/>
    <xf numFmtId="0" fontId="20" fillId="11" borderId="0" xfId="0" applyFont="1" applyFill="1" applyAlignment="1">
      <alignment horizontal="center"/>
    </xf>
    <xf numFmtId="0" fontId="20" fillId="11" borderId="0" xfId="0" applyFont="1" applyFill="1"/>
    <xf numFmtId="0" fontId="23" fillId="11" borderId="0" xfId="0" applyFont="1" applyFill="1" applyAlignment="1">
      <alignment horizontal="center"/>
    </xf>
    <xf numFmtId="0" fontId="21" fillId="11" borderId="0" xfId="0" applyFont="1" applyFill="1" applyAlignment="1">
      <alignment horizontal="center"/>
    </xf>
    <xf numFmtId="0" fontId="27" fillId="11" borderId="0" xfId="0" applyFont="1" applyFill="1" applyAlignment="1">
      <alignment horizontal="center"/>
    </xf>
    <xf numFmtId="0" fontId="23" fillId="11" borderId="0" xfId="0" applyFont="1" applyFill="1"/>
    <xf numFmtId="1" fontId="20" fillId="11" borderId="0" xfId="0" applyNumberFormat="1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0" fillId="12" borderId="0" xfId="0" applyFont="1" applyFill="1" applyAlignment="1">
      <alignment horizontal="center"/>
    </xf>
    <xf numFmtId="0" fontId="20" fillId="12" borderId="0" xfId="0" applyFont="1" applyFill="1"/>
    <xf numFmtId="1" fontId="20" fillId="12" borderId="0" xfId="0" applyNumberFormat="1" applyFont="1" applyFill="1" applyAlignment="1">
      <alignment horizontal="center"/>
    </xf>
    <xf numFmtId="0" fontId="23" fillId="12" borderId="0" xfId="0" applyFont="1" applyFill="1"/>
    <xf numFmtId="165" fontId="29" fillId="0" borderId="0" xfId="0" applyNumberFormat="1" applyFont="1" applyFill="1" applyAlignment="1">
      <alignment horizontal="center"/>
    </xf>
    <xf numFmtId="165" fontId="68" fillId="0" borderId="0" xfId="0" applyNumberFormat="1" applyFont="1" applyFill="1" applyAlignment="1">
      <alignment horizontal="center"/>
    </xf>
    <xf numFmtId="0" fontId="20" fillId="12" borderId="0" xfId="0" applyFont="1" applyFill="1" applyAlignment="1">
      <alignment horizontal="left"/>
    </xf>
    <xf numFmtId="0" fontId="23" fillId="12" borderId="0" xfId="0" applyFont="1" applyFill="1" applyAlignment="1">
      <alignment horizontal="center"/>
    </xf>
    <xf numFmtId="0" fontId="20" fillId="0" borderId="0" xfId="0" applyFont="1" applyFill="1"/>
    <xf numFmtId="0" fontId="20" fillId="0" borderId="7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 wrapText="1"/>
    </xf>
    <xf numFmtId="0" fontId="20" fillId="0" borderId="0" xfId="0" applyNumberFormat="1" applyFont="1" applyFill="1" applyAlignment="1">
      <alignment horizontal="center"/>
    </xf>
    <xf numFmtId="1" fontId="20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left" indent="15"/>
    </xf>
    <xf numFmtId="0" fontId="29" fillId="0" borderId="0" xfId="0" applyFont="1" applyFill="1" applyAlignment="1">
      <alignment horizontal="left"/>
    </xf>
    <xf numFmtId="0" fontId="29" fillId="0" borderId="0" xfId="0" applyFont="1" applyFill="1"/>
    <xf numFmtId="0" fontId="20" fillId="0" borderId="7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6" xfId="0" applyFont="1" applyFill="1" applyBorder="1" applyAlignment="1">
      <alignment horizontal="center"/>
    </xf>
    <xf numFmtId="1" fontId="23" fillId="0" borderId="0" xfId="0" applyNumberFormat="1" applyFont="1" applyFill="1" applyAlignment="1">
      <alignment horizontal="center"/>
    </xf>
    <xf numFmtId="0" fontId="20" fillId="0" borderId="0" xfId="0" applyFont="1" applyFill="1"/>
    <xf numFmtId="0" fontId="20" fillId="0" borderId="0" xfId="0" applyFont="1" applyFill="1" applyAlignment="1">
      <alignment horizontal="left"/>
    </xf>
    <xf numFmtId="1" fontId="21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46" fillId="0" borderId="0" xfId="0" applyFont="1" applyFill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37" fillId="0" borderId="0" xfId="0" applyFont="1"/>
    <xf numFmtId="2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17" borderId="0" xfId="0" applyFont="1" applyFill="1" applyAlignment="1">
      <alignment horizontal="center"/>
    </xf>
    <xf numFmtId="0" fontId="20" fillId="17" borderId="0" xfId="0" applyFont="1" applyFill="1" applyAlignment="1">
      <alignment horizontal="left"/>
    </xf>
    <xf numFmtId="0" fontId="20" fillId="17" borderId="0" xfId="0" applyFont="1" applyFill="1"/>
    <xf numFmtId="0" fontId="21" fillId="17" borderId="0" xfId="0" applyFont="1" applyFill="1" applyAlignment="1">
      <alignment horizontal="center"/>
    </xf>
    <xf numFmtId="0" fontId="27" fillId="17" borderId="0" xfId="0" applyFont="1" applyFill="1" applyAlignment="1">
      <alignment horizontal="center"/>
    </xf>
    <xf numFmtId="0" fontId="61" fillId="11" borderId="0" xfId="0" applyFont="1" applyFill="1"/>
    <xf numFmtId="0" fontId="20" fillId="0" borderId="9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2" fontId="37" fillId="0" borderId="2" xfId="0" applyNumberFormat="1" applyFont="1" applyFill="1" applyBorder="1" applyAlignment="1">
      <alignment horizontal="center"/>
    </xf>
    <xf numFmtId="2" fontId="38" fillId="0" borderId="7" xfId="0" applyNumberFormat="1" applyFont="1" applyFill="1" applyBorder="1" applyAlignment="1">
      <alignment horizontal="center"/>
    </xf>
    <xf numFmtId="2" fontId="37" fillId="0" borderId="4" xfId="0" applyNumberFormat="1" applyFont="1" applyFill="1" applyBorder="1" applyAlignment="1">
      <alignment horizontal="center"/>
    </xf>
    <xf numFmtId="2" fontId="76" fillId="2" borderId="0" xfId="0" applyNumberFormat="1" applyFont="1" applyFill="1" applyBorder="1" applyAlignment="1">
      <alignment horizontal="center"/>
    </xf>
    <xf numFmtId="2" fontId="72" fillId="0" borderId="0" xfId="0" applyNumberFormat="1" applyFont="1" applyBorder="1" applyAlignment="1">
      <alignment horizontal="center"/>
    </xf>
    <xf numFmtId="2" fontId="68" fillId="0" borderId="0" xfId="0" applyNumberFormat="1" applyFont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2" fontId="38" fillId="0" borderId="10" xfId="0" applyNumberFormat="1" applyFont="1" applyBorder="1" applyAlignment="1"/>
    <xf numFmtId="2" fontId="37" fillId="0" borderId="3" xfId="0" applyNumberFormat="1" applyFont="1" applyBorder="1" applyAlignment="1"/>
    <xf numFmtId="0" fontId="37" fillId="11" borderId="0" xfId="0" applyNumberFormat="1" applyFont="1" applyFill="1"/>
    <xf numFmtId="0" fontId="37" fillId="11" borderId="4" xfId="0" applyNumberFormat="1" applyFont="1" applyFill="1" applyBorder="1" applyAlignment="1">
      <alignment horizontal="center"/>
    </xf>
    <xf numFmtId="2" fontId="38" fillId="0" borderId="8" xfId="0" applyNumberFormat="1" applyFont="1" applyBorder="1" applyAlignment="1"/>
    <xf numFmtId="2" fontId="37" fillId="0" borderId="10" xfId="0" applyNumberFormat="1" applyFont="1" applyBorder="1"/>
    <xf numFmtId="2" fontId="37" fillId="0" borderId="13" xfId="0" applyNumberFormat="1" applyFont="1" applyBorder="1" applyAlignment="1"/>
    <xf numFmtId="2" fontId="37" fillId="0" borderId="3" xfId="0" applyNumberFormat="1" applyFont="1" applyBorder="1"/>
    <xf numFmtId="2" fontId="37" fillId="0" borderId="8" xfId="0" applyNumberFormat="1" applyFont="1" applyBorder="1" applyAlignment="1"/>
    <xf numFmtId="2" fontId="37" fillId="0" borderId="10" xfId="0" applyNumberFormat="1" applyFont="1" applyBorder="1" applyAlignment="1"/>
    <xf numFmtId="2" fontId="37" fillId="0" borderId="11" xfId="0" applyNumberFormat="1" applyFont="1" applyBorder="1"/>
    <xf numFmtId="2" fontId="37" fillId="0" borderId="12" xfId="0" applyNumberFormat="1" applyFont="1" applyBorder="1"/>
    <xf numFmtId="2" fontId="38" fillId="0" borderId="12" xfId="0" applyNumberFormat="1" applyFont="1" applyBorder="1" applyAlignment="1"/>
    <xf numFmtId="2" fontId="37" fillId="0" borderId="11" xfId="0" applyNumberFormat="1" applyFont="1" applyBorder="1" applyAlignment="1"/>
    <xf numFmtId="2" fontId="37" fillId="0" borderId="12" xfId="0" applyNumberFormat="1" applyFont="1" applyBorder="1" applyAlignment="1"/>
    <xf numFmtId="2" fontId="38" fillId="11" borderId="9" xfId="0" applyNumberFormat="1" applyFont="1" applyFill="1" applyBorder="1" applyAlignment="1"/>
    <xf numFmtId="2" fontId="38" fillId="11" borderId="9" xfId="0" applyNumberFormat="1" applyFont="1" applyFill="1" applyBorder="1" applyAlignment="1">
      <alignment horizontal="center"/>
    </xf>
    <xf numFmtId="2" fontId="38" fillId="11" borderId="10" xfId="0" applyNumberFormat="1" applyFont="1" applyFill="1" applyBorder="1" applyAlignment="1"/>
    <xf numFmtId="2" fontId="38" fillId="11" borderId="8" xfId="0" applyNumberFormat="1" applyFont="1" applyFill="1" applyBorder="1" applyAlignment="1"/>
    <xf numFmtId="2" fontId="37" fillId="11" borderId="0" xfId="0" applyNumberFormat="1" applyFont="1" applyFill="1" applyBorder="1" applyAlignment="1"/>
    <xf numFmtId="2" fontId="37" fillId="11" borderId="0" xfId="0" applyNumberFormat="1" applyFont="1" applyFill="1" applyBorder="1" applyAlignment="1">
      <alignment horizontal="center"/>
    </xf>
    <xf numFmtId="2" fontId="37" fillId="11" borderId="12" xfId="0" applyNumberFormat="1" applyFont="1" applyFill="1" applyBorder="1" applyAlignment="1"/>
    <xf numFmtId="2" fontId="37" fillId="11" borderId="13" xfId="0" applyNumberFormat="1" applyFont="1" applyFill="1" applyBorder="1" applyAlignment="1"/>
    <xf numFmtId="2" fontId="37" fillId="11" borderId="1" xfId="0" applyNumberFormat="1" applyFont="1" applyFill="1" applyBorder="1" applyAlignment="1">
      <alignment horizontal="center"/>
    </xf>
    <xf numFmtId="2" fontId="37" fillId="11" borderId="3" xfId="0" applyNumberFormat="1" applyFont="1" applyFill="1" applyBorder="1" applyAlignment="1"/>
    <xf numFmtId="2" fontId="69" fillId="0" borderId="0" xfId="0" applyNumberFormat="1" applyFont="1" applyBorder="1" applyAlignment="1">
      <alignment horizontal="center"/>
    </xf>
    <xf numFmtId="2" fontId="69" fillId="0" borderId="0" xfId="0" applyNumberFormat="1" applyFont="1"/>
    <xf numFmtId="2" fontId="38" fillId="0" borderId="0" xfId="0" applyNumberFormat="1" applyFont="1" applyBorder="1" applyAlignment="1"/>
    <xf numFmtId="2" fontId="37" fillId="0" borderId="0" xfId="0" applyNumberFormat="1" applyFont="1" applyBorder="1" applyAlignment="1"/>
    <xf numFmtId="2" fontId="36" fillId="0" borderId="0" xfId="0" applyNumberFormat="1" applyFont="1" applyBorder="1" applyAlignment="1">
      <alignment horizontal="center"/>
    </xf>
    <xf numFmtId="2" fontId="35" fillId="0" borderId="0" xfId="0" applyNumberFormat="1" applyFont="1" applyBorder="1" applyAlignment="1">
      <alignment horizontal="center"/>
    </xf>
    <xf numFmtId="2" fontId="35" fillId="11" borderId="0" xfId="0" applyNumberFormat="1" applyFont="1" applyFill="1" applyAlignment="1">
      <alignment horizontal="center"/>
    </xf>
    <xf numFmtId="167" fontId="77" fillId="0" borderId="0" xfId="0" applyNumberFormat="1" applyFont="1" applyFill="1" applyAlignment="1">
      <alignment horizontal="center"/>
    </xf>
    <xf numFmtId="2" fontId="24" fillId="11" borderId="0" xfId="0" applyNumberFormat="1" applyFont="1" applyFill="1" applyAlignment="1">
      <alignment horizontal="center"/>
    </xf>
    <xf numFmtId="0" fontId="37" fillId="0" borderId="13" xfId="0" applyNumberFormat="1" applyFont="1" applyBorder="1" applyAlignment="1">
      <alignment horizontal="center"/>
    </xf>
    <xf numFmtId="2" fontId="20" fillId="0" borderId="0" xfId="1" applyNumberFormat="1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18" borderId="0" xfId="0" applyFont="1" applyFill="1" applyAlignment="1">
      <alignment horizontal="left"/>
    </xf>
    <xf numFmtId="2" fontId="20" fillId="0" borderId="0" xfId="0" applyNumberFormat="1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9" fontId="32" fillId="14" borderId="0" xfId="1" applyNumberFormat="1" applyFont="1" applyFill="1" applyAlignment="1">
      <alignment horizontal="center"/>
    </xf>
    <xf numFmtId="165" fontId="32" fillId="14" borderId="0" xfId="0" applyNumberFormat="1" applyFont="1" applyFill="1" applyAlignment="1">
      <alignment horizontal="center"/>
    </xf>
    <xf numFmtId="167" fontId="33" fillId="14" borderId="0" xfId="1" applyNumberFormat="1" applyFont="1" applyFill="1" applyAlignment="1">
      <alignment horizontal="center"/>
    </xf>
    <xf numFmtId="1" fontId="113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0" fillId="42" borderId="0" xfId="0" applyFont="1" applyFill="1" applyAlignment="1">
      <alignment horizontal="center"/>
    </xf>
    <xf numFmtId="0" fontId="20" fillId="42" borderId="0" xfId="0" applyFont="1" applyFill="1"/>
    <xf numFmtId="0" fontId="21" fillId="42" borderId="0" xfId="0" applyFont="1" applyFill="1" applyAlignment="1">
      <alignment horizontal="center"/>
    </xf>
    <xf numFmtId="0" fontId="20" fillId="42" borderId="0" xfId="0" applyFont="1" applyFill="1" applyAlignment="1">
      <alignment horizontal="left"/>
    </xf>
    <xf numFmtId="0" fontId="20" fillId="43" borderId="0" xfId="0" applyFont="1" applyFill="1"/>
    <xf numFmtId="0" fontId="23" fillId="0" borderId="0" xfId="0" applyFont="1" applyFill="1" applyBorder="1" applyAlignment="1">
      <alignment horizontal="center"/>
    </xf>
    <xf numFmtId="1" fontId="23" fillId="42" borderId="0" xfId="0" applyNumberFormat="1" applyFont="1" applyFill="1" applyAlignment="1">
      <alignment horizontal="center"/>
    </xf>
    <xf numFmtId="0" fontId="87" fillId="0" borderId="0" xfId="0" applyFont="1" applyAlignment="1">
      <alignment vertical="center"/>
    </xf>
    <xf numFmtId="0" fontId="27" fillId="0" borderId="0" xfId="0" applyFont="1" applyFill="1" applyAlignment="1">
      <alignment horizontal="center"/>
    </xf>
    <xf numFmtId="2" fontId="37" fillId="0" borderId="11" xfId="0" applyNumberFormat="1" applyFont="1" applyFill="1" applyBorder="1" applyAlignment="1">
      <alignment horizontal="center"/>
    </xf>
    <xf numFmtId="0" fontId="37" fillId="0" borderId="11" xfId="0" applyNumberFormat="1" applyFont="1" applyFill="1" applyBorder="1" applyAlignment="1">
      <alignment horizontal="center"/>
    </xf>
    <xf numFmtId="2" fontId="38" fillId="0" borderId="11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30" fillId="2" borderId="0" xfId="0" applyFont="1" applyFill="1" applyAlignment="1">
      <alignment horizontal="left"/>
    </xf>
    <xf numFmtId="165" fontId="27" fillId="2" borderId="0" xfId="0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0" fillId="7" borderId="0" xfId="0" applyFont="1" applyFill="1" applyAlignment="1">
      <alignment horizontal="left"/>
    </xf>
    <xf numFmtId="0" fontId="78" fillId="0" borderId="0" xfId="0" applyFont="1" applyFill="1" applyAlignment="1">
      <alignment horizontal="center"/>
    </xf>
    <xf numFmtId="1" fontId="23" fillId="17" borderId="0" xfId="0" applyNumberFormat="1" applyFont="1" applyFill="1" applyAlignment="1">
      <alignment horizontal="center"/>
    </xf>
    <xf numFmtId="0" fontId="23" fillId="17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7" fillId="0" borderId="13" xfId="0" applyNumberFormat="1" applyFont="1" applyBorder="1" applyAlignment="1">
      <alignment horizontal="center"/>
    </xf>
    <xf numFmtId="0" fontId="37" fillId="0" borderId="13" xfId="0" applyNumberFormat="1" applyFont="1" applyFill="1" applyBorder="1" applyAlignment="1">
      <alignment horizontal="center"/>
    </xf>
    <xf numFmtId="0" fontId="37" fillId="16" borderId="7" xfId="0" applyNumberFormat="1" applyFont="1" applyFill="1" applyBorder="1" applyAlignment="1">
      <alignment horizontal="center"/>
    </xf>
    <xf numFmtId="2" fontId="38" fillId="16" borderId="7" xfId="0" applyNumberFormat="1" applyFont="1" applyFill="1" applyBorder="1" applyAlignment="1">
      <alignment horizontal="center"/>
    </xf>
    <xf numFmtId="0" fontId="35" fillId="16" borderId="0" xfId="0" applyNumberFormat="1" applyFont="1" applyFill="1"/>
    <xf numFmtId="0" fontId="37" fillId="16" borderId="4" xfId="0" applyNumberFormat="1" applyFont="1" applyFill="1" applyBorder="1" applyAlignment="1">
      <alignment horizontal="center"/>
    </xf>
    <xf numFmtId="2" fontId="37" fillId="16" borderId="4" xfId="0" applyNumberFormat="1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2" fontId="20" fillId="12" borderId="0" xfId="0" applyNumberFormat="1" applyFont="1" applyFill="1"/>
    <xf numFmtId="0" fontId="115" fillId="0" borderId="6" xfId="0" applyFont="1" applyBorder="1" applyAlignment="1">
      <alignment horizontal="center" vertical="center" wrapText="1"/>
    </xf>
    <xf numFmtId="0" fontId="37" fillId="0" borderId="6" xfId="43551" applyFont="1" applyBorder="1" applyAlignment="1">
      <alignment horizontal="center" vertical="center" wrapText="1"/>
    </xf>
    <xf numFmtId="0" fontId="37" fillId="10" borderId="0" xfId="0" applyFont="1" applyFill="1" applyAlignment="1">
      <alignment horizontal="center"/>
    </xf>
    <xf numFmtId="0" fontId="37" fillId="0" borderId="6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7" fillId="0" borderId="6" xfId="0" applyFont="1" applyBorder="1" applyAlignment="1">
      <alignment vertical="top"/>
    </xf>
    <xf numFmtId="0" fontId="37" fillId="0" borderId="6" xfId="0" applyFont="1" applyBorder="1" applyAlignment="1">
      <alignment horizontal="center" vertical="top"/>
    </xf>
    <xf numFmtId="0" fontId="37" fillId="0" borderId="6" xfId="0" applyFont="1" applyBorder="1" applyAlignment="1">
      <alignment vertical="top" wrapText="1"/>
    </xf>
    <xf numFmtId="0" fontId="38" fillId="0" borderId="6" xfId="43551" applyFont="1" applyBorder="1" applyAlignment="1">
      <alignment vertical="top"/>
    </xf>
    <xf numFmtId="0" fontId="27" fillId="0" borderId="0" xfId="0" applyFont="1" applyFill="1" applyAlignment="1">
      <alignment horizontal="center"/>
    </xf>
    <xf numFmtId="164" fontId="29" fillId="12" borderId="0" xfId="0" applyNumberFormat="1" applyFont="1" applyFill="1" applyAlignment="1">
      <alignment horizontal="center"/>
    </xf>
    <xf numFmtId="0" fontId="23" fillId="0" borderId="0" xfId="0" applyNumberFormat="1" applyFont="1" applyFill="1" applyBorder="1" applyAlignment="1">
      <alignment horizontal="left"/>
    </xf>
    <xf numFmtId="1" fontId="20" fillId="0" borderId="0" xfId="0" applyNumberFormat="1" applyFont="1" applyFill="1" applyAlignment="1">
      <alignment horizontal="center" vertical="center"/>
    </xf>
    <xf numFmtId="0" fontId="61" fillId="12" borderId="0" xfId="0" applyFont="1" applyFill="1" applyAlignment="1">
      <alignment horizontal="center"/>
    </xf>
    <xf numFmtId="0" fontId="37" fillId="43" borderId="7" xfId="0" applyNumberFormat="1" applyFont="1" applyFill="1" applyBorder="1" applyAlignment="1">
      <alignment horizontal="center"/>
    </xf>
    <xf numFmtId="2" fontId="38" fillId="43" borderId="7" xfId="0" applyNumberFormat="1" applyFont="1" applyFill="1" applyBorder="1" applyAlignment="1">
      <alignment horizontal="center"/>
    </xf>
    <xf numFmtId="0" fontId="35" fillId="43" borderId="0" xfId="0" applyNumberFormat="1" applyFont="1" applyFill="1"/>
    <xf numFmtId="0" fontId="37" fillId="43" borderId="4" xfId="0" applyNumberFormat="1" applyFont="1" applyFill="1" applyBorder="1" applyAlignment="1">
      <alignment horizontal="center"/>
    </xf>
    <xf numFmtId="2" fontId="37" fillId="43" borderId="4" xfId="0" applyNumberFormat="1" applyFont="1" applyFill="1" applyBorder="1" applyAlignment="1">
      <alignment horizontal="center"/>
    </xf>
    <xf numFmtId="2" fontId="37" fillId="43" borderId="7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" fontId="75" fillId="0" borderId="0" xfId="0" applyNumberFormat="1" applyFont="1"/>
    <xf numFmtId="164" fontId="23" fillId="12" borderId="0" xfId="0" applyNumberFormat="1" applyFont="1" applyFill="1" applyAlignment="1">
      <alignment horizontal="center"/>
    </xf>
    <xf numFmtId="164" fontId="86" fillId="12" borderId="0" xfId="0" applyNumberFormat="1" applyFont="1" applyFill="1" applyAlignment="1">
      <alignment horizontal="center"/>
    </xf>
    <xf numFmtId="0" fontId="64" fillId="12" borderId="0" xfId="0" applyFont="1" applyFill="1" applyAlignment="1">
      <alignment horizontal="center"/>
    </xf>
    <xf numFmtId="0" fontId="29" fillId="12" borderId="0" xfId="0" applyFont="1" applyFill="1" applyAlignment="1">
      <alignment horizontal="center"/>
    </xf>
    <xf numFmtId="0" fontId="29" fillId="12" borderId="0" xfId="0" applyFont="1" applyFill="1" applyAlignment="1"/>
    <xf numFmtId="164" fontId="29" fillId="12" borderId="0" xfId="0" applyNumberFormat="1" applyFont="1" applyFill="1" applyAlignment="1">
      <alignment horizontal="left"/>
    </xf>
    <xf numFmtId="0" fontId="65" fillId="12" borderId="0" xfId="0" applyFont="1" applyFill="1" applyAlignment="1">
      <alignment horizontal="center"/>
    </xf>
    <xf numFmtId="165" fontId="26" fillId="12" borderId="0" xfId="0" applyNumberFormat="1" applyFont="1" applyFill="1" applyAlignment="1">
      <alignment horizontal="center"/>
    </xf>
    <xf numFmtId="0" fontId="37" fillId="0" borderId="8" xfId="0" applyNumberFormat="1" applyFont="1" applyFill="1" applyBorder="1" applyAlignment="1">
      <alignment horizontal="center"/>
    </xf>
    <xf numFmtId="2" fontId="38" fillId="0" borderId="0" xfId="0" applyNumberFormat="1" applyFont="1" applyBorder="1" applyAlignment="1">
      <alignment horizontal="center"/>
    </xf>
    <xf numFmtId="2" fontId="38" fillId="0" borderId="12" xfId="0" applyNumberFormat="1" applyFont="1" applyBorder="1" applyAlignment="1">
      <alignment horizontal="center"/>
    </xf>
    <xf numFmtId="0" fontId="37" fillId="0" borderId="9" xfId="0" applyNumberFormat="1" applyFont="1" applyBorder="1"/>
    <xf numFmtId="2" fontId="35" fillId="0" borderId="6" xfId="0" applyNumberFormat="1" applyFont="1" applyBorder="1" applyAlignment="1">
      <alignment horizontal="center"/>
    </xf>
    <xf numFmtId="0" fontId="37" fillId="0" borderId="5" xfId="0" applyNumberFormat="1" applyFont="1" applyFill="1" applyBorder="1" applyAlignment="1">
      <alignment horizontal="center"/>
    </xf>
    <xf numFmtId="0" fontId="35" fillId="0" borderId="2" xfId="0" applyNumberFormat="1" applyFont="1" applyFill="1" applyBorder="1"/>
    <xf numFmtId="2" fontId="35" fillId="0" borderId="7" xfId="0" applyNumberFormat="1" applyFont="1" applyBorder="1" applyAlignment="1">
      <alignment horizontal="center"/>
    </xf>
    <xf numFmtId="2" fontId="35" fillId="0" borderId="8" xfId="0" applyNumberFormat="1" applyFont="1" applyBorder="1"/>
    <xf numFmtId="2" fontId="36" fillId="0" borderId="13" xfId="0" applyNumberFormat="1" applyFont="1" applyBorder="1" applyAlignment="1">
      <alignment horizontal="center"/>
    </xf>
    <xf numFmtId="2" fontId="36" fillId="0" borderId="1" xfId="0" applyNumberFormat="1" applyFont="1" applyBorder="1" applyAlignment="1">
      <alignment horizontal="center"/>
    </xf>
    <xf numFmtId="2" fontId="36" fillId="0" borderId="3" xfId="0" applyNumberFormat="1" applyFont="1" applyBorder="1" applyAlignment="1">
      <alignment horizontal="center"/>
    </xf>
    <xf numFmtId="2" fontId="36" fillId="0" borderId="14" xfId="0" applyNumberFormat="1" applyFont="1" applyBorder="1" applyAlignment="1">
      <alignment horizontal="center"/>
    </xf>
    <xf numFmtId="2" fontId="36" fillId="0" borderId="24" xfId="0" applyNumberFormat="1" applyFont="1" applyBorder="1" applyAlignment="1">
      <alignment horizontal="center"/>
    </xf>
    <xf numFmtId="2" fontId="36" fillId="0" borderId="5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/>
    </xf>
    <xf numFmtId="2" fontId="37" fillId="0" borderId="14" xfId="0" applyNumberFormat="1" applyFont="1" applyBorder="1"/>
    <xf numFmtId="2" fontId="38" fillId="0" borderId="5" xfId="0" applyNumberFormat="1" applyFont="1" applyBorder="1" applyAlignment="1"/>
    <xf numFmtId="0" fontId="37" fillId="0" borderId="0" xfId="0" applyNumberFormat="1" applyFont="1" applyFill="1" applyAlignment="1">
      <alignment horizontal="center"/>
    </xf>
    <xf numFmtId="0" fontId="37" fillId="0" borderId="8" xfId="0" applyNumberFormat="1" applyFont="1" applyBorder="1" applyAlignment="1">
      <alignment horizontal="center"/>
    </xf>
    <xf numFmtId="0" fontId="37" fillId="0" borderId="9" xfId="0" applyNumberFormat="1" applyFont="1" applyBorder="1" applyAlignment="1">
      <alignment horizontal="center"/>
    </xf>
    <xf numFmtId="0" fontId="35" fillId="0" borderId="0" xfId="0" applyNumberFormat="1" applyFont="1" applyFill="1" applyAlignment="1">
      <alignment horizontal="center"/>
    </xf>
    <xf numFmtId="0" fontId="37" fillId="0" borderId="6" xfId="0" applyNumberFormat="1" applyFont="1" applyBorder="1" applyAlignment="1">
      <alignment horizontal="center"/>
    </xf>
    <xf numFmtId="0" fontId="35" fillId="0" borderId="11" xfId="0" applyNumberFormat="1" applyFont="1" applyBorder="1" applyAlignment="1">
      <alignment horizontal="center"/>
    </xf>
    <xf numFmtId="2" fontId="36" fillId="0" borderId="0" xfId="0" applyNumberFormat="1" applyFont="1" applyBorder="1" applyAlignment="1">
      <alignment horizontal="center"/>
    </xf>
    <xf numFmtId="2" fontId="37" fillId="0" borderId="1" xfId="0" applyNumberFormat="1" applyFont="1" applyBorder="1" applyAlignment="1">
      <alignment horizontal="center"/>
    </xf>
    <xf numFmtId="0" fontId="35" fillId="0" borderId="8" xfId="0" applyNumberFormat="1" applyFont="1" applyBorder="1" applyAlignment="1">
      <alignment horizontal="center"/>
    </xf>
    <xf numFmtId="0" fontId="35" fillId="0" borderId="10" xfId="0" applyNumberFormat="1" applyFont="1" applyFill="1" applyBorder="1" applyAlignment="1">
      <alignment horizontal="center"/>
    </xf>
    <xf numFmtId="0" fontId="37" fillId="0" borderId="6" xfId="0" applyNumberFormat="1" applyFont="1" applyFill="1" applyBorder="1" applyAlignment="1">
      <alignment horizontal="center"/>
    </xf>
    <xf numFmtId="0" fontId="35" fillId="0" borderId="11" xfId="0" applyNumberFormat="1" applyFont="1" applyFill="1" applyBorder="1" applyAlignment="1">
      <alignment horizontal="center"/>
    </xf>
    <xf numFmtId="0" fontId="35" fillId="0" borderId="0" xfId="0" applyNumberFormat="1" applyFont="1" applyFill="1" applyBorder="1" applyAlignment="1">
      <alignment horizontal="center"/>
    </xf>
    <xf numFmtId="0" fontId="37" fillId="0" borderId="13" xfId="0" applyNumberFormat="1" applyFont="1" applyBorder="1" applyAlignment="1">
      <alignment horizontal="center"/>
    </xf>
    <xf numFmtId="2" fontId="35" fillId="0" borderId="1" xfId="0" applyNumberFormat="1" applyFont="1" applyBorder="1" applyAlignment="1">
      <alignment horizontal="center"/>
    </xf>
    <xf numFmtId="2" fontId="36" fillId="0" borderId="6" xfId="0" applyNumberFormat="1" applyFont="1" applyBorder="1" applyAlignment="1">
      <alignment horizontal="center"/>
    </xf>
    <xf numFmtId="2" fontId="36" fillId="0" borderId="2" xfId="0" applyNumberFormat="1" applyFont="1" applyFill="1" applyBorder="1" applyAlignment="1">
      <alignment horizontal="center"/>
    </xf>
    <xf numFmtId="2" fontId="35" fillId="0" borderId="4" xfId="0" applyNumberFormat="1" applyFont="1" applyFill="1" applyBorder="1" applyAlignment="1">
      <alignment horizontal="center"/>
    </xf>
    <xf numFmtId="0" fontId="37" fillId="0" borderId="14" xfId="0" applyNumberFormat="1" applyFont="1" applyBorder="1" applyAlignment="1">
      <alignment horizontal="center"/>
    </xf>
    <xf numFmtId="2" fontId="38" fillId="0" borderId="9" xfId="0" applyNumberFormat="1" applyFont="1" applyBorder="1" applyAlignment="1"/>
    <xf numFmtId="2" fontId="38" fillId="0" borderId="14" xfId="0" applyNumberFormat="1" applyFont="1" applyBorder="1" applyAlignment="1"/>
    <xf numFmtId="2" fontId="37" fillId="0" borderId="5" xfId="0" applyNumberFormat="1" applyFont="1" applyBorder="1"/>
    <xf numFmtId="2" fontId="37" fillId="0" borderId="11" xfId="0" applyNumberFormat="1" applyFont="1" applyBorder="1" applyAlignment="1">
      <alignment horizontal="center"/>
    </xf>
    <xf numFmtId="2" fontId="37" fillId="0" borderId="12" xfId="0" applyNumberFormat="1" applyFont="1" applyBorder="1" applyAlignment="1">
      <alignment horizontal="center"/>
    </xf>
    <xf numFmtId="2" fontId="37" fillId="0" borderId="14" xfId="0" applyNumberFormat="1" applyFont="1" applyBorder="1" applyAlignment="1"/>
    <xf numFmtId="2" fontId="37" fillId="0" borderId="24" xfId="0" applyNumberFormat="1" applyFont="1" applyBorder="1" applyAlignment="1">
      <alignment horizontal="center"/>
    </xf>
    <xf numFmtId="2" fontId="37" fillId="0" borderId="5" xfId="0" applyNumberFormat="1" applyFont="1" applyBorder="1" applyAlignment="1"/>
    <xf numFmtId="0" fontId="37" fillId="0" borderId="14" xfId="0" applyNumberFormat="1" applyFont="1" applyFill="1" applyBorder="1" applyAlignment="1">
      <alignment horizontal="center"/>
    </xf>
    <xf numFmtId="2" fontId="38" fillId="0" borderId="6" xfId="0" applyNumberFormat="1" applyFont="1" applyFill="1" applyBorder="1" applyAlignment="1">
      <alignment horizontal="center"/>
    </xf>
    <xf numFmtId="2" fontId="36" fillId="0" borderId="7" xfId="0" applyNumberFormat="1" applyFont="1" applyFill="1" applyBorder="1" applyAlignment="1">
      <alignment horizontal="center"/>
    </xf>
    <xf numFmtId="2" fontId="35" fillId="0" borderId="7" xfId="0" applyNumberFormat="1" applyFont="1" applyFill="1" applyBorder="1" applyAlignment="1">
      <alignment horizontal="center"/>
    </xf>
    <xf numFmtId="2" fontId="35" fillId="0" borderId="9" xfId="0" applyNumberFormat="1" applyFont="1" applyBorder="1" applyAlignment="1">
      <alignment horizontal="center"/>
    </xf>
    <xf numFmtId="2" fontId="35" fillId="0" borderId="10" xfId="0" applyNumberFormat="1" applyFont="1" applyBorder="1" applyAlignment="1"/>
    <xf numFmtId="2" fontId="35" fillId="0" borderId="12" xfId="0" applyNumberFormat="1" applyFont="1" applyBorder="1" applyAlignment="1"/>
    <xf numFmtId="2" fontId="35" fillId="0" borderId="11" xfId="0" applyNumberFormat="1" applyFont="1" applyBorder="1" applyAlignment="1"/>
    <xf numFmtId="2" fontId="35" fillId="0" borderId="8" xfId="0" applyNumberFormat="1" applyFont="1" applyBorder="1" applyAlignment="1"/>
    <xf numFmtId="2" fontId="35" fillId="0" borderId="0" xfId="0" applyNumberFormat="1" applyFont="1" applyAlignment="1">
      <alignment horizontal="center"/>
    </xf>
    <xf numFmtId="0" fontId="35" fillId="0" borderId="13" xfId="0" applyNumberFormat="1" applyFont="1" applyFill="1" applyBorder="1" applyAlignment="1">
      <alignment horizontal="center"/>
    </xf>
    <xf numFmtId="2" fontId="37" fillId="0" borderId="6" xfId="0" applyNumberFormat="1" applyFont="1" applyFill="1" applyBorder="1" applyAlignment="1">
      <alignment horizontal="center"/>
    </xf>
    <xf numFmtId="2" fontId="38" fillId="0" borderId="8" xfId="0" applyNumberFormat="1" applyFont="1" applyFill="1" applyBorder="1" applyAlignment="1">
      <alignment horizontal="center"/>
    </xf>
    <xf numFmtId="2" fontId="35" fillId="0" borderId="2" xfId="0" applyNumberFormat="1" applyFont="1" applyFill="1" applyBorder="1" applyAlignment="1">
      <alignment horizontal="center"/>
    </xf>
    <xf numFmtId="0" fontId="35" fillId="0" borderId="0" xfId="0" applyNumberFormat="1" applyFont="1" applyFill="1" applyBorder="1"/>
    <xf numFmtId="2" fontId="35" fillId="0" borderId="0" xfId="0" applyNumberFormat="1" applyFont="1" applyFill="1" applyBorder="1" applyAlignment="1">
      <alignment horizontal="center"/>
    </xf>
    <xf numFmtId="0" fontId="35" fillId="0" borderId="7" xfId="0" applyNumberFormat="1" applyFont="1" applyFill="1" applyBorder="1"/>
    <xf numFmtId="2" fontId="35" fillId="0" borderId="12" xfId="0" applyNumberFormat="1" applyFont="1" applyFill="1" applyBorder="1" applyAlignment="1">
      <alignment horizontal="center"/>
    </xf>
    <xf numFmtId="0" fontId="35" fillId="0" borderId="8" xfId="0" applyNumberFormat="1" applyFont="1" applyFill="1" applyBorder="1"/>
    <xf numFmtId="0" fontId="35" fillId="0" borderId="10" xfId="0" applyNumberFormat="1" applyFont="1" applyFill="1" applyBorder="1"/>
    <xf numFmtId="2" fontId="35" fillId="0" borderId="13" xfId="0" applyNumberFormat="1" applyFont="1" applyFill="1" applyBorder="1" applyAlignment="1">
      <alignment horizontal="center"/>
    </xf>
    <xf numFmtId="2" fontId="35" fillId="0" borderId="3" xfId="0" applyNumberFormat="1" applyFont="1" applyFill="1" applyBorder="1" applyAlignment="1">
      <alignment horizontal="center"/>
    </xf>
    <xf numFmtId="0" fontId="35" fillId="0" borderId="2" xfId="0" applyNumberFormat="1" applyFont="1" applyFill="1" applyBorder="1" applyAlignment="1">
      <alignment horizontal="center"/>
    </xf>
    <xf numFmtId="2" fontId="36" fillId="0" borderId="0" xfId="0" applyNumberFormat="1" applyFont="1" applyFill="1" applyBorder="1" applyAlignment="1">
      <alignment horizontal="center"/>
    </xf>
    <xf numFmtId="0" fontId="35" fillId="0" borderId="9" xfId="0" applyNumberFormat="1" applyFont="1" applyFill="1" applyBorder="1"/>
    <xf numFmtId="2" fontId="36" fillId="0" borderId="12" xfId="0" applyNumberFormat="1" applyFont="1" applyFill="1" applyBorder="1" applyAlignment="1">
      <alignment horizontal="center"/>
    </xf>
    <xf numFmtId="2" fontId="35" fillId="0" borderId="1" xfId="0" applyNumberFormat="1" applyFont="1" applyFill="1" applyBorder="1" applyAlignment="1">
      <alignment horizontal="center"/>
    </xf>
    <xf numFmtId="2" fontId="35" fillId="0" borderId="8" xfId="0" applyNumberFormat="1" applyFont="1" applyFill="1" applyBorder="1" applyAlignment="1">
      <alignment horizontal="center"/>
    </xf>
    <xf numFmtId="2" fontId="35" fillId="0" borderId="10" xfId="0" applyNumberFormat="1" applyFont="1" applyFill="1" applyBorder="1" applyAlignment="1">
      <alignment horizontal="center"/>
    </xf>
    <xf numFmtId="2" fontId="35" fillId="0" borderId="6" xfId="0" applyNumberFormat="1" applyFont="1" applyFill="1" applyBorder="1" applyAlignment="1">
      <alignment horizontal="center"/>
    </xf>
    <xf numFmtId="2" fontId="37" fillId="0" borderId="0" xfId="0" applyNumberFormat="1" applyFont="1" applyBorder="1"/>
    <xf numFmtId="2" fontId="35" fillId="0" borderId="9" xfId="0" applyNumberFormat="1" applyFont="1" applyBorder="1" applyAlignment="1"/>
    <xf numFmtId="2" fontId="35" fillId="0" borderId="3" xfId="0" applyNumberFormat="1" applyFont="1" applyBorder="1" applyAlignment="1"/>
    <xf numFmtId="2" fontId="35" fillId="0" borderId="13" xfId="0" applyNumberFormat="1" applyFont="1" applyBorder="1" applyAlignment="1"/>
    <xf numFmtId="2" fontId="35" fillId="0" borderId="9" xfId="0" applyNumberFormat="1" applyFont="1" applyBorder="1"/>
    <xf numFmtId="2" fontId="37" fillId="0" borderId="1" xfId="0" applyNumberFormat="1" applyFont="1" applyBorder="1" applyAlignment="1"/>
    <xf numFmtId="2" fontId="37" fillId="0" borderId="1" xfId="0" applyNumberFormat="1" applyFont="1" applyBorder="1"/>
    <xf numFmtId="0" fontId="23" fillId="0" borderId="9" xfId="0" applyFont="1" applyFill="1" applyBorder="1" applyAlignment="1">
      <alignment horizontal="center"/>
    </xf>
    <xf numFmtId="0" fontId="35" fillId="0" borderId="6" xfId="0" applyNumberFormat="1" applyFont="1" applyFill="1" applyBorder="1"/>
    <xf numFmtId="2" fontId="35" fillId="0" borderId="8" xfId="0" applyNumberFormat="1" applyFont="1" applyBorder="1" applyAlignment="1">
      <alignment horizontal="center"/>
    </xf>
    <xf numFmtId="2" fontId="38" fillId="0" borderId="0" xfId="0" applyNumberFormat="1" applyFont="1" applyFill="1" applyBorder="1" applyAlignment="1">
      <alignment horizontal="center"/>
    </xf>
    <xf numFmtId="2" fontId="37" fillId="0" borderId="0" xfId="0" applyNumberFormat="1" applyFont="1" applyFill="1" applyBorder="1" applyAlignment="1">
      <alignment horizontal="center"/>
    </xf>
    <xf numFmtId="2" fontId="37" fillId="0" borderId="13" xfId="0" applyNumberFormat="1" applyFont="1" applyFill="1" applyBorder="1" applyAlignment="1">
      <alignment horizontal="center"/>
    </xf>
    <xf numFmtId="2" fontId="37" fillId="0" borderId="1" xfId="0" applyNumberFormat="1" applyFont="1" applyFill="1" applyBorder="1" applyAlignment="1">
      <alignment horizontal="center"/>
    </xf>
    <xf numFmtId="2" fontId="37" fillId="0" borderId="12" xfId="0" applyNumberFormat="1" applyFont="1" applyFill="1" applyBorder="1" applyAlignment="1">
      <alignment horizontal="center"/>
    </xf>
    <xf numFmtId="0" fontId="35" fillId="0" borderId="4" xfId="0" applyNumberFormat="1" applyFont="1" applyFill="1" applyBorder="1"/>
    <xf numFmtId="2" fontId="35" fillId="0" borderId="11" xfId="0" applyNumberFormat="1" applyFont="1" applyFill="1" applyBorder="1" applyAlignment="1">
      <alignment horizontal="center"/>
    </xf>
    <xf numFmtId="2" fontId="38" fillId="0" borderId="14" xfId="0" applyNumberFormat="1" applyFont="1" applyFill="1" applyBorder="1" applyAlignment="1">
      <alignment horizontal="center"/>
    </xf>
    <xf numFmtId="2" fontId="38" fillId="0" borderId="5" xfId="0" applyNumberFormat="1" applyFont="1" applyFill="1" applyBorder="1" applyAlignment="1">
      <alignment horizontal="center"/>
    </xf>
    <xf numFmtId="2" fontId="38" fillId="0" borderId="12" xfId="0" applyNumberFormat="1" applyFont="1" applyFill="1" applyBorder="1" applyAlignment="1">
      <alignment horizontal="center"/>
    </xf>
    <xf numFmtId="0" fontId="37" fillId="0" borderId="3" xfId="0" applyNumberFormat="1" applyFont="1" applyFill="1" applyBorder="1" applyAlignment="1">
      <alignment horizontal="center"/>
    </xf>
    <xf numFmtId="2" fontId="38" fillId="0" borderId="9" xfId="0" applyNumberFormat="1" applyFont="1" applyFill="1" applyBorder="1" applyAlignment="1">
      <alignment horizontal="center"/>
    </xf>
    <xf numFmtId="0" fontId="37" fillId="0" borderId="12" xfId="0" applyNumberFormat="1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37" fillId="0" borderId="6" xfId="0" applyFont="1" applyFill="1" applyBorder="1" applyAlignment="1">
      <alignment vertical="top"/>
    </xf>
    <xf numFmtId="0" fontId="38" fillId="0" borderId="6" xfId="43551" applyFont="1" applyFill="1" applyBorder="1" applyAlignment="1">
      <alignment vertical="top"/>
    </xf>
    <xf numFmtId="0" fontId="32" fillId="17" borderId="0" xfId="0" applyFont="1" applyFill="1" applyBorder="1" applyAlignment="1">
      <alignment horizontal="center"/>
    </xf>
    <xf numFmtId="9" fontId="32" fillId="17" borderId="0" xfId="1" applyNumberFormat="1" applyFont="1" applyFill="1" applyBorder="1" applyAlignment="1">
      <alignment horizontal="center"/>
    </xf>
    <xf numFmtId="0" fontId="32" fillId="17" borderId="0" xfId="0" applyFont="1" applyFill="1"/>
    <xf numFmtId="0" fontId="73" fillId="15" borderId="0" xfId="0" applyFont="1" applyFill="1" applyAlignment="1">
      <alignment horizontal="center"/>
    </xf>
    <xf numFmtId="0" fontId="67" fillId="15" borderId="0" xfId="0" applyFont="1" applyFill="1"/>
    <xf numFmtId="0" fontId="67" fillId="15" borderId="0" xfId="0" applyFont="1" applyFill="1" applyAlignment="1">
      <alignment horizontal="center"/>
    </xf>
    <xf numFmtId="0" fontId="20" fillId="19" borderId="0" xfId="0" applyFont="1" applyFill="1"/>
    <xf numFmtId="0" fontId="29" fillId="0" borderId="0" xfId="0" applyFont="1" applyFill="1" applyAlignment="1">
      <alignment horizontal="left" indent="12"/>
    </xf>
    <xf numFmtId="2" fontId="37" fillId="0" borderId="9" xfId="0" applyNumberFormat="1" applyFont="1" applyFill="1" applyBorder="1" applyAlignment="1">
      <alignment horizontal="center"/>
    </xf>
    <xf numFmtId="0" fontId="37" fillId="17" borderId="0" xfId="0" applyNumberFormat="1" applyFont="1" applyFill="1" applyAlignment="1"/>
    <xf numFmtId="0" fontId="37" fillId="17" borderId="0" xfId="0" applyNumberFormat="1" applyFont="1" applyFill="1" applyAlignment="1">
      <alignment horizontal="left" indent="15"/>
    </xf>
    <xf numFmtId="0" fontId="37" fillId="17" borderId="0" xfId="0" applyNumberFormat="1" applyFont="1" applyFill="1" applyAlignment="1">
      <alignment horizontal="left" indent="4"/>
    </xf>
    <xf numFmtId="0" fontId="37" fillId="17" borderId="0" xfId="0" applyNumberFormat="1" applyFont="1" applyFill="1" applyAlignment="1">
      <alignment horizontal="center"/>
    </xf>
    <xf numFmtId="0" fontId="37" fillId="17" borderId="0" xfId="0" applyNumberFormat="1" applyFont="1" applyFill="1" applyAlignment="1">
      <alignment horizontal="left" indent="3"/>
    </xf>
    <xf numFmtId="0" fontId="37" fillId="17" borderId="0" xfId="0" applyNumberFormat="1" applyFont="1" applyFill="1" applyAlignment="1">
      <alignment horizontal="left" indent="8"/>
    </xf>
    <xf numFmtId="0" fontId="37" fillId="17" borderId="0" xfId="0" applyNumberFormat="1" applyFont="1" applyFill="1" applyAlignment="1">
      <alignment horizontal="right"/>
    </xf>
    <xf numFmtId="0" fontId="37" fillId="17" borderId="0" xfId="0" applyNumberFormat="1" applyFont="1" applyFill="1" applyAlignment="1">
      <alignment horizontal="left" indent="19"/>
    </xf>
    <xf numFmtId="0" fontId="37" fillId="17" borderId="0" xfId="0" applyNumberFormat="1" applyFont="1" applyFill="1" applyAlignment="1">
      <alignment horizontal="left"/>
    </xf>
    <xf numFmtId="0" fontId="37" fillId="17" borderId="0" xfId="0" applyNumberFormat="1" applyFont="1" applyFill="1"/>
    <xf numFmtId="0" fontId="37" fillId="0" borderId="14" xfId="0" applyNumberFormat="1" applyFont="1" applyBorder="1" applyAlignment="1">
      <alignment horizontal="center"/>
    </xf>
    <xf numFmtId="0" fontId="37" fillId="0" borderId="6" xfId="0" applyNumberFormat="1" applyFont="1" applyBorder="1" applyAlignment="1">
      <alignment horizontal="center"/>
    </xf>
    <xf numFmtId="0" fontId="37" fillId="0" borderId="6" xfId="0" applyNumberFormat="1" applyFont="1" applyFill="1" applyBorder="1" applyAlignment="1">
      <alignment horizontal="center"/>
    </xf>
    <xf numFmtId="0" fontId="35" fillId="0" borderId="10" xfId="0" applyNumberFormat="1" applyFont="1" applyFill="1" applyBorder="1" applyAlignment="1">
      <alignment horizontal="center"/>
    </xf>
    <xf numFmtId="2" fontId="35" fillId="0" borderId="8" xfId="0" applyNumberFormat="1" applyFont="1" applyBorder="1" applyAlignment="1">
      <alignment horizontal="center"/>
    </xf>
    <xf numFmtId="0" fontId="35" fillId="14" borderId="0" xfId="0" applyNumberFormat="1" applyFont="1" applyFill="1"/>
    <xf numFmtId="2" fontId="35" fillId="14" borderId="6" xfId="0" applyNumberFormat="1" applyFont="1" applyFill="1" applyBorder="1" applyAlignment="1">
      <alignment horizontal="center"/>
    </xf>
    <xf numFmtId="0" fontId="37" fillId="14" borderId="2" xfId="0" applyNumberFormat="1" applyFont="1" applyFill="1" applyBorder="1" applyAlignment="1">
      <alignment horizontal="center"/>
    </xf>
    <xf numFmtId="0" fontId="37" fillId="14" borderId="4" xfId="0" applyNumberFormat="1" applyFont="1" applyFill="1" applyBorder="1" applyAlignment="1">
      <alignment horizontal="center"/>
    </xf>
    <xf numFmtId="0" fontId="37" fillId="14" borderId="6" xfId="0" applyNumberFormat="1" applyFont="1" applyFill="1" applyBorder="1" applyAlignment="1">
      <alignment horizontal="center"/>
    </xf>
    <xf numFmtId="2" fontId="36" fillId="14" borderId="6" xfId="0" applyNumberFormat="1" applyFont="1" applyFill="1" applyBorder="1" applyAlignment="1">
      <alignment horizontal="center"/>
    </xf>
    <xf numFmtId="2" fontId="35" fillId="14" borderId="0" xfId="0" applyNumberFormat="1" applyFont="1" applyFill="1"/>
    <xf numFmtId="2" fontId="37" fillId="0" borderId="8" xfId="0" applyNumberFormat="1" applyFont="1" applyFill="1" applyBorder="1" applyAlignment="1">
      <alignment horizontal="center"/>
    </xf>
    <xf numFmtId="0" fontId="37" fillId="14" borderId="7" xfId="0" applyNumberFormat="1" applyFont="1" applyFill="1" applyBorder="1" applyAlignment="1">
      <alignment horizontal="center"/>
    </xf>
    <xf numFmtId="2" fontId="35" fillId="14" borderId="7" xfId="0" applyNumberFormat="1" applyFont="1" applyFill="1" applyBorder="1" applyAlignment="1">
      <alignment horizontal="center"/>
    </xf>
    <xf numFmtId="2" fontId="35" fillId="14" borderId="8" xfId="0" applyNumberFormat="1" applyFont="1" applyFill="1" applyBorder="1" applyAlignment="1">
      <alignment horizontal="center"/>
    </xf>
    <xf numFmtId="0" fontId="20" fillId="13" borderId="0" xfId="0" applyFont="1" applyFill="1"/>
    <xf numFmtId="0" fontId="61" fillId="13" borderId="0" xfId="0" applyFont="1" applyFill="1" applyAlignment="1">
      <alignment horizontal="center"/>
    </xf>
    <xf numFmtId="0" fontId="20" fillId="13" borderId="0" xfId="0" applyFont="1" applyFill="1" applyAlignment="1">
      <alignment horizontal="center"/>
    </xf>
    <xf numFmtId="0" fontId="29" fillId="13" borderId="0" xfId="0" applyFont="1" applyFill="1" applyAlignment="1"/>
    <xf numFmtId="0" fontId="29" fillId="13" borderId="0" xfId="0" applyFont="1" applyFill="1" applyAlignment="1">
      <alignment horizontal="center"/>
    </xf>
    <xf numFmtId="0" fontId="20" fillId="13" borderId="8" xfId="0" applyFont="1" applyFill="1" applyBorder="1" applyAlignment="1">
      <alignment horizontal="center"/>
    </xf>
    <xf numFmtId="0" fontId="32" fillId="13" borderId="0" xfId="0" applyFont="1" applyFill="1" applyAlignment="1">
      <alignment horizontal="center"/>
    </xf>
    <xf numFmtId="1" fontId="20" fillId="13" borderId="0" xfId="0" applyNumberFormat="1" applyFont="1" applyFill="1" applyAlignment="1">
      <alignment horizontal="center"/>
    </xf>
    <xf numFmtId="0" fontId="35" fillId="13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2" fontId="62" fillId="0" borderId="0" xfId="0" applyNumberFormat="1" applyFont="1" applyFill="1" applyAlignment="1"/>
    <xf numFmtId="9" fontId="32" fillId="0" borderId="0" xfId="1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165" fontId="20" fillId="0" borderId="10" xfId="0" applyNumberFormat="1" applyFont="1" applyFill="1" applyBorder="1" applyAlignment="1">
      <alignment horizontal="center"/>
    </xf>
    <xf numFmtId="165" fontId="20" fillId="0" borderId="12" xfId="0" applyNumberFormat="1" applyFont="1" applyFill="1" applyBorder="1" applyAlignment="1">
      <alignment horizontal="center"/>
    </xf>
    <xf numFmtId="165" fontId="20" fillId="0" borderId="3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2" fontId="29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166" fontId="41" fillId="0" borderId="0" xfId="0" applyNumberFormat="1" applyFont="1" applyFill="1" applyAlignment="1">
      <alignment horizontal="center"/>
    </xf>
    <xf numFmtId="0" fontId="33" fillId="17" borderId="0" xfId="0" applyFont="1" applyFill="1" applyBorder="1" applyAlignment="1">
      <alignment horizontal="center"/>
    </xf>
    <xf numFmtId="9" fontId="20" fillId="17" borderId="0" xfId="1" applyNumberFormat="1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1" fontId="21" fillId="0" borderId="0" xfId="0" applyNumberFormat="1" applyFont="1" applyFill="1" applyAlignment="1">
      <alignment horizontal="center" vertical="center"/>
    </xf>
    <xf numFmtId="0" fontId="36" fillId="44" borderId="0" xfId="0" applyFont="1" applyFill="1"/>
    <xf numFmtId="2" fontId="35" fillId="0" borderId="0" xfId="0" applyNumberFormat="1" applyFont="1"/>
    <xf numFmtId="2" fontId="37" fillId="0" borderId="0" xfId="0" applyNumberFormat="1" applyFont="1"/>
    <xf numFmtId="1" fontId="37" fillId="0" borderId="0" xfId="0" applyNumberFormat="1" applyFont="1"/>
    <xf numFmtId="165" fontId="20" fillId="0" borderId="0" xfId="0" applyNumberFormat="1" applyFont="1" applyFill="1" applyAlignment="1">
      <alignment horizontal="right" indent="1"/>
    </xf>
    <xf numFmtId="165" fontId="29" fillId="0" borderId="0" xfId="0" applyNumberFormat="1" applyFont="1" applyFill="1" applyAlignment="1">
      <alignment horizontal="right"/>
    </xf>
    <xf numFmtId="165" fontId="20" fillId="0" borderId="0" xfId="0" applyNumberFormat="1" applyFont="1" applyFill="1" applyAlignment="1">
      <alignment horizontal="right"/>
    </xf>
    <xf numFmtId="165" fontId="68" fillId="0" borderId="0" xfId="0" applyNumberFormat="1" applyFont="1" applyFill="1" applyAlignment="1"/>
    <xf numFmtId="2" fontId="68" fillId="0" borderId="0" xfId="0" applyNumberFormat="1" applyFont="1" applyFill="1"/>
    <xf numFmtId="2" fontId="29" fillId="0" borderId="0" xfId="0" applyNumberFormat="1" applyFont="1" applyFill="1" applyAlignment="1">
      <alignment horizontal="center"/>
    </xf>
    <xf numFmtId="2" fontId="20" fillId="0" borderId="13" xfId="0" applyNumberFormat="1" applyFont="1" applyFill="1" applyBorder="1" applyAlignment="1">
      <alignment horizontal="center"/>
    </xf>
    <xf numFmtId="2" fontId="20" fillId="0" borderId="3" xfId="0" applyNumberFormat="1" applyFont="1" applyFill="1" applyBorder="1" applyAlignment="1">
      <alignment horizontal="center"/>
    </xf>
    <xf numFmtId="2" fontId="20" fillId="0" borderId="8" xfId="0" applyNumberFormat="1" applyFont="1" applyFill="1" applyBorder="1" applyAlignment="1">
      <alignment horizontal="center"/>
    </xf>
    <xf numFmtId="2" fontId="20" fillId="0" borderId="10" xfId="0" applyNumberFormat="1" applyFont="1" applyFill="1" applyBorder="1" applyAlignment="1">
      <alignment horizontal="center"/>
    </xf>
    <xf numFmtId="2" fontId="20" fillId="0" borderId="11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2" fontId="20" fillId="0" borderId="12" xfId="0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/>
    </xf>
    <xf numFmtId="2" fontId="31" fillId="0" borderId="0" xfId="0" applyNumberFormat="1" applyFont="1" applyFill="1" applyAlignment="1">
      <alignment horizontal="center"/>
    </xf>
    <xf numFmtId="0" fontId="37" fillId="0" borderId="7" xfId="43551" applyFont="1" applyBorder="1" applyAlignment="1">
      <alignment horizontal="center" vertical="center" wrapText="1"/>
    </xf>
    <xf numFmtId="0" fontId="37" fillId="0" borderId="4" xfId="43551" applyFont="1" applyBorder="1" applyAlignment="1">
      <alignment horizontal="center" vertical="center" wrapText="1"/>
    </xf>
    <xf numFmtId="0" fontId="115" fillId="0" borderId="14" xfId="0" applyFont="1" applyBorder="1" applyAlignment="1">
      <alignment horizontal="center" vertical="center" wrapText="1"/>
    </xf>
    <xf numFmtId="0" fontId="115" fillId="0" borderId="24" xfId="0" applyFont="1" applyBorder="1" applyAlignment="1">
      <alignment horizontal="center" vertical="center" wrapText="1"/>
    </xf>
    <xf numFmtId="0" fontId="115" fillId="0" borderId="5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2" fontId="29" fillId="0" borderId="0" xfId="0" applyNumberFormat="1" applyFont="1" applyFill="1" applyAlignment="1">
      <alignment horizontal="center"/>
    </xf>
    <xf numFmtId="0" fontId="37" fillId="0" borderId="0" xfId="0" applyNumberFormat="1" applyFont="1" applyFill="1" applyAlignment="1">
      <alignment wrapText="1"/>
    </xf>
    <xf numFmtId="0" fontId="27" fillId="0" borderId="0" xfId="0" quotePrefix="1" applyFont="1" applyFill="1" applyAlignment="1">
      <alignment horizontal="center"/>
    </xf>
    <xf numFmtId="0" fontId="37" fillId="0" borderId="0" xfId="0" applyNumberFormat="1" applyFont="1" applyFill="1" applyAlignment="1">
      <alignment horizontal="center"/>
    </xf>
    <xf numFmtId="0" fontId="37" fillId="0" borderId="8" xfId="0" applyNumberFormat="1" applyFont="1" applyBorder="1" applyAlignment="1">
      <alignment horizontal="center"/>
    </xf>
    <xf numFmtId="0" fontId="37" fillId="0" borderId="9" xfId="0" applyNumberFormat="1" applyFont="1" applyBorder="1" applyAlignment="1">
      <alignment horizontal="center"/>
    </xf>
    <xf numFmtId="0" fontId="37" fillId="0" borderId="10" xfId="0" applyNumberFormat="1" applyFont="1" applyBorder="1" applyAlignment="1">
      <alignment horizontal="center"/>
    </xf>
    <xf numFmtId="0" fontId="37" fillId="0" borderId="11" xfId="0" applyNumberFormat="1" applyFont="1" applyBorder="1" applyAlignment="1">
      <alignment horizontal="center"/>
    </xf>
    <xf numFmtId="0" fontId="37" fillId="0" borderId="0" xfId="0" applyNumberFormat="1" applyFont="1" applyBorder="1" applyAlignment="1">
      <alignment horizontal="center"/>
    </xf>
    <xf numFmtId="0" fontId="37" fillId="0" borderId="12" xfId="0" applyNumberFormat="1" applyFont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5" fillId="0" borderId="0" xfId="0" quotePrefix="1" applyFont="1" applyFill="1" applyAlignment="1">
      <alignment horizontal="left" wrapText="1"/>
    </xf>
    <xf numFmtId="0" fontId="37" fillId="0" borderId="13" xfId="0" applyNumberFormat="1" applyFont="1" applyBorder="1" applyAlignment="1">
      <alignment horizontal="center"/>
    </xf>
    <xf numFmtId="0" fontId="37" fillId="0" borderId="1" xfId="0" applyNumberFormat="1" applyFont="1" applyBorder="1" applyAlignment="1">
      <alignment horizontal="center"/>
    </xf>
    <xf numFmtId="0" fontId="37" fillId="0" borderId="3" xfId="0" applyNumberFormat="1" applyFont="1" applyBorder="1" applyAlignment="1">
      <alignment horizontal="center"/>
    </xf>
    <xf numFmtId="0" fontId="35" fillId="0" borderId="8" xfId="0" applyNumberFormat="1" applyFont="1" applyBorder="1" applyAlignment="1">
      <alignment horizontal="center"/>
    </xf>
    <xf numFmtId="0" fontId="35" fillId="0" borderId="9" xfId="0" applyNumberFormat="1" applyFont="1" applyBorder="1" applyAlignment="1">
      <alignment horizontal="center"/>
    </xf>
    <xf numFmtId="0" fontId="35" fillId="0" borderId="10" xfId="0" applyNumberFormat="1" applyFont="1" applyBorder="1" applyAlignment="1">
      <alignment horizontal="center"/>
    </xf>
    <xf numFmtId="0" fontId="35" fillId="0" borderId="0" xfId="0" applyNumberFormat="1" applyFont="1" applyFill="1" applyAlignment="1">
      <alignment horizontal="center"/>
    </xf>
    <xf numFmtId="2" fontId="35" fillId="0" borderId="8" xfId="0" applyNumberFormat="1" applyFont="1" applyBorder="1" applyAlignment="1">
      <alignment horizontal="center"/>
    </xf>
    <xf numFmtId="2" fontId="35" fillId="0" borderId="9" xfId="0" applyNumberFormat="1" applyFont="1" applyBorder="1" applyAlignment="1">
      <alignment horizontal="center"/>
    </xf>
    <xf numFmtId="2" fontId="35" fillId="0" borderId="10" xfId="0" applyNumberFormat="1" applyFont="1" applyBorder="1" applyAlignment="1">
      <alignment horizontal="center"/>
    </xf>
    <xf numFmtId="0" fontId="35" fillId="0" borderId="13" xfId="0" applyNumberFormat="1" applyFont="1" applyBorder="1" applyAlignment="1">
      <alignment horizontal="center"/>
    </xf>
    <xf numFmtId="0" fontId="35" fillId="0" borderId="1" xfId="0" applyNumberFormat="1" applyFont="1" applyBorder="1" applyAlignment="1">
      <alignment horizontal="center"/>
    </xf>
    <xf numFmtId="0" fontId="35" fillId="0" borderId="3" xfId="0" applyNumberFormat="1" applyFont="1" applyBorder="1" applyAlignment="1">
      <alignment horizontal="center"/>
    </xf>
    <xf numFmtId="2" fontId="20" fillId="0" borderId="11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2" fontId="20" fillId="0" borderId="12" xfId="0" applyNumberFormat="1" applyFont="1" applyFill="1" applyBorder="1" applyAlignment="1">
      <alignment horizontal="center"/>
    </xf>
    <xf numFmtId="165" fontId="26" fillId="0" borderId="11" xfId="0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/>
    </xf>
    <xf numFmtId="165" fontId="26" fillId="0" borderId="12" xfId="0" applyNumberFormat="1" applyFont="1" applyFill="1" applyBorder="1" applyAlignment="1">
      <alignment horizontal="center"/>
    </xf>
    <xf numFmtId="0" fontId="37" fillId="11" borderId="8" xfId="0" applyNumberFormat="1" applyFont="1" applyFill="1" applyBorder="1" applyAlignment="1">
      <alignment horizontal="center"/>
    </xf>
    <xf numFmtId="0" fontId="37" fillId="11" borderId="9" xfId="0" applyNumberFormat="1" applyFont="1" applyFill="1" applyBorder="1" applyAlignment="1">
      <alignment horizontal="center"/>
    </xf>
    <xf numFmtId="0" fontId="37" fillId="11" borderId="10" xfId="0" applyNumberFormat="1" applyFont="1" applyFill="1" applyBorder="1" applyAlignment="1">
      <alignment horizontal="center"/>
    </xf>
    <xf numFmtId="0" fontId="37" fillId="11" borderId="13" xfId="0" applyNumberFormat="1" applyFont="1" applyFill="1" applyBorder="1" applyAlignment="1">
      <alignment horizontal="center"/>
    </xf>
    <xf numFmtId="0" fontId="37" fillId="11" borderId="1" xfId="0" applyNumberFormat="1" applyFont="1" applyFill="1" applyBorder="1" applyAlignment="1">
      <alignment horizontal="center"/>
    </xf>
    <xf numFmtId="0" fontId="37" fillId="11" borderId="3" xfId="0" applyNumberFormat="1" applyFont="1" applyFill="1" applyBorder="1" applyAlignment="1">
      <alignment horizontal="center"/>
    </xf>
    <xf numFmtId="0" fontId="37" fillId="0" borderId="14" xfId="0" applyNumberFormat="1" applyFont="1" applyBorder="1" applyAlignment="1">
      <alignment horizontal="center"/>
    </xf>
    <xf numFmtId="0" fontId="37" fillId="0" borderId="24" xfId="0" applyNumberFormat="1" applyFont="1" applyBorder="1" applyAlignment="1">
      <alignment horizontal="center"/>
    </xf>
    <xf numFmtId="0" fontId="37" fillId="0" borderId="5" xfId="0" applyNumberFormat="1" applyFont="1" applyBorder="1" applyAlignment="1">
      <alignment horizontal="center"/>
    </xf>
    <xf numFmtId="2" fontId="20" fillId="0" borderId="13" xfId="0" applyNumberFormat="1" applyFont="1" applyFill="1" applyBorder="1" applyAlignment="1">
      <alignment horizontal="center"/>
    </xf>
    <xf numFmtId="2" fontId="20" fillId="0" borderId="1" xfId="0" applyNumberFormat="1" applyFont="1" applyFill="1" applyBorder="1" applyAlignment="1">
      <alignment horizontal="center"/>
    </xf>
    <xf numFmtId="2" fontId="20" fillId="0" borderId="3" xfId="0" applyNumberFormat="1" applyFont="1" applyFill="1" applyBorder="1" applyAlignment="1">
      <alignment horizontal="center"/>
    </xf>
    <xf numFmtId="2" fontId="20" fillId="0" borderId="8" xfId="0" applyNumberFormat="1" applyFont="1" applyFill="1" applyBorder="1" applyAlignment="1">
      <alignment horizontal="center"/>
    </xf>
    <xf numFmtId="2" fontId="20" fillId="0" borderId="9" xfId="0" applyNumberFormat="1" applyFont="1" applyFill="1" applyBorder="1" applyAlignment="1">
      <alignment horizontal="center"/>
    </xf>
    <xf numFmtId="2" fontId="20" fillId="0" borderId="10" xfId="0" applyNumberFormat="1" applyFont="1" applyFill="1" applyBorder="1" applyAlignment="1">
      <alignment horizontal="center"/>
    </xf>
    <xf numFmtId="0" fontId="35" fillId="0" borderId="11" xfId="0" applyNumberFormat="1" applyFont="1" applyBorder="1" applyAlignment="1">
      <alignment horizontal="center"/>
    </xf>
    <xf numFmtId="0" fontId="35" fillId="0" borderId="0" xfId="0" applyNumberFormat="1" applyFont="1" applyBorder="1" applyAlignment="1">
      <alignment horizontal="center"/>
    </xf>
    <xf numFmtId="0" fontId="35" fillId="0" borderId="12" xfId="0" applyNumberFormat="1" applyFont="1" applyBorder="1" applyAlignment="1">
      <alignment horizontal="center"/>
    </xf>
    <xf numFmtId="0" fontId="37" fillId="0" borderId="6" xfId="0" applyNumberFormat="1" applyFont="1" applyBorder="1" applyAlignment="1">
      <alignment horizontal="center"/>
    </xf>
    <xf numFmtId="1" fontId="29" fillId="0" borderId="0" xfId="0" applyNumberFormat="1" applyFont="1" applyFill="1" applyAlignment="1">
      <alignment horizontal="center"/>
    </xf>
    <xf numFmtId="0" fontId="29" fillId="0" borderId="0" xfId="0" applyNumberFormat="1" applyFont="1" applyFill="1" applyAlignment="1">
      <alignment horizontal="center"/>
    </xf>
    <xf numFmtId="0" fontId="31" fillId="0" borderId="0" xfId="0" applyNumberFormat="1" applyFont="1" applyFill="1" applyAlignment="1">
      <alignment horizontal="center"/>
    </xf>
    <xf numFmtId="2" fontId="31" fillId="0" borderId="0" xfId="0" applyNumberFormat="1" applyFont="1" applyFill="1" applyAlignment="1">
      <alignment horizontal="center"/>
    </xf>
  </cellXfs>
  <cellStyles count="43552">
    <cellStyle name="20% - Акцент1 2" xfId="57"/>
    <cellStyle name="20% - Акцент1 3" xfId="112"/>
    <cellStyle name="20% - Акцент1 4" xfId="13"/>
    <cellStyle name="20% - Акцент1 5" xfId="167"/>
    <cellStyle name="20% - Акцент2 2" xfId="58"/>
    <cellStyle name="20% - Акцент2 3" xfId="113"/>
    <cellStyle name="20% - Акцент2 4" xfId="14"/>
    <cellStyle name="20% - Акцент2 5" xfId="168"/>
    <cellStyle name="20% - Акцент3 2" xfId="59"/>
    <cellStyle name="20% - Акцент3 3" xfId="114"/>
    <cellStyle name="20% - Акцент3 4" xfId="15"/>
    <cellStyle name="20% - Акцент3 5" xfId="169"/>
    <cellStyle name="20% - Акцент4 2" xfId="60"/>
    <cellStyle name="20% - Акцент4 3" xfId="115"/>
    <cellStyle name="20% - Акцент4 4" xfId="16"/>
    <cellStyle name="20% - Акцент4 5" xfId="170"/>
    <cellStyle name="20% - Акцент5 2" xfId="61"/>
    <cellStyle name="20% - Акцент5 3" xfId="116"/>
    <cellStyle name="20% - Акцент5 4" xfId="17"/>
    <cellStyle name="20% - Акцент5 5" xfId="171"/>
    <cellStyle name="20% - Акцент6 2" xfId="62"/>
    <cellStyle name="20% - Акцент6 3" xfId="117"/>
    <cellStyle name="20% - Акцент6 4" xfId="18"/>
    <cellStyle name="20% - Акцент6 5" xfId="172"/>
    <cellStyle name="40% - Акцент1 2" xfId="63"/>
    <cellStyle name="40% - Акцент1 3" xfId="118"/>
    <cellStyle name="40% - Акцент1 4" xfId="19"/>
    <cellStyle name="40% - Акцент1 5" xfId="173"/>
    <cellStyle name="40% - Акцент2 2" xfId="64"/>
    <cellStyle name="40% - Акцент2 3" xfId="119"/>
    <cellStyle name="40% - Акцент2 4" xfId="20"/>
    <cellStyle name="40% - Акцент2 5" xfId="174"/>
    <cellStyle name="40% - Акцент3 2" xfId="65"/>
    <cellStyle name="40% - Акцент3 3" xfId="120"/>
    <cellStyle name="40% - Акцент3 4" xfId="21"/>
    <cellStyle name="40% - Акцент3 5" xfId="175"/>
    <cellStyle name="40% - Акцент4 2" xfId="66"/>
    <cellStyle name="40% - Акцент4 3" xfId="121"/>
    <cellStyle name="40% - Акцент4 4" xfId="22"/>
    <cellStyle name="40% - Акцент4 5" xfId="176"/>
    <cellStyle name="40% - Акцент5 2" xfId="67"/>
    <cellStyle name="40% - Акцент5 3" xfId="122"/>
    <cellStyle name="40% - Акцент5 4" xfId="23"/>
    <cellStyle name="40% - Акцент5 5" xfId="177"/>
    <cellStyle name="40% - Акцент6 2" xfId="68"/>
    <cellStyle name="40% - Акцент6 3" xfId="123"/>
    <cellStyle name="40% - Акцент6 4" xfId="24"/>
    <cellStyle name="40% - Акцент6 5" xfId="178"/>
    <cellStyle name="60% - Акцент1 2" xfId="69"/>
    <cellStyle name="60% - Акцент1 3" xfId="124"/>
    <cellStyle name="60% - Акцент1 4" xfId="25"/>
    <cellStyle name="60% - Акцент1 5" xfId="179"/>
    <cellStyle name="60% - Акцент2 2" xfId="70"/>
    <cellStyle name="60% - Акцент2 3" xfId="125"/>
    <cellStyle name="60% - Акцент2 4" xfId="26"/>
    <cellStyle name="60% - Акцент2 5" xfId="180"/>
    <cellStyle name="60% - Акцент3 2" xfId="71"/>
    <cellStyle name="60% - Акцент3 3" xfId="126"/>
    <cellStyle name="60% - Акцент3 4" xfId="27"/>
    <cellStyle name="60% - Акцент3 5" xfId="181"/>
    <cellStyle name="60% - Акцент4 2" xfId="72"/>
    <cellStyle name="60% - Акцент4 3" xfId="127"/>
    <cellStyle name="60% - Акцент4 4" xfId="28"/>
    <cellStyle name="60% - Акцент4 5" xfId="182"/>
    <cellStyle name="60% - Акцент5 2" xfId="73"/>
    <cellStyle name="60% - Акцент5 3" xfId="128"/>
    <cellStyle name="60% - Акцент5 4" xfId="29"/>
    <cellStyle name="60% - Акцент5 5" xfId="183"/>
    <cellStyle name="60% - Акцент6 2" xfId="74"/>
    <cellStyle name="60% - Акцент6 3" xfId="129"/>
    <cellStyle name="60% - Акцент6 4" xfId="30"/>
    <cellStyle name="60% - Акцент6 5" xfId="184"/>
    <cellStyle name="Акцент1 2" xfId="75"/>
    <cellStyle name="Акцент1 3" xfId="130"/>
    <cellStyle name="Акцент1 4" xfId="31"/>
    <cellStyle name="Акцент1 5" xfId="185"/>
    <cellStyle name="Акцент2 2" xfId="76"/>
    <cellStyle name="Акцент2 3" xfId="131"/>
    <cellStyle name="Акцент2 4" xfId="32"/>
    <cellStyle name="Акцент2 5" xfId="186"/>
    <cellStyle name="Акцент3 2" xfId="77"/>
    <cellStyle name="Акцент3 3" xfId="132"/>
    <cellStyle name="Акцент3 4" xfId="33"/>
    <cellStyle name="Акцент3 5" xfId="187"/>
    <cellStyle name="Акцент4 2" xfId="78"/>
    <cellStyle name="Акцент4 3" xfId="133"/>
    <cellStyle name="Акцент4 4" xfId="34"/>
    <cellStyle name="Акцент4 5" xfId="188"/>
    <cellStyle name="Акцент5 2" xfId="79"/>
    <cellStyle name="Акцент5 3" xfId="134"/>
    <cellStyle name="Акцент5 4" xfId="35"/>
    <cellStyle name="Акцент5 5" xfId="189"/>
    <cellStyle name="Акцент6 2" xfId="80"/>
    <cellStyle name="Акцент6 3" xfId="135"/>
    <cellStyle name="Акцент6 4" xfId="36"/>
    <cellStyle name="Акцент6 5" xfId="190"/>
    <cellStyle name="Ввод  2" xfId="81"/>
    <cellStyle name="Ввод  3" xfId="136"/>
    <cellStyle name="Ввод  4" xfId="37"/>
    <cellStyle name="Ввод  5" xfId="191"/>
    <cellStyle name="Вывод 2" xfId="82"/>
    <cellStyle name="Вывод 3" xfId="137"/>
    <cellStyle name="Вывод 4" xfId="38"/>
    <cellStyle name="Вывод 5" xfId="192"/>
    <cellStyle name="Вычисление 2" xfId="83"/>
    <cellStyle name="Вычисление 3" xfId="138"/>
    <cellStyle name="Вычисление 4" xfId="39"/>
    <cellStyle name="Вычисление 5" xfId="193"/>
    <cellStyle name="Гиперссылка" xfId="43551" builtinId="8"/>
    <cellStyle name="Денежный 2" xfId="194"/>
    <cellStyle name="Заголовок 1 2" xfId="84"/>
    <cellStyle name="Заголовок 1 3" xfId="139"/>
    <cellStyle name="Заголовок 1 4" xfId="40"/>
    <cellStyle name="Заголовок 1 5" xfId="195"/>
    <cellStyle name="Заголовок 2 2" xfId="85"/>
    <cellStyle name="Заголовок 2 3" xfId="140"/>
    <cellStyle name="Заголовок 2 4" xfId="41"/>
    <cellStyle name="Заголовок 2 5" xfId="196"/>
    <cellStyle name="Заголовок 3 2" xfId="86"/>
    <cellStyle name="Заголовок 3 3" xfId="141"/>
    <cellStyle name="Заголовок 3 4" xfId="42"/>
    <cellStyle name="Заголовок 3 5" xfId="197"/>
    <cellStyle name="Заголовок 4 2" xfId="87"/>
    <cellStyle name="Заголовок 4 3" xfId="142"/>
    <cellStyle name="Заголовок 4 4" xfId="43"/>
    <cellStyle name="Заголовок 4 5" xfId="198"/>
    <cellStyle name="Итог 2" xfId="88"/>
    <cellStyle name="Итог 3" xfId="143"/>
    <cellStyle name="Итог 4" xfId="44"/>
    <cellStyle name="Итог 5" xfId="199"/>
    <cellStyle name="Контрольная ячейка 2" xfId="89"/>
    <cellStyle name="Контрольная ячейка 3" xfId="144"/>
    <cellStyle name="Контрольная ячейка 4" xfId="45"/>
    <cellStyle name="Контрольная ячейка 5" xfId="200"/>
    <cellStyle name="Название 2" xfId="90"/>
    <cellStyle name="Название 3" xfId="145"/>
    <cellStyle name="Название 4" xfId="46"/>
    <cellStyle name="Название 5" xfId="201"/>
    <cellStyle name="Нейтральный 2" xfId="91"/>
    <cellStyle name="Нейтральный 3" xfId="146"/>
    <cellStyle name="Нейтральный 4" xfId="47"/>
    <cellStyle name="Нейтральный 5" xfId="202"/>
    <cellStyle name="Обычный" xfId="0" builtinId="0"/>
    <cellStyle name="Обычный 10" xfId="107"/>
    <cellStyle name="Обычный 10 2" xfId="165"/>
    <cellStyle name="Обычный 11" xfId="12"/>
    <cellStyle name="Обычный 11 2" xfId="203"/>
    <cellStyle name="Обычный 12" xfId="204"/>
    <cellStyle name="Обычный 12 10" xfId="2069"/>
    <cellStyle name="Обычный 12 10 2" xfId="4469"/>
    <cellStyle name="Обычный 12 10 2 2" xfId="11669"/>
    <cellStyle name="Обычный 12 10 2 2 2" xfId="33271"/>
    <cellStyle name="Обычный 12 10 2 3" xfId="18869"/>
    <cellStyle name="Обычный 12 10 2 3 2" xfId="40471"/>
    <cellStyle name="Обычный 12 10 2 4" xfId="26071"/>
    <cellStyle name="Обычный 12 10 3" xfId="6869"/>
    <cellStyle name="Обычный 12 10 3 2" xfId="14069"/>
    <cellStyle name="Обычный 12 10 3 2 2" xfId="35671"/>
    <cellStyle name="Обычный 12 10 3 3" xfId="21269"/>
    <cellStyle name="Обычный 12 10 3 3 2" xfId="42871"/>
    <cellStyle name="Обычный 12 10 3 4" xfId="28471"/>
    <cellStyle name="Обычный 12 10 4" xfId="9269"/>
    <cellStyle name="Обычный 12 10 4 2" xfId="30871"/>
    <cellStyle name="Обычный 12 10 5" xfId="16469"/>
    <cellStyle name="Обычный 12 10 5 2" xfId="38071"/>
    <cellStyle name="Обычный 12 10 6" xfId="23671"/>
    <cellStyle name="Обычный 12 11" xfId="2669"/>
    <cellStyle name="Обычный 12 11 2" xfId="9869"/>
    <cellStyle name="Обычный 12 11 2 2" xfId="31471"/>
    <cellStyle name="Обычный 12 11 3" xfId="17069"/>
    <cellStyle name="Обычный 12 11 3 2" xfId="38671"/>
    <cellStyle name="Обычный 12 11 4" xfId="24271"/>
    <cellStyle name="Обычный 12 12" xfId="5069"/>
    <cellStyle name="Обычный 12 12 2" xfId="12269"/>
    <cellStyle name="Обычный 12 12 2 2" xfId="33871"/>
    <cellStyle name="Обычный 12 12 3" xfId="19469"/>
    <cellStyle name="Обычный 12 12 3 2" xfId="41071"/>
    <cellStyle name="Обычный 12 12 4" xfId="26671"/>
    <cellStyle name="Обычный 12 13" xfId="7469"/>
    <cellStyle name="Обычный 12 13 2" xfId="29071"/>
    <cellStyle name="Обычный 12 14" xfId="14669"/>
    <cellStyle name="Обычный 12 14 2" xfId="36271"/>
    <cellStyle name="Обычный 12 15" xfId="21871"/>
    <cellStyle name="Обычный 12 2" xfId="205"/>
    <cellStyle name="Обычный 12 3" xfId="206"/>
    <cellStyle name="Обычный 12 4" xfId="207"/>
    <cellStyle name="Обычный 12 5" xfId="208"/>
    <cellStyle name="Обычный 12 5 10" xfId="14670"/>
    <cellStyle name="Обычный 12 5 10 2" xfId="36272"/>
    <cellStyle name="Обычный 12 5 11" xfId="21872"/>
    <cellStyle name="Обычный 12 5 2" xfId="391"/>
    <cellStyle name="Обычный 12 5 2 10" xfId="21993"/>
    <cellStyle name="Обычный 12 5 2 2" xfId="625"/>
    <cellStyle name="Обычный 12 5 2 2 2" xfId="1225"/>
    <cellStyle name="Обычный 12 5 2 2 2 2" xfId="3625"/>
    <cellStyle name="Обычный 12 5 2 2 2 2 2" xfId="10825"/>
    <cellStyle name="Обычный 12 5 2 2 2 2 2 2" xfId="32427"/>
    <cellStyle name="Обычный 12 5 2 2 2 2 3" xfId="18025"/>
    <cellStyle name="Обычный 12 5 2 2 2 2 3 2" xfId="39627"/>
    <cellStyle name="Обычный 12 5 2 2 2 2 4" xfId="25227"/>
    <cellStyle name="Обычный 12 5 2 2 2 3" xfId="6025"/>
    <cellStyle name="Обычный 12 5 2 2 2 3 2" xfId="13225"/>
    <cellStyle name="Обычный 12 5 2 2 2 3 2 2" xfId="34827"/>
    <cellStyle name="Обычный 12 5 2 2 2 3 3" xfId="20425"/>
    <cellStyle name="Обычный 12 5 2 2 2 3 3 2" xfId="42027"/>
    <cellStyle name="Обычный 12 5 2 2 2 3 4" xfId="27627"/>
    <cellStyle name="Обычный 12 5 2 2 2 4" xfId="8425"/>
    <cellStyle name="Обычный 12 5 2 2 2 4 2" xfId="30027"/>
    <cellStyle name="Обычный 12 5 2 2 2 5" xfId="15625"/>
    <cellStyle name="Обычный 12 5 2 2 2 5 2" xfId="37227"/>
    <cellStyle name="Обычный 12 5 2 2 2 6" xfId="22827"/>
    <cellStyle name="Обычный 12 5 2 2 3" xfId="1825"/>
    <cellStyle name="Обычный 12 5 2 2 3 2" xfId="4225"/>
    <cellStyle name="Обычный 12 5 2 2 3 2 2" xfId="11425"/>
    <cellStyle name="Обычный 12 5 2 2 3 2 2 2" xfId="33027"/>
    <cellStyle name="Обычный 12 5 2 2 3 2 3" xfId="18625"/>
    <cellStyle name="Обычный 12 5 2 2 3 2 3 2" xfId="40227"/>
    <cellStyle name="Обычный 12 5 2 2 3 2 4" xfId="25827"/>
    <cellStyle name="Обычный 12 5 2 2 3 3" xfId="6625"/>
    <cellStyle name="Обычный 12 5 2 2 3 3 2" xfId="13825"/>
    <cellStyle name="Обычный 12 5 2 2 3 3 2 2" xfId="35427"/>
    <cellStyle name="Обычный 12 5 2 2 3 3 3" xfId="21025"/>
    <cellStyle name="Обычный 12 5 2 2 3 3 3 2" xfId="42627"/>
    <cellStyle name="Обычный 12 5 2 2 3 3 4" xfId="28227"/>
    <cellStyle name="Обычный 12 5 2 2 3 4" xfId="9025"/>
    <cellStyle name="Обычный 12 5 2 2 3 4 2" xfId="30627"/>
    <cellStyle name="Обычный 12 5 2 2 3 5" xfId="16225"/>
    <cellStyle name="Обычный 12 5 2 2 3 5 2" xfId="37827"/>
    <cellStyle name="Обычный 12 5 2 2 3 6" xfId="23427"/>
    <cellStyle name="Обычный 12 5 2 2 4" xfId="2425"/>
    <cellStyle name="Обычный 12 5 2 2 4 2" xfId="4825"/>
    <cellStyle name="Обычный 12 5 2 2 4 2 2" xfId="12025"/>
    <cellStyle name="Обычный 12 5 2 2 4 2 2 2" xfId="33627"/>
    <cellStyle name="Обычный 12 5 2 2 4 2 3" xfId="19225"/>
    <cellStyle name="Обычный 12 5 2 2 4 2 3 2" xfId="40827"/>
    <cellStyle name="Обычный 12 5 2 2 4 2 4" xfId="26427"/>
    <cellStyle name="Обычный 12 5 2 2 4 3" xfId="7225"/>
    <cellStyle name="Обычный 12 5 2 2 4 3 2" xfId="14425"/>
    <cellStyle name="Обычный 12 5 2 2 4 3 2 2" xfId="36027"/>
    <cellStyle name="Обычный 12 5 2 2 4 3 3" xfId="21625"/>
    <cellStyle name="Обычный 12 5 2 2 4 3 3 2" xfId="43227"/>
    <cellStyle name="Обычный 12 5 2 2 4 3 4" xfId="28827"/>
    <cellStyle name="Обычный 12 5 2 2 4 4" xfId="9625"/>
    <cellStyle name="Обычный 12 5 2 2 4 4 2" xfId="31227"/>
    <cellStyle name="Обычный 12 5 2 2 4 5" xfId="16825"/>
    <cellStyle name="Обычный 12 5 2 2 4 5 2" xfId="38427"/>
    <cellStyle name="Обычный 12 5 2 2 4 6" xfId="24027"/>
    <cellStyle name="Обычный 12 5 2 2 5" xfId="3025"/>
    <cellStyle name="Обычный 12 5 2 2 5 2" xfId="10225"/>
    <cellStyle name="Обычный 12 5 2 2 5 2 2" xfId="31827"/>
    <cellStyle name="Обычный 12 5 2 2 5 3" xfId="17425"/>
    <cellStyle name="Обычный 12 5 2 2 5 3 2" xfId="39027"/>
    <cellStyle name="Обычный 12 5 2 2 5 4" xfId="24627"/>
    <cellStyle name="Обычный 12 5 2 2 6" xfId="5425"/>
    <cellStyle name="Обычный 12 5 2 2 6 2" xfId="12625"/>
    <cellStyle name="Обычный 12 5 2 2 6 2 2" xfId="34227"/>
    <cellStyle name="Обычный 12 5 2 2 6 3" xfId="19825"/>
    <cellStyle name="Обычный 12 5 2 2 6 3 2" xfId="41427"/>
    <cellStyle name="Обычный 12 5 2 2 6 4" xfId="27027"/>
    <cellStyle name="Обычный 12 5 2 2 7" xfId="7825"/>
    <cellStyle name="Обычный 12 5 2 2 7 2" xfId="29427"/>
    <cellStyle name="Обычный 12 5 2 2 8" xfId="15025"/>
    <cellStyle name="Обычный 12 5 2 2 8 2" xfId="36627"/>
    <cellStyle name="Обычный 12 5 2 2 9" xfId="22227"/>
    <cellStyle name="Обычный 12 5 2 3" xfId="991"/>
    <cellStyle name="Обычный 12 5 2 3 2" xfId="3391"/>
    <cellStyle name="Обычный 12 5 2 3 2 2" xfId="10591"/>
    <cellStyle name="Обычный 12 5 2 3 2 2 2" xfId="32193"/>
    <cellStyle name="Обычный 12 5 2 3 2 3" xfId="17791"/>
    <cellStyle name="Обычный 12 5 2 3 2 3 2" xfId="39393"/>
    <cellStyle name="Обычный 12 5 2 3 2 4" xfId="24993"/>
    <cellStyle name="Обычный 12 5 2 3 3" xfId="5791"/>
    <cellStyle name="Обычный 12 5 2 3 3 2" xfId="12991"/>
    <cellStyle name="Обычный 12 5 2 3 3 2 2" xfId="34593"/>
    <cellStyle name="Обычный 12 5 2 3 3 3" xfId="20191"/>
    <cellStyle name="Обычный 12 5 2 3 3 3 2" xfId="41793"/>
    <cellStyle name="Обычный 12 5 2 3 3 4" xfId="27393"/>
    <cellStyle name="Обычный 12 5 2 3 4" xfId="8191"/>
    <cellStyle name="Обычный 12 5 2 3 4 2" xfId="29793"/>
    <cellStyle name="Обычный 12 5 2 3 5" xfId="15391"/>
    <cellStyle name="Обычный 12 5 2 3 5 2" xfId="36993"/>
    <cellStyle name="Обычный 12 5 2 3 6" xfId="22593"/>
    <cellStyle name="Обычный 12 5 2 4" xfId="1591"/>
    <cellStyle name="Обычный 12 5 2 4 2" xfId="3991"/>
    <cellStyle name="Обычный 12 5 2 4 2 2" xfId="11191"/>
    <cellStyle name="Обычный 12 5 2 4 2 2 2" xfId="32793"/>
    <cellStyle name="Обычный 12 5 2 4 2 3" xfId="18391"/>
    <cellStyle name="Обычный 12 5 2 4 2 3 2" xfId="39993"/>
    <cellStyle name="Обычный 12 5 2 4 2 4" xfId="25593"/>
    <cellStyle name="Обычный 12 5 2 4 3" xfId="6391"/>
    <cellStyle name="Обычный 12 5 2 4 3 2" xfId="13591"/>
    <cellStyle name="Обычный 12 5 2 4 3 2 2" xfId="35193"/>
    <cellStyle name="Обычный 12 5 2 4 3 3" xfId="20791"/>
    <cellStyle name="Обычный 12 5 2 4 3 3 2" xfId="42393"/>
    <cellStyle name="Обычный 12 5 2 4 3 4" xfId="27993"/>
    <cellStyle name="Обычный 12 5 2 4 4" xfId="8791"/>
    <cellStyle name="Обычный 12 5 2 4 4 2" xfId="30393"/>
    <cellStyle name="Обычный 12 5 2 4 5" xfId="15991"/>
    <cellStyle name="Обычный 12 5 2 4 5 2" xfId="37593"/>
    <cellStyle name="Обычный 12 5 2 4 6" xfId="23193"/>
    <cellStyle name="Обычный 12 5 2 5" xfId="2191"/>
    <cellStyle name="Обычный 12 5 2 5 2" xfId="4591"/>
    <cellStyle name="Обычный 12 5 2 5 2 2" xfId="11791"/>
    <cellStyle name="Обычный 12 5 2 5 2 2 2" xfId="33393"/>
    <cellStyle name="Обычный 12 5 2 5 2 3" xfId="18991"/>
    <cellStyle name="Обычный 12 5 2 5 2 3 2" xfId="40593"/>
    <cellStyle name="Обычный 12 5 2 5 2 4" xfId="26193"/>
    <cellStyle name="Обычный 12 5 2 5 3" xfId="6991"/>
    <cellStyle name="Обычный 12 5 2 5 3 2" xfId="14191"/>
    <cellStyle name="Обычный 12 5 2 5 3 2 2" xfId="35793"/>
    <cellStyle name="Обычный 12 5 2 5 3 3" xfId="21391"/>
    <cellStyle name="Обычный 12 5 2 5 3 3 2" xfId="42993"/>
    <cellStyle name="Обычный 12 5 2 5 3 4" xfId="28593"/>
    <cellStyle name="Обычный 12 5 2 5 4" xfId="9391"/>
    <cellStyle name="Обычный 12 5 2 5 4 2" xfId="30993"/>
    <cellStyle name="Обычный 12 5 2 5 5" xfId="16591"/>
    <cellStyle name="Обычный 12 5 2 5 5 2" xfId="38193"/>
    <cellStyle name="Обычный 12 5 2 5 6" xfId="23793"/>
    <cellStyle name="Обычный 12 5 2 6" xfId="2791"/>
    <cellStyle name="Обычный 12 5 2 6 2" xfId="9991"/>
    <cellStyle name="Обычный 12 5 2 6 2 2" xfId="31593"/>
    <cellStyle name="Обычный 12 5 2 6 3" xfId="17191"/>
    <cellStyle name="Обычный 12 5 2 6 3 2" xfId="38793"/>
    <cellStyle name="Обычный 12 5 2 6 4" xfId="24393"/>
    <cellStyle name="Обычный 12 5 2 7" xfId="5191"/>
    <cellStyle name="Обычный 12 5 2 7 2" xfId="12391"/>
    <cellStyle name="Обычный 12 5 2 7 2 2" xfId="33993"/>
    <cellStyle name="Обычный 12 5 2 7 3" xfId="19591"/>
    <cellStyle name="Обычный 12 5 2 7 3 2" xfId="41193"/>
    <cellStyle name="Обычный 12 5 2 7 4" xfId="26793"/>
    <cellStyle name="Обычный 12 5 2 8" xfId="7591"/>
    <cellStyle name="Обычный 12 5 2 8 2" xfId="29193"/>
    <cellStyle name="Обычный 12 5 2 9" xfId="14791"/>
    <cellStyle name="Обычный 12 5 2 9 2" xfId="36393"/>
    <cellStyle name="Обычный 12 5 3" xfId="504"/>
    <cellStyle name="Обычный 12 5 3 2" xfId="1104"/>
    <cellStyle name="Обычный 12 5 3 2 2" xfId="3504"/>
    <cellStyle name="Обычный 12 5 3 2 2 2" xfId="10704"/>
    <cellStyle name="Обычный 12 5 3 2 2 2 2" xfId="32306"/>
    <cellStyle name="Обычный 12 5 3 2 2 3" xfId="17904"/>
    <cellStyle name="Обычный 12 5 3 2 2 3 2" xfId="39506"/>
    <cellStyle name="Обычный 12 5 3 2 2 4" xfId="25106"/>
    <cellStyle name="Обычный 12 5 3 2 3" xfId="5904"/>
    <cellStyle name="Обычный 12 5 3 2 3 2" xfId="13104"/>
    <cellStyle name="Обычный 12 5 3 2 3 2 2" xfId="34706"/>
    <cellStyle name="Обычный 12 5 3 2 3 3" xfId="20304"/>
    <cellStyle name="Обычный 12 5 3 2 3 3 2" xfId="41906"/>
    <cellStyle name="Обычный 12 5 3 2 3 4" xfId="27506"/>
    <cellStyle name="Обычный 12 5 3 2 4" xfId="8304"/>
    <cellStyle name="Обычный 12 5 3 2 4 2" xfId="29906"/>
    <cellStyle name="Обычный 12 5 3 2 5" xfId="15504"/>
    <cellStyle name="Обычный 12 5 3 2 5 2" xfId="37106"/>
    <cellStyle name="Обычный 12 5 3 2 6" xfId="22706"/>
    <cellStyle name="Обычный 12 5 3 3" xfId="1704"/>
    <cellStyle name="Обычный 12 5 3 3 2" xfId="4104"/>
    <cellStyle name="Обычный 12 5 3 3 2 2" xfId="11304"/>
    <cellStyle name="Обычный 12 5 3 3 2 2 2" xfId="32906"/>
    <cellStyle name="Обычный 12 5 3 3 2 3" xfId="18504"/>
    <cellStyle name="Обычный 12 5 3 3 2 3 2" xfId="40106"/>
    <cellStyle name="Обычный 12 5 3 3 2 4" xfId="25706"/>
    <cellStyle name="Обычный 12 5 3 3 3" xfId="6504"/>
    <cellStyle name="Обычный 12 5 3 3 3 2" xfId="13704"/>
    <cellStyle name="Обычный 12 5 3 3 3 2 2" xfId="35306"/>
    <cellStyle name="Обычный 12 5 3 3 3 3" xfId="20904"/>
    <cellStyle name="Обычный 12 5 3 3 3 3 2" xfId="42506"/>
    <cellStyle name="Обычный 12 5 3 3 3 4" xfId="28106"/>
    <cellStyle name="Обычный 12 5 3 3 4" xfId="8904"/>
    <cellStyle name="Обычный 12 5 3 3 4 2" xfId="30506"/>
    <cellStyle name="Обычный 12 5 3 3 5" xfId="16104"/>
    <cellStyle name="Обычный 12 5 3 3 5 2" xfId="37706"/>
    <cellStyle name="Обычный 12 5 3 3 6" xfId="23306"/>
    <cellStyle name="Обычный 12 5 3 4" xfId="2304"/>
    <cellStyle name="Обычный 12 5 3 4 2" xfId="4704"/>
    <cellStyle name="Обычный 12 5 3 4 2 2" xfId="11904"/>
    <cellStyle name="Обычный 12 5 3 4 2 2 2" xfId="33506"/>
    <cellStyle name="Обычный 12 5 3 4 2 3" xfId="19104"/>
    <cellStyle name="Обычный 12 5 3 4 2 3 2" xfId="40706"/>
    <cellStyle name="Обычный 12 5 3 4 2 4" xfId="26306"/>
    <cellStyle name="Обычный 12 5 3 4 3" xfId="7104"/>
    <cellStyle name="Обычный 12 5 3 4 3 2" xfId="14304"/>
    <cellStyle name="Обычный 12 5 3 4 3 2 2" xfId="35906"/>
    <cellStyle name="Обычный 12 5 3 4 3 3" xfId="21504"/>
    <cellStyle name="Обычный 12 5 3 4 3 3 2" xfId="43106"/>
    <cellStyle name="Обычный 12 5 3 4 3 4" xfId="28706"/>
    <cellStyle name="Обычный 12 5 3 4 4" xfId="9504"/>
    <cellStyle name="Обычный 12 5 3 4 4 2" xfId="31106"/>
    <cellStyle name="Обычный 12 5 3 4 5" xfId="16704"/>
    <cellStyle name="Обычный 12 5 3 4 5 2" xfId="38306"/>
    <cellStyle name="Обычный 12 5 3 4 6" xfId="23906"/>
    <cellStyle name="Обычный 12 5 3 5" xfId="2904"/>
    <cellStyle name="Обычный 12 5 3 5 2" xfId="10104"/>
    <cellStyle name="Обычный 12 5 3 5 2 2" xfId="31706"/>
    <cellStyle name="Обычный 12 5 3 5 3" xfId="17304"/>
    <cellStyle name="Обычный 12 5 3 5 3 2" xfId="38906"/>
    <cellStyle name="Обычный 12 5 3 5 4" xfId="24506"/>
    <cellStyle name="Обычный 12 5 3 6" xfId="5304"/>
    <cellStyle name="Обычный 12 5 3 6 2" xfId="12504"/>
    <cellStyle name="Обычный 12 5 3 6 2 2" xfId="34106"/>
    <cellStyle name="Обычный 12 5 3 6 3" xfId="19704"/>
    <cellStyle name="Обычный 12 5 3 6 3 2" xfId="41306"/>
    <cellStyle name="Обычный 12 5 3 6 4" xfId="26906"/>
    <cellStyle name="Обычный 12 5 3 7" xfId="7704"/>
    <cellStyle name="Обычный 12 5 3 7 2" xfId="29306"/>
    <cellStyle name="Обычный 12 5 3 8" xfId="14904"/>
    <cellStyle name="Обычный 12 5 3 8 2" xfId="36506"/>
    <cellStyle name="Обычный 12 5 3 9" xfId="22106"/>
    <cellStyle name="Обычный 12 5 4" xfId="870"/>
    <cellStyle name="Обычный 12 5 4 2" xfId="3270"/>
    <cellStyle name="Обычный 12 5 4 2 2" xfId="10470"/>
    <cellStyle name="Обычный 12 5 4 2 2 2" xfId="32072"/>
    <cellStyle name="Обычный 12 5 4 2 3" xfId="17670"/>
    <cellStyle name="Обычный 12 5 4 2 3 2" xfId="39272"/>
    <cellStyle name="Обычный 12 5 4 2 4" xfId="24872"/>
    <cellStyle name="Обычный 12 5 4 3" xfId="5670"/>
    <cellStyle name="Обычный 12 5 4 3 2" xfId="12870"/>
    <cellStyle name="Обычный 12 5 4 3 2 2" xfId="34472"/>
    <cellStyle name="Обычный 12 5 4 3 3" xfId="20070"/>
    <cellStyle name="Обычный 12 5 4 3 3 2" xfId="41672"/>
    <cellStyle name="Обычный 12 5 4 3 4" xfId="27272"/>
    <cellStyle name="Обычный 12 5 4 4" xfId="8070"/>
    <cellStyle name="Обычный 12 5 4 4 2" xfId="29672"/>
    <cellStyle name="Обычный 12 5 4 5" xfId="15270"/>
    <cellStyle name="Обычный 12 5 4 5 2" xfId="36872"/>
    <cellStyle name="Обычный 12 5 4 6" xfId="22472"/>
    <cellStyle name="Обычный 12 5 5" xfId="1470"/>
    <cellStyle name="Обычный 12 5 5 2" xfId="3870"/>
    <cellStyle name="Обычный 12 5 5 2 2" xfId="11070"/>
    <cellStyle name="Обычный 12 5 5 2 2 2" xfId="32672"/>
    <cellStyle name="Обычный 12 5 5 2 3" xfId="18270"/>
    <cellStyle name="Обычный 12 5 5 2 3 2" xfId="39872"/>
    <cellStyle name="Обычный 12 5 5 2 4" xfId="25472"/>
    <cellStyle name="Обычный 12 5 5 3" xfId="6270"/>
    <cellStyle name="Обычный 12 5 5 3 2" xfId="13470"/>
    <cellStyle name="Обычный 12 5 5 3 2 2" xfId="35072"/>
    <cellStyle name="Обычный 12 5 5 3 3" xfId="20670"/>
    <cellStyle name="Обычный 12 5 5 3 3 2" xfId="42272"/>
    <cellStyle name="Обычный 12 5 5 3 4" xfId="27872"/>
    <cellStyle name="Обычный 12 5 5 4" xfId="8670"/>
    <cellStyle name="Обычный 12 5 5 4 2" xfId="30272"/>
    <cellStyle name="Обычный 12 5 5 5" xfId="15870"/>
    <cellStyle name="Обычный 12 5 5 5 2" xfId="37472"/>
    <cellStyle name="Обычный 12 5 5 6" xfId="23072"/>
    <cellStyle name="Обычный 12 5 6" xfId="2070"/>
    <cellStyle name="Обычный 12 5 6 2" xfId="4470"/>
    <cellStyle name="Обычный 12 5 6 2 2" xfId="11670"/>
    <cellStyle name="Обычный 12 5 6 2 2 2" xfId="33272"/>
    <cellStyle name="Обычный 12 5 6 2 3" xfId="18870"/>
    <cellStyle name="Обычный 12 5 6 2 3 2" xfId="40472"/>
    <cellStyle name="Обычный 12 5 6 2 4" xfId="26072"/>
    <cellStyle name="Обычный 12 5 6 3" xfId="6870"/>
    <cellStyle name="Обычный 12 5 6 3 2" xfId="14070"/>
    <cellStyle name="Обычный 12 5 6 3 2 2" xfId="35672"/>
    <cellStyle name="Обычный 12 5 6 3 3" xfId="21270"/>
    <cellStyle name="Обычный 12 5 6 3 3 2" xfId="42872"/>
    <cellStyle name="Обычный 12 5 6 3 4" xfId="28472"/>
    <cellStyle name="Обычный 12 5 6 4" xfId="9270"/>
    <cellStyle name="Обычный 12 5 6 4 2" xfId="30872"/>
    <cellStyle name="Обычный 12 5 6 5" xfId="16470"/>
    <cellStyle name="Обычный 12 5 6 5 2" xfId="38072"/>
    <cellStyle name="Обычный 12 5 6 6" xfId="23672"/>
    <cellStyle name="Обычный 12 5 7" xfId="2670"/>
    <cellStyle name="Обычный 12 5 7 2" xfId="9870"/>
    <cellStyle name="Обычный 12 5 7 2 2" xfId="31472"/>
    <cellStyle name="Обычный 12 5 7 3" xfId="17070"/>
    <cellStyle name="Обычный 12 5 7 3 2" xfId="38672"/>
    <cellStyle name="Обычный 12 5 7 4" xfId="24272"/>
    <cellStyle name="Обычный 12 5 8" xfId="5070"/>
    <cellStyle name="Обычный 12 5 8 2" xfId="12270"/>
    <cellStyle name="Обычный 12 5 8 2 2" xfId="33872"/>
    <cellStyle name="Обычный 12 5 8 3" xfId="19470"/>
    <cellStyle name="Обычный 12 5 8 3 2" xfId="41072"/>
    <cellStyle name="Обычный 12 5 8 4" xfId="26672"/>
    <cellStyle name="Обычный 12 5 9" xfId="7470"/>
    <cellStyle name="Обычный 12 5 9 2" xfId="29072"/>
    <cellStyle name="Обычный 12 6" xfId="390"/>
    <cellStyle name="Обычный 12 6 10" xfId="21992"/>
    <cellStyle name="Обычный 12 6 2" xfId="624"/>
    <cellStyle name="Обычный 12 6 2 2" xfId="1224"/>
    <cellStyle name="Обычный 12 6 2 2 2" xfId="3624"/>
    <cellStyle name="Обычный 12 6 2 2 2 2" xfId="10824"/>
    <cellStyle name="Обычный 12 6 2 2 2 2 2" xfId="32426"/>
    <cellStyle name="Обычный 12 6 2 2 2 3" xfId="18024"/>
    <cellStyle name="Обычный 12 6 2 2 2 3 2" xfId="39626"/>
    <cellStyle name="Обычный 12 6 2 2 2 4" xfId="25226"/>
    <cellStyle name="Обычный 12 6 2 2 3" xfId="6024"/>
    <cellStyle name="Обычный 12 6 2 2 3 2" xfId="13224"/>
    <cellStyle name="Обычный 12 6 2 2 3 2 2" xfId="34826"/>
    <cellStyle name="Обычный 12 6 2 2 3 3" xfId="20424"/>
    <cellStyle name="Обычный 12 6 2 2 3 3 2" xfId="42026"/>
    <cellStyle name="Обычный 12 6 2 2 3 4" xfId="27626"/>
    <cellStyle name="Обычный 12 6 2 2 4" xfId="8424"/>
    <cellStyle name="Обычный 12 6 2 2 4 2" xfId="30026"/>
    <cellStyle name="Обычный 12 6 2 2 5" xfId="15624"/>
    <cellStyle name="Обычный 12 6 2 2 5 2" xfId="37226"/>
    <cellStyle name="Обычный 12 6 2 2 6" xfId="22826"/>
    <cellStyle name="Обычный 12 6 2 3" xfId="1824"/>
    <cellStyle name="Обычный 12 6 2 3 2" xfId="4224"/>
    <cellStyle name="Обычный 12 6 2 3 2 2" xfId="11424"/>
    <cellStyle name="Обычный 12 6 2 3 2 2 2" xfId="33026"/>
    <cellStyle name="Обычный 12 6 2 3 2 3" xfId="18624"/>
    <cellStyle name="Обычный 12 6 2 3 2 3 2" xfId="40226"/>
    <cellStyle name="Обычный 12 6 2 3 2 4" xfId="25826"/>
    <cellStyle name="Обычный 12 6 2 3 3" xfId="6624"/>
    <cellStyle name="Обычный 12 6 2 3 3 2" xfId="13824"/>
    <cellStyle name="Обычный 12 6 2 3 3 2 2" xfId="35426"/>
    <cellStyle name="Обычный 12 6 2 3 3 3" xfId="21024"/>
    <cellStyle name="Обычный 12 6 2 3 3 3 2" xfId="42626"/>
    <cellStyle name="Обычный 12 6 2 3 3 4" xfId="28226"/>
    <cellStyle name="Обычный 12 6 2 3 4" xfId="9024"/>
    <cellStyle name="Обычный 12 6 2 3 4 2" xfId="30626"/>
    <cellStyle name="Обычный 12 6 2 3 5" xfId="16224"/>
    <cellStyle name="Обычный 12 6 2 3 5 2" xfId="37826"/>
    <cellStyle name="Обычный 12 6 2 3 6" xfId="23426"/>
    <cellStyle name="Обычный 12 6 2 4" xfId="2424"/>
    <cellStyle name="Обычный 12 6 2 4 2" xfId="4824"/>
    <cellStyle name="Обычный 12 6 2 4 2 2" xfId="12024"/>
    <cellStyle name="Обычный 12 6 2 4 2 2 2" xfId="33626"/>
    <cellStyle name="Обычный 12 6 2 4 2 3" xfId="19224"/>
    <cellStyle name="Обычный 12 6 2 4 2 3 2" xfId="40826"/>
    <cellStyle name="Обычный 12 6 2 4 2 4" xfId="26426"/>
    <cellStyle name="Обычный 12 6 2 4 3" xfId="7224"/>
    <cellStyle name="Обычный 12 6 2 4 3 2" xfId="14424"/>
    <cellStyle name="Обычный 12 6 2 4 3 2 2" xfId="36026"/>
    <cellStyle name="Обычный 12 6 2 4 3 3" xfId="21624"/>
    <cellStyle name="Обычный 12 6 2 4 3 3 2" xfId="43226"/>
    <cellStyle name="Обычный 12 6 2 4 3 4" xfId="28826"/>
    <cellStyle name="Обычный 12 6 2 4 4" xfId="9624"/>
    <cellStyle name="Обычный 12 6 2 4 4 2" xfId="31226"/>
    <cellStyle name="Обычный 12 6 2 4 5" xfId="16824"/>
    <cellStyle name="Обычный 12 6 2 4 5 2" xfId="38426"/>
    <cellStyle name="Обычный 12 6 2 4 6" xfId="24026"/>
    <cellStyle name="Обычный 12 6 2 5" xfId="3024"/>
    <cellStyle name="Обычный 12 6 2 5 2" xfId="10224"/>
    <cellStyle name="Обычный 12 6 2 5 2 2" xfId="31826"/>
    <cellStyle name="Обычный 12 6 2 5 3" xfId="17424"/>
    <cellStyle name="Обычный 12 6 2 5 3 2" xfId="39026"/>
    <cellStyle name="Обычный 12 6 2 5 4" xfId="24626"/>
    <cellStyle name="Обычный 12 6 2 6" xfId="5424"/>
    <cellStyle name="Обычный 12 6 2 6 2" xfId="12624"/>
    <cellStyle name="Обычный 12 6 2 6 2 2" xfId="34226"/>
    <cellStyle name="Обычный 12 6 2 6 3" xfId="19824"/>
    <cellStyle name="Обычный 12 6 2 6 3 2" xfId="41426"/>
    <cellStyle name="Обычный 12 6 2 6 4" xfId="27026"/>
    <cellStyle name="Обычный 12 6 2 7" xfId="7824"/>
    <cellStyle name="Обычный 12 6 2 7 2" xfId="29426"/>
    <cellStyle name="Обычный 12 6 2 8" xfId="15024"/>
    <cellStyle name="Обычный 12 6 2 8 2" xfId="36626"/>
    <cellStyle name="Обычный 12 6 2 9" xfId="22226"/>
    <cellStyle name="Обычный 12 6 3" xfId="990"/>
    <cellStyle name="Обычный 12 6 3 2" xfId="3390"/>
    <cellStyle name="Обычный 12 6 3 2 2" xfId="10590"/>
    <cellStyle name="Обычный 12 6 3 2 2 2" xfId="32192"/>
    <cellStyle name="Обычный 12 6 3 2 3" xfId="17790"/>
    <cellStyle name="Обычный 12 6 3 2 3 2" xfId="39392"/>
    <cellStyle name="Обычный 12 6 3 2 4" xfId="24992"/>
    <cellStyle name="Обычный 12 6 3 3" xfId="5790"/>
    <cellStyle name="Обычный 12 6 3 3 2" xfId="12990"/>
    <cellStyle name="Обычный 12 6 3 3 2 2" xfId="34592"/>
    <cellStyle name="Обычный 12 6 3 3 3" xfId="20190"/>
    <cellStyle name="Обычный 12 6 3 3 3 2" xfId="41792"/>
    <cellStyle name="Обычный 12 6 3 3 4" xfId="27392"/>
    <cellStyle name="Обычный 12 6 3 4" xfId="8190"/>
    <cellStyle name="Обычный 12 6 3 4 2" xfId="29792"/>
    <cellStyle name="Обычный 12 6 3 5" xfId="15390"/>
    <cellStyle name="Обычный 12 6 3 5 2" xfId="36992"/>
    <cellStyle name="Обычный 12 6 3 6" xfId="22592"/>
    <cellStyle name="Обычный 12 6 4" xfId="1590"/>
    <cellStyle name="Обычный 12 6 4 2" xfId="3990"/>
    <cellStyle name="Обычный 12 6 4 2 2" xfId="11190"/>
    <cellStyle name="Обычный 12 6 4 2 2 2" xfId="32792"/>
    <cellStyle name="Обычный 12 6 4 2 3" xfId="18390"/>
    <cellStyle name="Обычный 12 6 4 2 3 2" xfId="39992"/>
    <cellStyle name="Обычный 12 6 4 2 4" xfId="25592"/>
    <cellStyle name="Обычный 12 6 4 3" xfId="6390"/>
    <cellStyle name="Обычный 12 6 4 3 2" xfId="13590"/>
    <cellStyle name="Обычный 12 6 4 3 2 2" xfId="35192"/>
    <cellStyle name="Обычный 12 6 4 3 3" xfId="20790"/>
    <cellStyle name="Обычный 12 6 4 3 3 2" xfId="42392"/>
    <cellStyle name="Обычный 12 6 4 3 4" xfId="27992"/>
    <cellStyle name="Обычный 12 6 4 4" xfId="8790"/>
    <cellStyle name="Обычный 12 6 4 4 2" xfId="30392"/>
    <cellStyle name="Обычный 12 6 4 5" xfId="15990"/>
    <cellStyle name="Обычный 12 6 4 5 2" xfId="37592"/>
    <cellStyle name="Обычный 12 6 4 6" xfId="23192"/>
    <cellStyle name="Обычный 12 6 5" xfId="2190"/>
    <cellStyle name="Обычный 12 6 5 2" xfId="4590"/>
    <cellStyle name="Обычный 12 6 5 2 2" xfId="11790"/>
    <cellStyle name="Обычный 12 6 5 2 2 2" xfId="33392"/>
    <cellStyle name="Обычный 12 6 5 2 3" xfId="18990"/>
    <cellStyle name="Обычный 12 6 5 2 3 2" xfId="40592"/>
    <cellStyle name="Обычный 12 6 5 2 4" xfId="26192"/>
    <cellStyle name="Обычный 12 6 5 3" xfId="6990"/>
    <cellStyle name="Обычный 12 6 5 3 2" xfId="14190"/>
    <cellStyle name="Обычный 12 6 5 3 2 2" xfId="35792"/>
    <cellStyle name="Обычный 12 6 5 3 3" xfId="21390"/>
    <cellStyle name="Обычный 12 6 5 3 3 2" xfId="42992"/>
    <cellStyle name="Обычный 12 6 5 3 4" xfId="28592"/>
    <cellStyle name="Обычный 12 6 5 4" xfId="9390"/>
    <cellStyle name="Обычный 12 6 5 4 2" xfId="30992"/>
    <cellStyle name="Обычный 12 6 5 5" xfId="16590"/>
    <cellStyle name="Обычный 12 6 5 5 2" xfId="38192"/>
    <cellStyle name="Обычный 12 6 5 6" xfId="23792"/>
    <cellStyle name="Обычный 12 6 6" xfId="2790"/>
    <cellStyle name="Обычный 12 6 6 2" xfId="9990"/>
    <cellStyle name="Обычный 12 6 6 2 2" xfId="31592"/>
    <cellStyle name="Обычный 12 6 6 3" xfId="17190"/>
    <cellStyle name="Обычный 12 6 6 3 2" xfId="38792"/>
    <cellStyle name="Обычный 12 6 6 4" xfId="24392"/>
    <cellStyle name="Обычный 12 6 7" xfId="5190"/>
    <cellStyle name="Обычный 12 6 7 2" xfId="12390"/>
    <cellStyle name="Обычный 12 6 7 2 2" xfId="33992"/>
    <cellStyle name="Обычный 12 6 7 3" xfId="19590"/>
    <cellStyle name="Обычный 12 6 7 3 2" xfId="41192"/>
    <cellStyle name="Обычный 12 6 7 4" xfId="26792"/>
    <cellStyle name="Обычный 12 6 8" xfId="7590"/>
    <cellStyle name="Обычный 12 6 8 2" xfId="29192"/>
    <cellStyle name="Обычный 12 6 9" xfId="14790"/>
    <cellStyle name="Обычный 12 6 9 2" xfId="36392"/>
    <cellStyle name="Обычный 12 7" xfId="503"/>
    <cellStyle name="Обычный 12 7 2" xfId="1103"/>
    <cellStyle name="Обычный 12 7 2 2" xfId="3503"/>
    <cellStyle name="Обычный 12 7 2 2 2" xfId="10703"/>
    <cellStyle name="Обычный 12 7 2 2 2 2" xfId="32305"/>
    <cellStyle name="Обычный 12 7 2 2 3" xfId="17903"/>
    <cellStyle name="Обычный 12 7 2 2 3 2" xfId="39505"/>
    <cellStyle name="Обычный 12 7 2 2 4" xfId="25105"/>
    <cellStyle name="Обычный 12 7 2 3" xfId="5903"/>
    <cellStyle name="Обычный 12 7 2 3 2" xfId="13103"/>
    <cellStyle name="Обычный 12 7 2 3 2 2" xfId="34705"/>
    <cellStyle name="Обычный 12 7 2 3 3" xfId="20303"/>
    <cellStyle name="Обычный 12 7 2 3 3 2" xfId="41905"/>
    <cellStyle name="Обычный 12 7 2 3 4" xfId="27505"/>
    <cellStyle name="Обычный 12 7 2 4" xfId="8303"/>
    <cellStyle name="Обычный 12 7 2 4 2" xfId="29905"/>
    <cellStyle name="Обычный 12 7 2 5" xfId="15503"/>
    <cellStyle name="Обычный 12 7 2 5 2" xfId="37105"/>
    <cellStyle name="Обычный 12 7 2 6" xfId="22705"/>
    <cellStyle name="Обычный 12 7 3" xfId="1703"/>
    <cellStyle name="Обычный 12 7 3 2" xfId="4103"/>
    <cellStyle name="Обычный 12 7 3 2 2" xfId="11303"/>
    <cellStyle name="Обычный 12 7 3 2 2 2" xfId="32905"/>
    <cellStyle name="Обычный 12 7 3 2 3" xfId="18503"/>
    <cellStyle name="Обычный 12 7 3 2 3 2" xfId="40105"/>
    <cellStyle name="Обычный 12 7 3 2 4" xfId="25705"/>
    <cellStyle name="Обычный 12 7 3 3" xfId="6503"/>
    <cellStyle name="Обычный 12 7 3 3 2" xfId="13703"/>
    <cellStyle name="Обычный 12 7 3 3 2 2" xfId="35305"/>
    <cellStyle name="Обычный 12 7 3 3 3" xfId="20903"/>
    <cellStyle name="Обычный 12 7 3 3 3 2" xfId="42505"/>
    <cellStyle name="Обычный 12 7 3 3 4" xfId="28105"/>
    <cellStyle name="Обычный 12 7 3 4" xfId="8903"/>
    <cellStyle name="Обычный 12 7 3 4 2" xfId="30505"/>
    <cellStyle name="Обычный 12 7 3 5" xfId="16103"/>
    <cellStyle name="Обычный 12 7 3 5 2" xfId="37705"/>
    <cellStyle name="Обычный 12 7 3 6" xfId="23305"/>
    <cellStyle name="Обычный 12 7 4" xfId="2303"/>
    <cellStyle name="Обычный 12 7 4 2" xfId="4703"/>
    <cellStyle name="Обычный 12 7 4 2 2" xfId="11903"/>
    <cellStyle name="Обычный 12 7 4 2 2 2" xfId="33505"/>
    <cellStyle name="Обычный 12 7 4 2 3" xfId="19103"/>
    <cellStyle name="Обычный 12 7 4 2 3 2" xfId="40705"/>
    <cellStyle name="Обычный 12 7 4 2 4" xfId="26305"/>
    <cellStyle name="Обычный 12 7 4 3" xfId="7103"/>
    <cellStyle name="Обычный 12 7 4 3 2" xfId="14303"/>
    <cellStyle name="Обычный 12 7 4 3 2 2" xfId="35905"/>
    <cellStyle name="Обычный 12 7 4 3 3" xfId="21503"/>
    <cellStyle name="Обычный 12 7 4 3 3 2" xfId="43105"/>
    <cellStyle name="Обычный 12 7 4 3 4" xfId="28705"/>
    <cellStyle name="Обычный 12 7 4 4" xfId="9503"/>
    <cellStyle name="Обычный 12 7 4 4 2" xfId="31105"/>
    <cellStyle name="Обычный 12 7 4 5" xfId="16703"/>
    <cellStyle name="Обычный 12 7 4 5 2" xfId="38305"/>
    <cellStyle name="Обычный 12 7 4 6" xfId="23905"/>
    <cellStyle name="Обычный 12 7 5" xfId="2903"/>
    <cellStyle name="Обычный 12 7 5 2" xfId="10103"/>
    <cellStyle name="Обычный 12 7 5 2 2" xfId="31705"/>
    <cellStyle name="Обычный 12 7 5 3" xfId="17303"/>
    <cellStyle name="Обычный 12 7 5 3 2" xfId="38905"/>
    <cellStyle name="Обычный 12 7 5 4" xfId="24505"/>
    <cellStyle name="Обычный 12 7 6" xfId="5303"/>
    <cellStyle name="Обычный 12 7 6 2" xfId="12503"/>
    <cellStyle name="Обычный 12 7 6 2 2" xfId="34105"/>
    <cellStyle name="Обычный 12 7 6 3" xfId="19703"/>
    <cellStyle name="Обычный 12 7 6 3 2" xfId="41305"/>
    <cellStyle name="Обычный 12 7 6 4" xfId="26905"/>
    <cellStyle name="Обычный 12 7 7" xfId="7703"/>
    <cellStyle name="Обычный 12 7 7 2" xfId="29305"/>
    <cellStyle name="Обычный 12 7 8" xfId="14903"/>
    <cellStyle name="Обычный 12 7 8 2" xfId="36505"/>
    <cellStyle name="Обычный 12 7 9" xfId="22105"/>
    <cellStyle name="Обычный 12 8" xfId="869"/>
    <cellStyle name="Обычный 12 8 2" xfId="3269"/>
    <cellStyle name="Обычный 12 8 2 2" xfId="10469"/>
    <cellStyle name="Обычный 12 8 2 2 2" xfId="32071"/>
    <cellStyle name="Обычный 12 8 2 3" xfId="17669"/>
    <cellStyle name="Обычный 12 8 2 3 2" xfId="39271"/>
    <cellStyle name="Обычный 12 8 2 4" xfId="24871"/>
    <cellStyle name="Обычный 12 8 3" xfId="5669"/>
    <cellStyle name="Обычный 12 8 3 2" xfId="12869"/>
    <cellStyle name="Обычный 12 8 3 2 2" xfId="34471"/>
    <cellStyle name="Обычный 12 8 3 3" xfId="20069"/>
    <cellStyle name="Обычный 12 8 3 3 2" xfId="41671"/>
    <cellStyle name="Обычный 12 8 3 4" xfId="27271"/>
    <cellStyle name="Обычный 12 8 4" xfId="8069"/>
    <cellStyle name="Обычный 12 8 4 2" xfId="29671"/>
    <cellStyle name="Обычный 12 8 5" xfId="15269"/>
    <cellStyle name="Обычный 12 8 5 2" xfId="36871"/>
    <cellStyle name="Обычный 12 8 6" xfId="22471"/>
    <cellStyle name="Обычный 12 9" xfId="1469"/>
    <cellStyle name="Обычный 12 9 2" xfId="3869"/>
    <cellStyle name="Обычный 12 9 2 2" xfId="11069"/>
    <cellStyle name="Обычный 12 9 2 2 2" xfId="32671"/>
    <cellStyle name="Обычный 12 9 2 3" xfId="18269"/>
    <cellStyle name="Обычный 12 9 2 3 2" xfId="39871"/>
    <cellStyle name="Обычный 12 9 2 4" xfId="25471"/>
    <cellStyle name="Обычный 12 9 3" xfId="6269"/>
    <cellStyle name="Обычный 12 9 3 2" xfId="13469"/>
    <cellStyle name="Обычный 12 9 3 2 2" xfId="35071"/>
    <cellStyle name="Обычный 12 9 3 3" xfId="20669"/>
    <cellStyle name="Обычный 12 9 3 3 2" xfId="42271"/>
    <cellStyle name="Обычный 12 9 3 4" xfId="27871"/>
    <cellStyle name="Обычный 12 9 4" xfId="8669"/>
    <cellStyle name="Обычный 12 9 4 2" xfId="30271"/>
    <cellStyle name="Обычный 12 9 5" xfId="15869"/>
    <cellStyle name="Обычный 12 9 5 2" xfId="37471"/>
    <cellStyle name="Обычный 12 9 6" xfId="23071"/>
    <cellStyle name="Обычный 13" xfId="209"/>
    <cellStyle name="Обычный 13 10" xfId="2671"/>
    <cellStyle name="Обычный 13 10 2" xfId="9871"/>
    <cellStyle name="Обычный 13 10 2 2" xfId="31473"/>
    <cellStyle name="Обычный 13 10 3" xfId="17071"/>
    <cellStyle name="Обычный 13 10 3 2" xfId="38673"/>
    <cellStyle name="Обычный 13 10 4" xfId="24273"/>
    <cellStyle name="Обычный 13 11" xfId="5071"/>
    <cellStyle name="Обычный 13 11 2" xfId="12271"/>
    <cellStyle name="Обычный 13 11 2 2" xfId="33873"/>
    <cellStyle name="Обычный 13 11 3" xfId="19471"/>
    <cellStyle name="Обычный 13 11 3 2" xfId="41073"/>
    <cellStyle name="Обычный 13 11 4" xfId="26673"/>
    <cellStyle name="Обычный 13 12" xfId="7471"/>
    <cellStyle name="Обычный 13 12 2" xfId="29073"/>
    <cellStyle name="Обычный 13 13" xfId="14671"/>
    <cellStyle name="Обычный 13 13 2" xfId="36273"/>
    <cellStyle name="Обычный 13 14" xfId="21873"/>
    <cellStyle name="Обычный 13 2" xfId="210"/>
    <cellStyle name="Обычный 13 3" xfId="211"/>
    <cellStyle name="Обычный 13 4" xfId="212"/>
    <cellStyle name="Обычный 13 5" xfId="392"/>
    <cellStyle name="Обычный 13 5 10" xfId="21994"/>
    <cellStyle name="Обычный 13 5 2" xfId="626"/>
    <cellStyle name="Обычный 13 5 2 2" xfId="1226"/>
    <cellStyle name="Обычный 13 5 2 2 2" xfId="3626"/>
    <cellStyle name="Обычный 13 5 2 2 2 2" xfId="10826"/>
    <cellStyle name="Обычный 13 5 2 2 2 2 2" xfId="32428"/>
    <cellStyle name="Обычный 13 5 2 2 2 3" xfId="18026"/>
    <cellStyle name="Обычный 13 5 2 2 2 3 2" xfId="39628"/>
    <cellStyle name="Обычный 13 5 2 2 2 4" xfId="25228"/>
    <cellStyle name="Обычный 13 5 2 2 3" xfId="6026"/>
    <cellStyle name="Обычный 13 5 2 2 3 2" xfId="13226"/>
    <cellStyle name="Обычный 13 5 2 2 3 2 2" xfId="34828"/>
    <cellStyle name="Обычный 13 5 2 2 3 3" xfId="20426"/>
    <cellStyle name="Обычный 13 5 2 2 3 3 2" xfId="42028"/>
    <cellStyle name="Обычный 13 5 2 2 3 4" xfId="27628"/>
    <cellStyle name="Обычный 13 5 2 2 4" xfId="8426"/>
    <cellStyle name="Обычный 13 5 2 2 4 2" xfId="30028"/>
    <cellStyle name="Обычный 13 5 2 2 5" xfId="15626"/>
    <cellStyle name="Обычный 13 5 2 2 5 2" xfId="37228"/>
    <cellStyle name="Обычный 13 5 2 2 6" xfId="22828"/>
    <cellStyle name="Обычный 13 5 2 3" xfId="1826"/>
    <cellStyle name="Обычный 13 5 2 3 2" xfId="4226"/>
    <cellStyle name="Обычный 13 5 2 3 2 2" xfId="11426"/>
    <cellStyle name="Обычный 13 5 2 3 2 2 2" xfId="33028"/>
    <cellStyle name="Обычный 13 5 2 3 2 3" xfId="18626"/>
    <cellStyle name="Обычный 13 5 2 3 2 3 2" xfId="40228"/>
    <cellStyle name="Обычный 13 5 2 3 2 4" xfId="25828"/>
    <cellStyle name="Обычный 13 5 2 3 3" xfId="6626"/>
    <cellStyle name="Обычный 13 5 2 3 3 2" xfId="13826"/>
    <cellStyle name="Обычный 13 5 2 3 3 2 2" xfId="35428"/>
    <cellStyle name="Обычный 13 5 2 3 3 3" xfId="21026"/>
    <cellStyle name="Обычный 13 5 2 3 3 3 2" xfId="42628"/>
    <cellStyle name="Обычный 13 5 2 3 3 4" xfId="28228"/>
    <cellStyle name="Обычный 13 5 2 3 4" xfId="9026"/>
    <cellStyle name="Обычный 13 5 2 3 4 2" xfId="30628"/>
    <cellStyle name="Обычный 13 5 2 3 5" xfId="16226"/>
    <cellStyle name="Обычный 13 5 2 3 5 2" xfId="37828"/>
    <cellStyle name="Обычный 13 5 2 3 6" xfId="23428"/>
    <cellStyle name="Обычный 13 5 2 4" xfId="2426"/>
    <cellStyle name="Обычный 13 5 2 4 2" xfId="4826"/>
    <cellStyle name="Обычный 13 5 2 4 2 2" xfId="12026"/>
    <cellStyle name="Обычный 13 5 2 4 2 2 2" xfId="33628"/>
    <cellStyle name="Обычный 13 5 2 4 2 3" xfId="19226"/>
    <cellStyle name="Обычный 13 5 2 4 2 3 2" xfId="40828"/>
    <cellStyle name="Обычный 13 5 2 4 2 4" xfId="26428"/>
    <cellStyle name="Обычный 13 5 2 4 3" xfId="7226"/>
    <cellStyle name="Обычный 13 5 2 4 3 2" xfId="14426"/>
    <cellStyle name="Обычный 13 5 2 4 3 2 2" xfId="36028"/>
    <cellStyle name="Обычный 13 5 2 4 3 3" xfId="21626"/>
    <cellStyle name="Обычный 13 5 2 4 3 3 2" xfId="43228"/>
    <cellStyle name="Обычный 13 5 2 4 3 4" xfId="28828"/>
    <cellStyle name="Обычный 13 5 2 4 4" xfId="9626"/>
    <cellStyle name="Обычный 13 5 2 4 4 2" xfId="31228"/>
    <cellStyle name="Обычный 13 5 2 4 5" xfId="16826"/>
    <cellStyle name="Обычный 13 5 2 4 5 2" xfId="38428"/>
    <cellStyle name="Обычный 13 5 2 4 6" xfId="24028"/>
    <cellStyle name="Обычный 13 5 2 5" xfId="3026"/>
    <cellStyle name="Обычный 13 5 2 5 2" xfId="10226"/>
    <cellStyle name="Обычный 13 5 2 5 2 2" xfId="31828"/>
    <cellStyle name="Обычный 13 5 2 5 3" xfId="17426"/>
    <cellStyle name="Обычный 13 5 2 5 3 2" xfId="39028"/>
    <cellStyle name="Обычный 13 5 2 5 4" xfId="24628"/>
    <cellStyle name="Обычный 13 5 2 6" xfId="5426"/>
    <cellStyle name="Обычный 13 5 2 6 2" xfId="12626"/>
    <cellStyle name="Обычный 13 5 2 6 2 2" xfId="34228"/>
    <cellStyle name="Обычный 13 5 2 6 3" xfId="19826"/>
    <cellStyle name="Обычный 13 5 2 6 3 2" xfId="41428"/>
    <cellStyle name="Обычный 13 5 2 6 4" xfId="27028"/>
    <cellStyle name="Обычный 13 5 2 7" xfId="7826"/>
    <cellStyle name="Обычный 13 5 2 7 2" xfId="29428"/>
    <cellStyle name="Обычный 13 5 2 8" xfId="15026"/>
    <cellStyle name="Обычный 13 5 2 8 2" xfId="36628"/>
    <cellStyle name="Обычный 13 5 2 9" xfId="22228"/>
    <cellStyle name="Обычный 13 5 3" xfId="992"/>
    <cellStyle name="Обычный 13 5 3 2" xfId="3392"/>
    <cellStyle name="Обычный 13 5 3 2 2" xfId="10592"/>
    <cellStyle name="Обычный 13 5 3 2 2 2" xfId="32194"/>
    <cellStyle name="Обычный 13 5 3 2 3" xfId="17792"/>
    <cellStyle name="Обычный 13 5 3 2 3 2" xfId="39394"/>
    <cellStyle name="Обычный 13 5 3 2 4" xfId="24994"/>
    <cellStyle name="Обычный 13 5 3 3" xfId="5792"/>
    <cellStyle name="Обычный 13 5 3 3 2" xfId="12992"/>
    <cellStyle name="Обычный 13 5 3 3 2 2" xfId="34594"/>
    <cellStyle name="Обычный 13 5 3 3 3" xfId="20192"/>
    <cellStyle name="Обычный 13 5 3 3 3 2" xfId="41794"/>
    <cellStyle name="Обычный 13 5 3 3 4" xfId="27394"/>
    <cellStyle name="Обычный 13 5 3 4" xfId="8192"/>
    <cellStyle name="Обычный 13 5 3 4 2" xfId="29794"/>
    <cellStyle name="Обычный 13 5 3 5" xfId="15392"/>
    <cellStyle name="Обычный 13 5 3 5 2" xfId="36994"/>
    <cellStyle name="Обычный 13 5 3 6" xfId="22594"/>
    <cellStyle name="Обычный 13 5 4" xfId="1592"/>
    <cellStyle name="Обычный 13 5 4 2" xfId="3992"/>
    <cellStyle name="Обычный 13 5 4 2 2" xfId="11192"/>
    <cellStyle name="Обычный 13 5 4 2 2 2" xfId="32794"/>
    <cellStyle name="Обычный 13 5 4 2 3" xfId="18392"/>
    <cellStyle name="Обычный 13 5 4 2 3 2" xfId="39994"/>
    <cellStyle name="Обычный 13 5 4 2 4" xfId="25594"/>
    <cellStyle name="Обычный 13 5 4 3" xfId="6392"/>
    <cellStyle name="Обычный 13 5 4 3 2" xfId="13592"/>
    <cellStyle name="Обычный 13 5 4 3 2 2" xfId="35194"/>
    <cellStyle name="Обычный 13 5 4 3 3" xfId="20792"/>
    <cellStyle name="Обычный 13 5 4 3 3 2" xfId="42394"/>
    <cellStyle name="Обычный 13 5 4 3 4" xfId="27994"/>
    <cellStyle name="Обычный 13 5 4 4" xfId="8792"/>
    <cellStyle name="Обычный 13 5 4 4 2" xfId="30394"/>
    <cellStyle name="Обычный 13 5 4 5" xfId="15992"/>
    <cellStyle name="Обычный 13 5 4 5 2" xfId="37594"/>
    <cellStyle name="Обычный 13 5 4 6" xfId="23194"/>
    <cellStyle name="Обычный 13 5 5" xfId="2192"/>
    <cellStyle name="Обычный 13 5 5 2" xfId="4592"/>
    <cellStyle name="Обычный 13 5 5 2 2" xfId="11792"/>
    <cellStyle name="Обычный 13 5 5 2 2 2" xfId="33394"/>
    <cellStyle name="Обычный 13 5 5 2 3" xfId="18992"/>
    <cellStyle name="Обычный 13 5 5 2 3 2" xfId="40594"/>
    <cellStyle name="Обычный 13 5 5 2 4" xfId="26194"/>
    <cellStyle name="Обычный 13 5 5 3" xfId="6992"/>
    <cellStyle name="Обычный 13 5 5 3 2" xfId="14192"/>
    <cellStyle name="Обычный 13 5 5 3 2 2" xfId="35794"/>
    <cellStyle name="Обычный 13 5 5 3 3" xfId="21392"/>
    <cellStyle name="Обычный 13 5 5 3 3 2" xfId="42994"/>
    <cellStyle name="Обычный 13 5 5 3 4" xfId="28594"/>
    <cellStyle name="Обычный 13 5 5 4" xfId="9392"/>
    <cellStyle name="Обычный 13 5 5 4 2" xfId="30994"/>
    <cellStyle name="Обычный 13 5 5 5" xfId="16592"/>
    <cellStyle name="Обычный 13 5 5 5 2" xfId="38194"/>
    <cellStyle name="Обычный 13 5 5 6" xfId="23794"/>
    <cellStyle name="Обычный 13 5 6" xfId="2792"/>
    <cellStyle name="Обычный 13 5 6 2" xfId="9992"/>
    <cellStyle name="Обычный 13 5 6 2 2" xfId="31594"/>
    <cellStyle name="Обычный 13 5 6 3" xfId="17192"/>
    <cellStyle name="Обычный 13 5 6 3 2" xfId="38794"/>
    <cellStyle name="Обычный 13 5 6 4" xfId="24394"/>
    <cellStyle name="Обычный 13 5 7" xfId="5192"/>
    <cellStyle name="Обычный 13 5 7 2" xfId="12392"/>
    <cellStyle name="Обычный 13 5 7 2 2" xfId="33994"/>
    <cellStyle name="Обычный 13 5 7 3" xfId="19592"/>
    <cellStyle name="Обычный 13 5 7 3 2" xfId="41194"/>
    <cellStyle name="Обычный 13 5 7 4" xfId="26794"/>
    <cellStyle name="Обычный 13 5 8" xfId="7592"/>
    <cellStyle name="Обычный 13 5 8 2" xfId="29194"/>
    <cellStyle name="Обычный 13 5 9" xfId="14792"/>
    <cellStyle name="Обычный 13 5 9 2" xfId="36394"/>
    <cellStyle name="Обычный 13 6" xfId="505"/>
    <cellStyle name="Обычный 13 6 2" xfId="1105"/>
    <cellStyle name="Обычный 13 6 2 2" xfId="3505"/>
    <cellStyle name="Обычный 13 6 2 2 2" xfId="10705"/>
    <cellStyle name="Обычный 13 6 2 2 2 2" xfId="32307"/>
    <cellStyle name="Обычный 13 6 2 2 3" xfId="17905"/>
    <cellStyle name="Обычный 13 6 2 2 3 2" xfId="39507"/>
    <cellStyle name="Обычный 13 6 2 2 4" xfId="25107"/>
    <cellStyle name="Обычный 13 6 2 3" xfId="5905"/>
    <cellStyle name="Обычный 13 6 2 3 2" xfId="13105"/>
    <cellStyle name="Обычный 13 6 2 3 2 2" xfId="34707"/>
    <cellStyle name="Обычный 13 6 2 3 3" xfId="20305"/>
    <cellStyle name="Обычный 13 6 2 3 3 2" xfId="41907"/>
    <cellStyle name="Обычный 13 6 2 3 4" xfId="27507"/>
    <cellStyle name="Обычный 13 6 2 4" xfId="8305"/>
    <cellStyle name="Обычный 13 6 2 4 2" xfId="29907"/>
    <cellStyle name="Обычный 13 6 2 5" xfId="15505"/>
    <cellStyle name="Обычный 13 6 2 5 2" xfId="37107"/>
    <cellStyle name="Обычный 13 6 2 6" xfId="22707"/>
    <cellStyle name="Обычный 13 6 3" xfId="1705"/>
    <cellStyle name="Обычный 13 6 3 2" xfId="4105"/>
    <cellStyle name="Обычный 13 6 3 2 2" xfId="11305"/>
    <cellStyle name="Обычный 13 6 3 2 2 2" xfId="32907"/>
    <cellStyle name="Обычный 13 6 3 2 3" xfId="18505"/>
    <cellStyle name="Обычный 13 6 3 2 3 2" xfId="40107"/>
    <cellStyle name="Обычный 13 6 3 2 4" xfId="25707"/>
    <cellStyle name="Обычный 13 6 3 3" xfId="6505"/>
    <cellStyle name="Обычный 13 6 3 3 2" xfId="13705"/>
    <cellStyle name="Обычный 13 6 3 3 2 2" xfId="35307"/>
    <cellStyle name="Обычный 13 6 3 3 3" xfId="20905"/>
    <cellStyle name="Обычный 13 6 3 3 3 2" xfId="42507"/>
    <cellStyle name="Обычный 13 6 3 3 4" xfId="28107"/>
    <cellStyle name="Обычный 13 6 3 4" xfId="8905"/>
    <cellStyle name="Обычный 13 6 3 4 2" xfId="30507"/>
    <cellStyle name="Обычный 13 6 3 5" xfId="16105"/>
    <cellStyle name="Обычный 13 6 3 5 2" xfId="37707"/>
    <cellStyle name="Обычный 13 6 3 6" xfId="23307"/>
    <cellStyle name="Обычный 13 6 4" xfId="2305"/>
    <cellStyle name="Обычный 13 6 4 2" xfId="4705"/>
    <cellStyle name="Обычный 13 6 4 2 2" xfId="11905"/>
    <cellStyle name="Обычный 13 6 4 2 2 2" xfId="33507"/>
    <cellStyle name="Обычный 13 6 4 2 3" xfId="19105"/>
    <cellStyle name="Обычный 13 6 4 2 3 2" xfId="40707"/>
    <cellStyle name="Обычный 13 6 4 2 4" xfId="26307"/>
    <cellStyle name="Обычный 13 6 4 3" xfId="7105"/>
    <cellStyle name="Обычный 13 6 4 3 2" xfId="14305"/>
    <cellStyle name="Обычный 13 6 4 3 2 2" xfId="35907"/>
    <cellStyle name="Обычный 13 6 4 3 3" xfId="21505"/>
    <cellStyle name="Обычный 13 6 4 3 3 2" xfId="43107"/>
    <cellStyle name="Обычный 13 6 4 3 4" xfId="28707"/>
    <cellStyle name="Обычный 13 6 4 4" xfId="9505"/>
    <cellStyle name="Обычный 13 6 4 4 2" xfId="31107"/>
    <cellStyle name="Обычный 13 6 4 5" xfId="16705"/>
    <cellStyle name="Обычный 13 6 4 5 2" xfId="38307"/>
    <cellStyle name="Обычный 13 6 4 6" xfId="23907"/>
    <cellStyle name="Обычный 13 6 5" xfId="2905"/>
    <cellStyle name="Обычный 13 6 5 2" xfId="10105"/>
    <cellStyle name="Обычный 13 6 5 2 2" xfId="31707"/>
    <cellStyle name="Обычный 13 6 5 3" xfId="17305"/>
    <cellStyle name="Обычный 13 6 5 3 2" xfId="38907"/>
    <cellStyle name="Обычный 13 6 5 4" xfId="24507"/>
    <cellStyle name="Обычный 13 6 6" xfId="5305"/>
    <cellStyle name="Обычный 13 6 6 2" xfId="12505"/>
    <cellStyle name="Обычный 13 6 6 2 2" xfId="34107"/>
    <cellStyle name="Обычный 13 6 6 3" xfId="19705"/>
    <cellStyle name="Обычный 13 6 6 3 2" xfId="41307"/>
    <cellStyle name="Обычный 13 6 6 4" xfId="26907"/>
    <cellStyle name="Обычный 13 6 7" xfId="7705"/>
    <cellStyle name="Обычный 13 6 7 2" xfId="29307"/>
    <cellStyle name="Обычный 13 6 8" xfId="14905"/>
    <cellStyle name="Обычный 13 6 8 2" xfId="36507"/>
    <cellStyle name="Обычный 13 6 9" xfId="22107"/>
    <cellStyle name="Обычный 13 7" xfId="871"/>
    <cellStyle name="Обычный 13 7 2" xfId="3271"/>
    <cellStyle name="Обычный 13 7 2 2" xfId="10471"/>
    <cellStyle name="Обычный 13 7 2 2 2" xfId="32073"/>
    <cellStyle name="Обычный 13 7 2 3" xfId="17671"/>
    <cellStyle name="Обычный 13 7 2 3 2" xfId="39273"/>
    <cellStyle name="Обычный 13 7 2 4" xfId="24873"/>
    <cellStyle name="Обычный 13 7 3" xfId="5671"/>
    <cellStyle name="Обычный 13 7 3 2" xfId="12871"/>
    <cellStyle name="Обычный 13 7 3 2 2" xfId="34473"/>
    <cellStyle name="Обычный 13 7 3 3" xfId="20071"/>
    <cellStyle name="Обычный 13 7 3 3 2" xfId="41673"/>
    <cellStyle name="Обычный 13 7 3 4" xfId="27273"/>
    <cellStyle name="Обычный 13 7 4" xfId="8071"/>
    <cellStyle name="Обычный 13 7 4 2" xfId="29673"/>
    <cellStyle name="Обычный 13 7 5" xfId="15271"/>
    <cellStyle name="Обычный 13 7 5 2" xfId="36873"/>
    <cellStyle name="Обычный 13 7 6" xfId="22473"/>
    <cellStyle name="Обычный 13 8" xfId="1471"/>
    <cellStyle name="Обычный 13 8 2" xfId="3871"/>
    <cellStyle name="Обычный 13 8 2 2" xfId="11071"/>
    <cellStyle name="Обычный 13 8 2 2 2" xfId="32673"/>
    <cellStyle name="Обычный 13 8 2 3" xfId="18271"/>
    <cellStyle name="Обычный 13 8 2 3 2" xfId="39873"/>
    <cellStyle name="Обычный 13 8 2 4" xfId="25473"/>
    <cellStyle name="Обычный 13 8 3" xfId="6271"/>
    <cellStyle name="Обычный 13 8 3 2" xfId="13471"/>
    <cellStyle name="Обычный 13 8 3 2 2" xfId="35073"/>
    <cellStyle name="Обычный 13 8 3 3" xfId="20671"/>
    <cellStyle name="Обычный 13 8 3 3 2" xfId="42273"/>
    <cellStyle name="Обычный 13 8 3 4" xfId="27873"/>
    <cellStyle name="Обычный 13 8 4" xfId="8671"/>
    <cellStyle name="Обычный 13 8 4 2" xfId="30273"/>
    <cellStyle name="Обычный 13 8 5" xfId="15871"/>
    <cellStyle name="Обычный 13 8 5 2" xfId="37473"/>
    <cellStyle name="Обычный 13 8 6" xfId="23073"/>
    <cellStyle name="Обычный 13 9" xfId="2071"/>
    <cellStyle name="Обычный 13 9 2" xfId="4471"/>
    <cellStyle name="Обычный 13 9 2 2" xfId="11671"/>
    <cellStyle name="Обычный 13 9 2 2 2" xfId="33273"/>
    <cellStyle name="Обычный 13 9 2 3" xfId="18871"/>
    <cellStyle name="Обычный 13 9 2 3 2" xfId="40473"/>
    <cellStyle name="Обычный 13 9 2 4" xfId="26073"/>
    <cellStyle name="Обычный 13 9 3" xfId="6871"/>
    <cellStyle name="Обычный 13 9 3 2" xfId="14071"/>
    <cellStyle name="Обычный 13 9 3 2 2" xfId="35673"/>
    <cellStyle name="Обычный 13 9 3 3" xfId="21271"/>
    <cellStyle name="Обычный 13 9 3 3 2" xfId="42873"/>
    <cellStyle name="Обычный 13 9 3 4" xfId="28473"/>
    <cellStyle name="Обычный 13 9 4" xfId="9271"/>
    <cellStyle name="Обычный 13 9 4 2" xfId="30873"/>
    <cellStyle name="Обычный 13 9 5" xfId="16471"/>
    <cellStyle name="Обычный 13 9 5 2" xfId="38073"/>
    <cellStyle name="Обычный 13 9 6" xfId="23673"/>
    <cellStyle name="Обычный 14" xfId="43490"/>
    <cellStyle name="Обычный 14 2" xfId="213"/>
    <cellStyle name="Обычный 14 3" xfId="214"/>
    <cellStyle name="Обычный 14 4" xfId="215"/>
    <cellStyle name="Обычный 15 2" xfId="216"/>
    <cellStyle name="Обычный 16" xfId="217"/>
    <cellStyle name="Обычный 16 10" xfId="5072"/>
    <cellStyle name="Обычный 16 10 2" xfId="12272"/>
    <cellStyle name="Обычный 16 10 2 2" xfId="33874"/>
    <cellStyle name="Обычный 16 10 3" xfId="19472"/>
    <cellStyle name="Обычный 16 10 3 2" xfId="41074"/>
    <cellStyle name="Обычный 16 10 4" xfId="26674"/>
    <cellStyle name="Обычный 16 11" xfId="7472"/>
    <cellStyle name="Обычный 16 11 2" xfId="29074"/>
    <cellStyle name="Обычный 16 12" xfId="14672"/>
    <cellStyle name="Обычный 16 12 2" xfId="36274"/>
    <cellStyle name="Обычный 16 13" xfId="21874"/>
    <cellStyle name="Обычный 16 2" xfId="218"/>
    <cellStyle name="Обычный 16 3" xfId="219"/>
    <cellStyle name="Обычный 16 3 10" xfId="14673"/>
    <cellStyle name="Обычный 16 3 10 2" xfId="36275"/>
    <cellStyle name="Обычный 16 3 11" xfId="21875"/>
    <cellStyle name="Обычный 16 3 2" xfId="394"/>
    <cellStyle name="Обычный 16 3 2 10" xfId="21996"/>
    <cellStyle name="Обычный 16 3 2 2" xfId="628"/>
    <cellStyle name="Обычный 16 3 2 2 2" xfId="1228"/>
    <cellStyle name="Обычный 16 3 2 2 2 2" xfId="3628"/>
    <cellStyle name="Обычный 16 3 2 2 2 2 2" xfId="10828"/>
    <cellStyle name="Обычный 16 3 2 2 2 2 2 2" xfId="32430"/>
    <cellStyle name="Обычный 16 3 2 2 2 2 3" xfId="18028"/>
    <cellStyle name="Обычный 16 3 2 2 2 2 3 2" xfId="39630"/>
    <cellStyle name="Обычный 16 3 2 2 2 2 4" xfId="25230"/>
    <cellStyle name="Обычный 16 3 2 2 2 3" xfId="6028"/>
    <cellStyle name="Обычный 16 3 2 2 2 3 2" xfId="13228"/>
    <cellStyle name="Обычный 16 3 2 2 2 3 2 2" xfId="34830"/>
    <cellStyle name="Обычный 16 3 2 2 2 3 3" xfId="20428"/>
    <cellStyle name="Обычный 16 3 2 2 2 3 3 2" xfId="42030"/>
    <cellStyle name="Обычный 16 3 2 2 2 3 4" xfId="27630"/>
    <cellStyle name="Обычный 16 3 2 2 2 4" xfId="8428"/>
    <cellStyle name="Обычный 16 3 2 2 2 4 2" xfId="30030"/>
    <cellStyle name="Обычный 16 3 2 2 2 5" xfId="15628"/>
    <cellStyle name="Обычный 16 3 2 2 2 5 2" xfId="37230"/>
    <cellStyle name="Обычный 16 3 2 2 2 6" xfId="22830"/>
    <cellStyle name="Обычный 16 3 2 2 3" xfId="1828"/>
    <cellStyle name="Обычный 16 3 2 2 3 2" xfId="4228"/>
    <cellStyle name="Обычный 16 3 2 2 3 2 2" xfId="11428"/>
    <cellStyle name="Обычный 16 3 2 2 3 2 2 2" xfId="33030"/>
    <cellStyle name="Обычный 16 3 2 2 3 2 3" xfId="18628"/>
    <cellStyle name="Обычный 16 3 2 2 3 2 3 2" xfId="40230"/>
    <cellStyle name="Обычный 16 3 2 2 3 2 4" xfId="25830"/>
    <cellStyle name="Обычный 16 3 2 2 3 3" xfId="6628"/>
    <cellStyle name="Обычный 16 3 2 2 3 3 2" xfId="13828"/>
    <cellStyle name="Обычный 16 3 2 2 3 3 2 2" xfId="35430"/>
    <cellStyle name="Обычный 16 3 2 2 3 3 3" xfId="21028"/>
    <cellStyle name="Обычный 16 3 2 2 3 3 3 2" xfId="42630"/>
    <cellStyle name="Обычный 16 3 2 2 3 3 4" xfId="28230"/>
    <cellStyle name="Обычный 16 3 2 2 3 4" xfId="9028"/>
    <cellStyle name="Обычный 16 3 2 2 3 4 2" xfId="30630"/>
    <cellStyle name="Обычный 16 3 2 2 3 5" xfId="16228"/>
    <cellStyle name="Обычный 16 3 2 2 3 5 2" xfId="37830"/>
    <cellStyle name="Обычный 16 3 2 2 3 6" xfId="23430"/>
    <cellStyle name="Обычный 16 3 2 2 4" xfId="2428"/>
    <cellStyle name="Обычный 16 3 2 2 4 2" xfId="4828"/>
    <cellStyle name="Обычный 16 3 2 2 4 2 2" xfId="12028"/>
    <cellStyle name="Обычный 16 3 2 2 4 2 2 2" xfId="33630"/>
    <cellStyle name="Обычный 16 3 2 2 4 2 3" xfId="19228"/>
    <cellStyle name="Обычный 16 3 2 2 4 2 3 2" xfId="40830"/>
    <cellStyle name="Обычный 16 3 2 2 4 2 4" xfId="26430"/>
    <cellStyle name="Обычный 16 3 2 2 4 3" xfId="7228"/>
    <cellStyle name="Обычный 16 3 2 2 4 3 2" xfId="14428"/>
    <cellStyle name="Обычный 16 3 2 2 4 3 2 2" xfId="36030"/>
    <cellStyle name="Обычный 16 3 2 2 4 3 3" xfId="21628"/>
    <cellStyle name="Обычный 16 3 2 2 4 3 3 2" xfId="43230"/>
    <cellStyle name="Обычный 16 3 2 2 4 3 4" xfId="28830"/>
    <cellStyle name="Обычный 16 3 2 2 4 4" xfId="9628"/>
    <cellStyle name="Обычный 16 3 2 2 4 4 2" xfId="31230"/>
    <cellStyle name="Обычный 16 3 2 2 4 5" xfId="16828"/>
    <cellStyle name="Обычный 16 3 2 2 4 5 2" xfId="38430"/>
    <cellStyle name="Обычный 16 3 2 2 4 6" xfId="24030"/>
    <cellStyle name="Обычный 16 3 2 2 5" xfId="3028"/>
    <cellStyle name="Обычный 16 3 2 2 5 2" xfId="10228"/>
    <cellStyle name="Обычный 16 3 2 2 5 2 2" xfId="31830"/>
    <cellStyle name="Обычный 16 3 2 2 5 3" xfId="17428"/>
    <cellStyle name="Обычный 16 3 2 2 5 3 2" xfId="39030"/>
    <cellStyle name="Обычный 16 3 2 2 5 4" xfId="24630"/>
    <cellStyle name="Обычный 16 3 2 2 6" xfId="5428"/>
    <cellStyle name="Обычный 16 3 2 2 6 2" xfId="12628"/>
    <cellStyle name="Обычный 16 3 2 2 6 2 2" xfId="34230"/>
    <cellStyle name="Обычный 16 3 2 2 6 3" xfId="19828"/>
    <cellStyle name="Обычный 16 3 2 2 6 3 2" xfId="41430"/>
    <cellStyle name="Обычный 16 3 2 2 6 4" xfId="27030"/>
    <cellStyle name="Обычный 16 3 2 2 7" xfId="7828"/>
    <cellStyle name="Обычный 16 3 2 2 7 2" xfId="29430"/>
    <cellStyle name="Обычный 16 3 2 2 8" xfId="15028"/>
    <cellStyle name="Обычный 16 3 2 2 8 2" xfId="36630"/>
    <cellStyle name="Обычный 16 3 2 2 9" xfId="22230"/>
    <cellStyle name="Обычный 16 3 2 3" xfId="994"/>
    <cellStyle name="Обычный 16 3 2 3 2" xfId="3394"/>
    <cellStyle name="Обычный 16 3 2 3 2 2" xfId="10594"/>
    <cellStyle name="Обычный 16 3 2 3 2 2 2" xfId="32196"/>
    <cellStyle name="Обычный 16 3 2 3 2 3" xfId="17794"/>
    <cellStyle name="Обычный 16 3 2 3 2 3 2" xfId="39396"/>
    <cellStyle name="Обычный 16 3 2 3 2 4" xfId="24996"/>
    <cellStyle name="Обычный 16 3 2 3 3" xfId="5794"/>
    <cellStyle name="Обычный 16 3 2 3 3 2" xfId="12994"/>
    <cellStyle name="Обычный 16 3 2 3 3 2 2" xfId="34596"/>
    <cellStyle name="Обычный 16 3 2 3 3 3" xfId="20194"/>
    <cellStyle name="Обычный 16 3 2 3 3 3 2" xfId="41796"/>
    <cellStyle name="Обычный 16 3 2 3 3 4" xfId="27396"/>
    <cellStyle name="Обычный 16 3 2 3 4" xfId="8194"/>
    <cellStyle name="Обычный 16 3 2 3 4 2" xfId="29796"/>
    <cellStyle name="Обычный 16 3 2 3 5" xfId="15394"/>
    <cellStyle name="Обычный 16 3 2 3 5 2" xfId="36996"/>
    <cellStyle name="Обычный 16 3 2 3 6" xfId="22596"/>
    <cellStyle name="Обычный 16 3 2 4" xfId="1594"/>
    <cellStyle name="Обычный 16 3 2 4 2" xfId="3994"/>
    <cellStyle name="Обычный 16 3 2 4 2 2" xfId="11194"/>
    <cellStyle name="Обычный 16 3 2 4 2 2 2" xfId="32796"/>
    <cellStyle name="Обычный 16 3 2 4 2 3" xfId="18394"/>
    <cellStyle name="Обычный 16 3 2 4 2 3 2" xfId="39996"/>
    <cellStyle name="Обычный 16 3 2 4 2 4" xfId="25596"/>
    <cellStyle name="Обычный 16 3 2 4 3" xfId="6394"/>
    <cellStyle name="Обычный 16 3 2 4 3 2" xfId="13594"/>
    <cellStyle name="Обычный 16 3 2 4 3 2 2" xfId="35196"/>
    <cellStyle name="Обычный 16 3 2 4 3 3" xfId="20794"/>
    <cellStyle name="Обычный 16 3 2 4 3 3 2" xfId="42396"/>
    <cellStyle name="Обычный 16 3 2 4 3 4" xfId="27996"/>
    <cellStyle name="Обычный 16 3 2 4 4" xfId="8794"/>
    <cellStyle name="Обычный 16 3 2 4 4 2" xfId="30396"/>
    <cellStyle name="Обычный 16 3 2 4 5" xfId="15994"/>
    <cellStyle name="Обычный 16 3 2 4 5 2" xfId="37596"/>
    <cellStyle name="Обычный 16 3 2 4 6" xfId="23196"/>
    <cellStyle name="Обычный 16 3 2 5" xfId="2194"/>
    <cellStyle name="Обычный 16 3 2 5 2" xfId="4594"/>
    <cellStyle name="Обычный 16 3 2 5 2 2" xfId="11794"/>
    <cellStyle name="Обычный 16 3 2 5 2 2 2" xfId="33396"/>
    <cellStyle name="Обычный 16 3 2 5 2 3" xfId="18994"/>
    <cellStyle name="Обычный 16 3 2 5 2 3 2" xfId="40596"/>
    <cellStyle name="Обычный 16 3 2 5 2 4" xfId="26196"/>
    <cellStyle name="Обычный 16 3 2 5 3" xfId="6994"/>
    <cellStyle name="Обычный 16 3 2 5 3 2" xfId="14194"/>
    <cellStyle name="Обычный 16 3 2 5 3 2 2" xfId="35796"/>
    <cellStyle name="Обычный 16 3 2 5 3 3" xfId="21394"/>
    <cellStyle name="Обычный 16 3 2 5 3 3 2" xfId="42996"/>
    <cellStyle name="Обычный 16 3 2 5 3 4" xfId="28596"/>
    <cellStyle name="Обычный 16 3 2 5 4" xfId="9394"/>
    <cellStyle name="Обычный 16 3 2 5 4 2" xfId="30996"/>
    <cellStyle name="Обычный 16 3 2 5 5" xfId="16594"/>
    <cellStyle name="Обычный 16 3 2 5 5 2" xfId="38196"/>
    <cellStyle name="Обычный 16 3 2 5 6" xfId="23796"/>
    <cellStyle name="Обычный 16 3 2 6" xfId="2794"/>
    <cellStyle name="Обычный 16 3 2 6 2" xfId="9994"/>
    <cellStyle name="Обычный 16 3 2 6 2 2" xfId="31596"/>
    <cellStyle name="Обычный 16 3 2 6 3" xfId="17194"/>
    <cellStyle name="Обычный 16 3 2 6 3 2" xfId="38796"/>
    <cellStyle name="Обычный 16 3 2 6 4" xfId="24396"/>
    <cellStyle name="Обычный 16 3 2 7" xfId="5194"/>
    <cellStyle name="Обычный 16 3 2 7 2" xfId="12394"/>
    <cellStyle name="Обычный 16 3 2 7 2 2" xfId="33996"/>
    <cellStyle name="Обычный 16 3 2 7 3" xfId="19594"/>
    <cellStyle name="Обычный 16 3 2 7 3 2" xfId="41196"/>
    <cellStyle name="Обычный 16 3 2 7 4" xfId="26796"/>
    <cellStyle name="Обычный 16 3 2 8" xfId="7594"/>
    <cellStyle name="Обычный 16 3 2 8 2" xfId="29196"/>
    <cellStyle name="Обычный 16 3 2 9" xfId="14794"/>
    <cellStyle name="Обычный 16 3 2 9 2" xfId="36396"/>
    <cellStyle name="Обычный 16 3 3" xfId="507"/>
    <cellStyle name="Обычный 16 3 3 2" xfId="1107"/>
    <cellStyle name="Обычный 16 3 3 2 2" xfId="3507"/>
    <cellStyle name="Обычный 16 3 3 2 2 2" xfId="10707"/>
    <cellStyle name="Обычный 16 3 3 2 2 2 2" xfId="32309"/>
    <cellStyle name="Обычный 16 3 3 2 2 3" xfId="17907"/>
    <cellStyle name="Обычный 16 3 3 2 2 3 2" xfId="39509"/>
    <cellStyle name="Обычный 16 3 3 2 2 4" xfId="25109"/>
    <cellStyle name="Обычный 16 3 3 2 3" xfId="5907"/>
    <cellStyle name="Обычный 16 3 3 2 3 2" xfId="13107"/>
    <cellStyle name="Обычный 16 3 3 2 3 2 2" xfId="34709"/>
    <cellStyle name="Обычный 16 3 3 2 3 3" xfId="20307"/>
    <cellStyle name="Обычный 16 3 3 2 3 3 2" xfId="41909"/>
    <cellStyle name="Обычный 16 3 3 2 3 4" xfId="27509"/>
    <cellStyle name="Обычный 16 3 3 2 4" xfId="8307"/>
    <cellStyle name="Обычный 16 3 3 2 4 2" xfId="29909"/>
    <cellStyle name="Обычный 16 3 3 2 5" xfId="15507"/>
    <cellStyle name="Обычный 16 3 3 2 5 2" xfId="37109"/>
    <cellStyle name="Обычный 16 3 3 2 6" xfId="22709"/>
    <cellStyle name="Обычный 16 3 3 3" xfId="1707"/>
    <cellStyle name="Обычный 16 3 3 3 2" xfId="4107"/>
    <cellStyle name="Обычный 16 3 3 3 2 2" xfId="11307"/>
    <cellStyle name="Обычный 16 3 3 3 2 2 2" xfId="32909"/>
    <cellStyle name="Обычный 16 3 3 3 2 3" xfId="18507"/>
    <cellStyle name="Обычный 16 3 3 3 2 3 2" xfId="40109"/>
    <cellStyle name="Обычный 16 3 3 3 2 4" xfId="25709"/>
    <cellStyle name="Обычный 16 3 3 3 3" xfId="6507"/>
    <cellStyle name="Обычный 16 3 3 3 3 2" xfId="13707"/>
    <cellStyle name="Обычный 16 3 3 3 3 2 2" xfId="35309"/>
    <cellStyle name="Обычный 16 3 3 3 3 3" xfId="20907"/>
    <cellStyle name="Обычный 16 3 3 3 3 3 2" xfId="42509"/>
    <cellStyle name="Обычный 16 3 3 3 3 4" xfId="28109"/>
    <cellStyle name="Обычный 16 3 3 3 4" xfId="8907"/>
    <cellStyle name="Обычный 16 3 3 3 4 2" xfId="30509"/>
    <cellStyle name="Обычный 16 3 3 3 5" xfId="16107"/>
    <cellStyle name="Обычный 16 3 3 3 5 2" xfId="37709"/>
    <cellStyle name="Обычный 16 3 3 3 6" xfId="23309"/>
    <cellStyle name="Обычный 16 3 3 4" xfId="2307"/>
    <cellStyle name="Обычный 16 3 3 4 2" xfId="4707"/>
    <cellStyle name="Обычный 16 3 3 4 2 2" xfId="11907"/>
    <cellStyle name="Обычный 16 3 3 4 2 2 2" xfId="33509"/>
    <cellStyle name="Обычный 16 3 3 4 2 3" xfId="19107"/>
    <cellStyle name="Обычный 16 3 3 4 2 3 2" xfId="40709"/>
    <cellStyle name="Обычный 16 3 3 4 2 4" xfId="26309"/>
    <cellStyle name="Обычный 16 3 3 4 3" xfId="7107"/>
    <cellStyle name="Обычный 16 3 3 4 3 2" xfId="14307"/>
    <cellStyle name="Обычный 16 3 3 4 3 2 2" xfId="35909"/>
    <cellStyle name="Обычный 16 3 3 4 3 3" xfId="21507"/>
    <cellStyle name="Обычный 16 3 3 4 3 3 2" xfId="43109"/>
    <cellStyle name="Обычный 16 3 3 4 3 4" xfId="28709"/>
    <cellStyle name="Обычный 16 3 3 4 4" xfId="9507"/>
    <cellStyle name="Обычный 16 3 3 4 4 2" xfId="31109"/>
    <cellStyle name="Обычный 16 3 3 4 5" xfId="16707"/>
    <cellStyle name="Обычный 16 3 3 4 5 2" xfId="38309"/>
    <cellStyle name="Обычный 16 3 3 4 6" xfId="23909"/>
    <cellStyle name="Обычный 16 3 3 5" xfId="2907"/>
    <cellStyle name="Обычный 16 3 3 5 2" xfId="10107"/>
    <cellStyle name="Обычный 16 3 3 5 2 2" xfId="31709"/>
    <cellStyle name="Обычный 16 3 3 5 3" xfId="17307"/>
    <cellStyle name="Обычный 16 3 3 5 3 2" xfId="38909"/>
    <cellStyle name="Обычный 16 3 3 5 4" xfId="24509"/>
    <cellStyle name="Обычный 16 3 3 6" xfId="5307"/>
    <cellStyle name="Обычный 16 3 3 6 2" xfId="12507"/>
    <cellStyle name="Обычный 16 3 3 6 2 2" xfId="34109"/>
    <cellStyle name="Обычный 16 3 3 6 3" xfId="19707"/>
    <cellStyle name="Обычный 16 3 3 6 3 2" xfId="41309"/>
    <cellStyle name="Обычный 16 3 3 6 4" xfId="26909"/>
    <cellStyle name="Обычный 16 3 3 7" xfId="7707"/>
    <cellStyle name="Обычный 16 3 3 7 2" xfId="29309"/>
    <cellStyle name="Обычный 16 3 3 8" xfId="14907"/>
    <cellStyle name="Обычный 16 3 3 8 2" xfId="36509"/>
    <cellStyle name="Обычный 16 3 3 9" xfId="22109"/>
    <cellStyle name="Обычный 16 3 4" xfId="873"/>
    <cellStyle name="Обычный 16 3 4 2" xfId="3273"/>
    <cellStyle name="Обычный 16 3 4 2 2" xfId="10473"/>
    <cellStyle name="Обычный 16 3 4 2 2 2" xfId="32075"/>
    <cellStyle name="Обычный 16 3 4 2 3" xfId="17673"/>
    <cellStyle name="Обычный 16 3 4 2 3 2" xfId="39275"/>
    <cellStyle name="Обычный 16 3 4 2 4" xfId="24875"/>
    <cellStyle name="Обычный 16 3 4 3" xfId="5673"/>
    <cellStyle name="Обычный 16 3 4 3 2" xfId="12873"/>
    <cellStyle name="Обычный 16 3 4 3 2 2" xfId="34475"/>
    <cellStyle name="Обычный 16 3 4 3 3" xfId="20073"/>
    <cellStyle name="Обычный 16 3 4 3 3 2" xfId="41675"/>
    <cellStyle name="Обычный 16 3 4 3 4" xfId="27275"/>
    <cellStyle name="Обычный 16 3 4 4" xfId="8073"/>
    <cellStyle name="Обычный 16 3 4 4 2" xfId="29675"/>
    <cellStyle name="Обычный 16 3 4 5" xfId="15273"/>
    <cellStyle name="Обычный 16 3 4 5 2" xfId="36875"/>
    <cellStyle name="Обычный 16 3 4 6" xfId="22475"/>
    <cellStyle name="Обычный 16 3 5" xfId="1473"/>
    <cellStyle name="Обычный 16 3 5 2" xfId="3873"/>
    <cellStyle name="Обычный 16 3 5 2 2" xfId="11073"/>
    <cellStyle name="Обычный 16 3 5 2 2 2" xfId="32675"/>
    <cellStyle name="Обычный 16 3 5 2 3" xfId="18273"/>
    <cellStyle name="Обычный 16 3 5 2 3 2" xfId="39875"/>
    <cellStyle name="Обычный 16 3 5 2 4" xfId="25475"/>
    <cellStyle name="Обычный 16 3 5 3" xfId="6273"/>
    <cellStyle name="Обычный 16 3 5 3 2" xfId="13473"/>
    <cellStyle name="Обычный 16 3 5 3 2 2" xfId="35075"/>
    <cellStyle name="Обычный 16 3 5 3 3" xfId="20673"/>
    <cellStyle name="Обычный 16 3 5 3 3 2" xfId="42275"/>
    <cellStyle name="Обычный 16 3 5 3 4" xfId="27875"/>
    <cellStyle name="Обычный 16 3 5 4" xfId="8673"/>
    <cellStyle name="Обычный 16 3 5 4 2" xfId="30275"/>
    <cellStyle name="Обычный 16 3 5 5" xfId="15873"/>
    <cellStyle name="Обычный 16 3 5 5 2" xfId="37475"/>
    <cellStyle name="Обычный 16 3 5 6" xfId="23075"/>
    <cellStyle name="Обычный 16 3 6" xfId="2073"/>
    <cellStyle name="Обычный 16 3 6 2" xfId="4473"/>
    <cellStyle name="Обычный 16 3 6 2 2" xfId="11673"/>
    <cellStyle name="Обычный 16 3 6 2 2 2" xfId="33275"/>
    <cellStyle name="Обычный 16 3 6 2 3" xfId="18873"/>
    <cellStyle name="Обычный 16 3 6 2 3 2" xfId="40475"/>
    <cellStyle name="Обычный 16 3 6 2 4" xfId="26075"/>
    <cellStyle name="Обычный 16 3 6 3" xfId="6873"/>
    <cellStyle name="Обычный 16 3 6 3 2" xfId="14073"/>
    <cellStyle name="Обычный 16 3 6 3 2 2" xfId="35675"/>
    <cellStyle name="Обычный 16 3 6 3 3" xfId="21273"/>
    <cellStyle name="Обычный 16 3 6 3 3 2" xfId="42875"/>
    <cellStyle name="Обычный 16 3 6 3 4" xfId="28475"/>
    <cellStyle name="Обычный 16 3 6 4" xfId="9273"/>
    <cellStyle name="Обычный 16 3 6 4 2" xfId="30875"/>
    <cellStyle name="Обычный 16 3 6 5" xfId="16473"/>
    <cellStyle name="Обычный 16 3 6 5 2" xfId="38075"/>
    <cellStyle name="Обычный 16 3 6 6" xfId="23675"/>
    <cellStyle name="Обычный 16 3 7" xfId="2673"/>
    <cellStyle name="Обычный 16 3 7 2" xfId="9873"/>
    <cellStyle name="Обычный 16 3 7 2 2" xfId="31475"/>
    <cellStyle name="Обычный 16 3 7 3" xfId="17073"/>
    <cellStyle name="Обычный 16 3 7 3 2" xfId="38675"/>
    <cellStyle name="Обычный 16 3 7 4" xfId="24275"/>
    <cellStyle name="Обычный 16 3 8" xfId="5073"/>
    <cellStyle name="Обычный 16 3 8 2" xfId="12273"/>
    <cellStyle name="Обычный 16 3 8 2 2" xfId="33875"/>
    <cellStyle name="Обычный 16 3 8 3" xfId="19473"/>
    <cellStyle name="Обычный 16 3 8 3 2" xfId="41075"/>
    <cellStyle name="Обычный 16 3 8 4" xfId="26675"/>
    <cellStyle name="Обычный 16 3 9" xfId="7473"/>
    <cellStyle name="Обычный 16 3 9 2" xfId="29075"/>
    <cellStyle name="Обычный 16 4" xfId="393"/>
    <cellStyle name="Обычный 16 4 10" xfId="21995"/>
    <cellStyle name="Обычный 16 4 2" xfId="627"/>
    <cellStyle name="Обычный 16 4 2 2" xfId="1227"/>
    <cellStyle name="Обычный 16 4 2 2 2" xfId="3627"/>
    <cellStyle name="Обычный 16 4 2 2 2 2" xfId="10827"/>
    <cellStyle name="Обычный 16 4 2 2 2 2 2" xfId="32429"/>
    <cellStyle name="Обычный 16 4 2 2 2 3" xfId="18027"/>
    <cellStyle name="Обычный 16 4 2 2 2 3 2" xfId="39629"/>
    <cellStyle name="Обычный 16 4 2 2 2 4" xfId="25229"/>
    <cellStyle name="Обычный 16 4 2 2 3" xfId="6027"/>
    <cellStyle name="Обычный 16 4 2 2 3 2" xfId="13227"/>
    <cellStyle name="Обычный 16 4 2 2 3 2 2" xfId="34829"/>
    <cellStyle name="Обычный 16 4 2 2 3 3" xfId="20427"/>
    <cellStyle name="Обычный 16 4 2 2 3 3 2" xfId="42029"/>
    <cellStyle name="Обычный 16 4 2 2 3 4" xfId="27629"/>
    <cellStyle name="Обычный 16 4 2 2 4" xfId="8427"/>
    <cellStyle name="Обычный 16 4 2 2 4 2" xfId="30029"/>
    <cellStyle name="Обычный 16 4 2 2 5" xfId="15627"/>
    <cellStyle name="Обычный 16 4 2 2 5 2" xfId="37229"/>
    <cellStyle name="Обычный 16 4 2 2 6" xfId="22829"/>
    <cellStyle name="Обычный 16 4 2 3" xfId="1827"/>
    <cellStyle name="Обычный 16 4 2 3 2" xfId="4227"/>
    <cellStyle name="Обычный 16 4 2 3 2 2" xfId="11427"/>
    <cellStyle name="Обычный 16 4 2 3 2 2 2" xfId="33029"/>
    <cellStyle name="Обычный 16 4 2 3 2 3" xfId="18627"/>
    <cellStyle name="Обычный 16 4 2 3 2 3 2" xfId="40229"/>
    <cellStyle name="Обычный 16 4 2 3 2 4" xfId="25829"/>
    <cellStyle name="Обычный 16 4 2 3 3" xfId="6627"/>
    <cellStyle name="Обычный 16 4 2 3 3 2" xfId="13827"/>
    <cellStyle name="Обычный 16 4 2 3 3 2 2" xfId="35429"/>
    <cellStyle name="Обычный 16 4 2 3 3 3" xfId="21027"/>
    <cellStyle name="Обычный 16 4 2 3 3 3 2" xfId="42629"/>
    <cellStyle name="Обычный 16 4 2 3 3 4" xfId="28229"/>
    <cellStyle name="Обычный 16 4 2 3 4" xfId="9027"/>
    <cellStyle name="Обычный 16 4 2 3 4 2" xfId="30629"/>
    <cellStyle name="Обычный 16 4 2 3 5" xfId="16227"/>
    <cellStyle name="Обычный 16 4 2 3 5 2" xfId="37829"/>
    <cellStyle name="Обычный 16 4 2 3 6" xfId="23429"/>
    <cellStyle name="Обычный 16 4 2 4" xfId="2427"/>
    <cellStyle name="Обычный 16 4 2 4 2" xfId="4827"/>
    <cellStyle name="Обычный 16 4 2 4 2 2" xfId="12027"/>
    <cellStyle name="Обычный 16 4 2 4 2 2 2" xfId="33629"/>
    <cellStyle name="Обычный 16 4 2 4 2 3" xfId="19227"/>
    <cellStyle name="Обычный 16 4 2 4 2 3 2" xfId="40829"/>
    <cellStyle name="Обычный 16 4 2 4 2 4" xfId="26429"/>
    <cellStyle name="Обычный 16 4 2 4 3" xfId="7227"/>
    <cellStyle name="Обычный 16 4 2 4 3 2" xfId="14427"/>
    <cellStyle name="Обычный 16 4 2 4 3 2 2" xfId="36029"/>
    <cellStyle name="Обычный 16 4 2 4 3 3" xfId="21627"/>
    <cellStyle name="Обычный 16 4 2 4 3 3 2" xfId="43229"/>
    <cellStyle name="Обычный 16 4 2 4 3 4" xfId="28829"/>
    <cellStyle name="Обычный 16 4 2 4 4" xfId="9627"/>
    <cellStyle name="Обычный 16 4 2 4 4 2" xfId="31229"/>
    <cellStyle name="Обычный 16 4 2 4 5" xfId="16827"/>
    <cellStyle name="Обычный 16 4 2 4 5 2" xfId="38429"/>
    <cellStyle name="Обычный 16 4 2 4 6" xfId="24029"/>
    <cellStyle name="Обычный 16 4 2 5" xfId="3027"/>
    <cellStyle name="Обычный 16 4 2 5 2" xfId="10227"/>
    <cellStyle name="Обычный 16 4 2 5 2 2" xfId="31829"/>
    <cellStyle name="Обычный 16 4 2 5 3" xfId="17427"/>
    <cellStyle name="Обычный 16 4 2 5 3 2" xfId="39029"/>
    <cellStyle name="Обычный 16 4 2 5 4" xfId="24629"/>
    <cellStyle name="Обычный 16 4 2 6" xfId="5427"/>
    <cellStyle name="Обычный 16 4 2 6 2" xfId="12627"/>
    <cellStyle name="Обычный 16 4 2 6 2 2" xfId="34229"/>
    <cellStyle name="Обычный 16 4 2 6 3" xfId="19827"/>
    <cellStyle name="Обычный 16 4 2 6 3 2" xfId="41429"/>
    <cellStyle name="Обычный 16 4 2 6 4" xfId="27029"/>
    <cellStyle name="Обычный 16 4 2 7" xfId="7827"/>
    <cellStyle name="Обычный 16 4 2 7 2" xfId="29429"/>
    <cellStyle name="Обычный 16 4 2 8" xfId="15027"/>
    <cellStyle name="Обычный 16 4 2 8 2" xfId="36629"/>
    <cellStyle name="Обычный 16 4 2 9" xfId="22229"/>
    <cellStyle name="Обычный 16 4 3" xfId="993"/>
    <cellStyle name="Обычный 16 4 3 2" xfId="3393"/>
    <cellStyle name="Обычный 16 4 3 2 2" xfId="10593"/>
    <cellStyle name="Обычный 16 4 3 2 2 2" xfId="32195"/>
    <cellStyle name="Обычный 16 4 3 2 3" xfId="17793"/>
    <cellStyle name="Обычный 16 4 3 2 3 2" xfId="39395"/>
    <cellStyle name="Обычный 16 4 3 2 4" xfId="24995"/>
    <cellStyle name="Обычный 16 4 3 3" xfId="5793"/>
    <cellStyle name="Обычный 16 4 3 3 2" xfId="12993"/>
    <cellStyle name="Обычный 16 4 3 3 2 2" xfId="34595"/>
    <cellStyle name="Обычный 16 4 3 3 3" xfId="20193"/>
    <cellStyle name="Обычный 16 4 3 3 3 2" xfId="41795"/>
    <cellStyle name="Обычный 16 4 3 3 4" xfId="27395"/>
    <cellStyle name="Обычный 16 4 3 4" xfId="8193"/>
    <cellStyle name="Обычный 16 4 3 4 2" xfId="29795"/>
    <cellStyle name="Обычный 16 4 3 5" xfId="15393"/>
    <cellStyle name="Обычный 16 4 3 5 2" xfId="36995"/>
    <cellStyle name="Обычный 16 4 3 6" xfId="22595"/>
    <cellStyle name="Обычный 16 4 4" xfId="1593"/>
    <cellStyle name="Обычный 16 4 4 2" xfId="3993"/>
    <cellStyle name="Обычный 16 4 4 2 2" xfId="11193"/>
    <cellStyle name="Обычный 16 4 4 2 2 2" xfId="32795"/>
    <cellStyle name="Обычный 16 4 4 2 3" xfId="18393"/>
    <cellStyle name="Обычный 16 4 4 2 3 2" xfId="39995"/>
    <cellStyle name="Обычный 16 4 4 2 4" xfId="25595"/>
    <cellStyle name="Обычный 16 4 4 3" xfId="6393"/>
    <cellStyle name="Обычный 16 4 4 3 2" xfId="13593"/>
    <cellStyle name="Обычный 16 4 4 3 2 2" xfId="35195"/>
    <cellStyle name="Обычный 16 4 4 3 3" xfId="20793"/>
    <cellStyle name="Обычный 16 4 4 3 3 2" xfId="42395"/>
    <cellStyle name="Обычный 16 4 4 3 4" xfId="27995"/>
    <cellStyle name="Обычный 16 4 4 4" xfId="8793"/>
    <cellStyle name="Обычный 16 4 4 4 2" xfId="30395"/>
    <cellStyle name="Обычный 16 4 4 5" xfId="15993"/>
    <cellStyle name="Обычный 16 4 4 5 2" xfId="37595"/>
    <cellStyle name="Обычный 16 4 4 6" xfId="23195"/>
    <cellStyle name="Обычный 16 4 5" xfId="2193"/>
    <cellStyle name="Обычный 16 4 5 2" xfId="4593"/>
    <cellStyle name="Обычный 16 4 5 2 2" xfId="11793"/>
    <cellStyle name="Обычный 16 4 5 2 2 2" xfId="33395"/>
    <cellStyle name="Обычный 16 4 5 2 3" xfId="18993"/>
    <cellStyle name="Обычный 16 4 5 2 3 2" xfId="40595"/>
    <cellStyle name="Обычный 16 4 5 2 4" xfId="26195"/>
    <cellStyle name="Обычный 16 4 5 3" xfId="6993"/>
    <cellStyle name="Обычный 16 4 5 3 2" xfId="14193"/>
    <cellStyle name="Обычный 16 4 5 3 2 2" xfId="35795"/>
    <cellStyle name="Обычный 16 4 5 3 3" xfId="21393"/>
    <cellStyle name="Обычный 16 4 5 3 3 2" xfId="42995"/>
    <cellStyle name="Обычный 16 4 5 3 4" xfId="28595"/>
    <cellStyle name="Обычный 16 4 5 4" xfId="9393"/>
    <cellStyle name="Обычный 16 4 5 4 2" xfId="30995"/>
    <cellStyle name="Обычный 16 4 5 5" xfId="16593"/>
    <cellStyle name="Обычный 16 4 5 5 2" xfId="38195"/>
    <cellStyle name="Обычный 16 4 5 6" xfId="23795"/>
    <cellStyle name="Обычный 16 4 6" xfId="2793"/>
    <cellStyle name="Обычный 16 4 6 2" xfId="9993"/>
    <cellStyle name="Обычный 16 4 6 2 2" xfId="31595"/>
    <cellStyle name="Обычный 16 4 6 3" xfId="17193"/>
    <cellStyle name="Обычный 16 4 6 3 2" xfId="38795"/>
    <cellStyle name="Обычный 16 4 6 4" xfId="24395"/>
    <cellStyle name="Обычный 16 4 7" xfId="5193"/>
    <cellStyle name="Обычный 16 4 7 2" xfId="12393"/>
    <cellStyle name="Обычный 16 4 7 2 2" xfId="33995"/>
    <cellStyle name="Обычный 16 4 7 3" xfId="19593"/>
    <cellStyle name="Обычный 16 4 7 3 2" xfId="41195"/>
    <cellStyle name="Обычный 16 4 7 4" xfId="26795"/>
    <cellStyle name="Обычный 16 4 8" xfId="7593"/>
    <cellStyle name="Обычный 16 4 8 2" xfId="29195"/>
    <cellStyle name="Обычный 16 4 9" xfId="14793"/>
    <cellStyle name="Обычный 16 4 9 2" xfId="36395"/>
    <cellStyle name="Обычный 16 5" xfId="506"/>
    <cellStyle name="Обычный 16 5 2" xfId="1106"/>
    <cellStyle name="Обычный 16 5 2 2" xfId="3506"/>
    <cellStyle name="Обычный 16 5 2 2 2" xfId="10706"/>
    <cellStyle name="Обычный 16 5 2 2 2 2" xfId="32308"/>
    <cellStyle name="Обычный 16 5 2 2 3" xfId="17906"/>
    <cellStyle name="Обычный 16 5 2 2 3 2" xfId="39508"/>
    <cellStyle name="Обычный 16 5 2 2 4" xfId="25108"/>
    <cellStyle name="Обычный 16 5 2 3" xfId="5906"/>
    <cellStyle name="Обычный 16 5 2 3 2" xfId="13106"/>
    <cellStyle name="Обычный 16 5 2 3 2 2" xfId="34708"/>
    <cellStyle name="Обычный 16 5 2 3 3" xfId="20306"/>
    <cellStyle name="Обычный 16 5 2 3 3 2" xfId="41908"/>
    <cellStyle name="Обычный 16 5 2 3 4" xfId="27508"/>
    <cellStyle name="Обычный 16 5 2 4" xfId="8306"/>
    <cellStyle name="Обычный 16 5 2 4 2" xfId="29908"/>
    <cellStyle name="Обычный 16 5 2 5" xfId="15506"/>
    <cellStyle name="Обычный 16 5 2 5 2" xfId="37108"/>
    <cellStyle name="Обычный 16 5 2 6" xfId="22708"/>
    <cellStyle name="Обычный 16 5 3" xfId="1706"/>
    <cellStyle name="Обычный 16 5 3 2" xfId="4106"/>
    <cellStyle name="Обычный 16 5 3 2 2" xfId="11306"/>
    <cellStyle name="Обычный 16 5 3 2 2 2" xfId="32908"/>
    <cellStyle name="Обычный 16 5 3 2 3" xfId="18506"/>
    <cellStyle name="Обычный 16 5 3 2 3 2" xfId="40108"/>
    <cellStyle name="Обычный 16 5 3 2 4" xfId="25708"/>
    <cellStyle name="Обычный 16 5 3 3" xfId="6506"/>
    <cellStyle name="Обычный 16 5 3 3 2" xfId="13706"/>
    <cellStyle name="Обычный 16 5 3 3 2 2" xfId="35308"/>
    <cellStyle name="Обычный 16 5 3 3 3" xfId="20906"/>
    <cellStyle name="Обычный 16 5 3 3 3 2" xfId="42508"/>
    <cellStyle name="Обычный 16 5 3 3 4" xfId="28108"/>
    <cellStyle name="Обычный 16 5 3 4" xfId="8906"/>
    <cellStyle name="Обычный 16 5 3 4 2" xfId="30508"/>
    <cellStyle name="Обычный 16 5 3 5" xfId="16106"/>
    <cellStyle name="Обычный 16 5 3 5 2" xfId="37708"/>
    <cellStyle name="Обычный 16 5 3 6" xfId="23308"/>
    <cellStyle name="Обычный 16 5 4" xfId="2306"/>
    <cellStyle name="Обычный 16 5 4 2" xfId="4706"/>
    <cellStyle name="Обычный 16 5 4 2 2" xfId="11906"/>
    <cellStyle name="Обычный 16 5 4 2 2 2" xfId="33508"/>
    <cellStyle name="Обычный 16 5 4 2 3" xfId="19106"/>
    <cellStyle name="Обычный 16 5 4 2 3 2" xfId="40708"/>
    <cellStyle name="Обычный 16 5 4 2 4" xfId="26308"/>
    <cellStyle name="Обычный 16 5 4 3" xfId="7106"/>
    <cellStyle name="Обычный 16 5 4 3 2" xfId="14306"/>
    <cellStyle name="Обычный 16 5 4 3 2 2" xfId="35908"/>
    <cellStyle name="Обычный 16 5 4 3 3" xfId="21506"/>
    <cellStyle name="Обычный 16 5 4 3 3 2" xfId="43108"/>
    <cellStyle name="Обычный 16 5 4 3 4" xfId="28708"/>
    <cellStyle name="Обычный 16 5 4 4" xfId="9506"/>
    <cellStyle name="Обычный 16 5 4 4 2" xfId="31108"/>
    <cellStyle name="Обычный 16 5 4 5" xfId="16706"/>
    <cellStyle name="Обычный 16 5 4 5 2" xfId="38308"/>
    <cellStyle name="Обычный 16 5 4 6" xfId="23908"/>
    <cellStyle name="Обычный 16 5 5" xfId="2906"/>
    <cellStyle name="Обычный 16 5 5 2" xfId="10106"/>
    <cellStyle name="Обычный 16 5 5 2 2" xfId="31708"/>
    <cellStyle name="Обычный 16 5 5 3" xfId="17306"/>
    <cellStyle name="Обычный 16 5 5 3 2" xfId="38908"/>
    <cellStyle name="Обычный 16 5 5 4" xfId="24508"/>
    <cellStyle name="Обычный 16 5 6" xfId="5306"/>
    <cellStyle name="Обычный 16 5 6 2" xfId="12506"/>
    <cellStyle name="Обычный 16 5 6 2 2" xfId="34108"/>
    <cellStyle name="Обычный 16 5 6 3" xfId="19706"/>
    <cellStyle name="Обычный 16 5 6 3 2" xfId="41308"/>
    <cellStyle name="Обычный 16 5 6 4" xfId="26908"/>
    <cellStyle name="Обычный 16 5 7" xfId="7706"/>
    <cellStyle name="Обычный 16 5 7 2" xfId="29308"/>
    <cellStyle name="Обычный 16 5 8" xfId="14906"/>
    <cellStyle name="Обычный 16 5 8 2" xfId="36508"/>
    <cellStyle name="Обычный 16 5 9" xfId="22108"/>
    <cellStyle name="Обычный 16 6" xfId="872"/>
    <cellStyle name="Обычный 16 6 2" xfId="3272"/>
    <cellStyle name="Обычный 16 6 2 2" xfId="10472"/>
    <cellStyle name="Обычный 16 6 2 2 2" xfId="32074"/>
    <cellStyle name="Обычный 16 6 2 3" xfId="17672"/>
    <cellStyle name="Обычный 16 6 2 3 2" xfId="39274"/>
    <cellStyle name="Обычный 16 6 2 4" xfId="24874"/>
    <cellStyle name="Обычный 16 6 3" xfId="5672"/>
    <cellStyle name="Обычный 16 6 3 2" xfId="12872"/>
    <cellStyle name="Обычный 16 6 3 2 2" xfId="34474"/>
    <cellStyle name="Обычный 16 6 3 3" xfId="20072"/>
    <cellStyle name="Обычный 16 6 3 3 2" xfId="41674"/>
    <cellStyle name="Обычный 16 6 3 4" xfId="27274"/>
    <cellStyle name="Обычный 16 6 4" xfId="8072"/>
    <cellStyle name="Обычный 16 6 4 2" xfId="29674"/>
    <cellStyle name="Обычный 16 6 5" xfId="15272"/>
    <cellStyle name="Обычный 16 6 5 2" xfId="36874"/>
    <cellStyle name="Обычный 16 6 6" xfId="22474"/>
    <cellStyle name="Обычный 16 7" xfId="1472"/>
    <cellStyle name="Обычный 16 7 2" xfId="3872"/>
    <cellStyle name="Обычный 16 7 2 2" xfId="11072"/>
    <cellStyle name="Обычный 16 7 2 2 2" xfId="32674"/>
    <cellStyle name="Обычный 16 7 2 3" xfId="18272"/>
    <cellStyle name="Обычный 16 7 2 3 2" xfId="39874"/>
    <cellStyle name="Обычный 16 7 2 4" xfId="25474"/>
    <cellStyle name="Обычный 16 7 3" xfId="6272"/>
    <cellStyle name="Обычный 16 7 3 2" xfId="13472"/>
    <cellStyle name="Обычный 16 7 3 2 2" xfId="35074"/>
    <cellStyle name="Обычный 16 7 3 3" xfId="20672"/>
    <cellStyle name="Обычный 16 7 3 3 2" xfId="42274"/>
    <cellStyle name="Обычный 16 7 3 4" xfId="27874"/>
    <cellStyle name="Обычный 16 7 4" xfId="8672"/>
    <cellStyle name="Обычный 16 7 4 2" xfId="30274"/>
    <cellStyle name="Обычный 16 7 5" xfId="15872"/>
    <cellStyle name="Обычный 16 7 5 2" xfId="37474"/>
    <cellStyle name="Обычный 16 7 6" xfId="23074"/>
    <cellStyle name="Обычный 16 8" xfId="2072"/>
    <cellStyle name="Обычный 16 8 2" xfId="4472"/>
    <cellStyle name="Обычный 16 8 2 2" xfId="11672"/>
    <cellStyle name="Обычный 16 8 2 2 2" xfId="33274"/>
    <cellStyle name="Обычный 16 8 2 3" xfId="18872"/>
    <cellStyle name="Обычный 16 8 2 3 2" xfId="40474"/>
    <cellStyle name="Обычный 16 8 2 4" xfId="26074"/>
    <cellStyle name="Обычный 16 8 3" xfId="6872"/>
    <cellStyle name="Обычный 16 8 3 2" xfId="14072"/>
    <cellStyle name="Обычный 16 8 3 2 2" xfId="35674"/>
    <cellStyle name="Обычный 16 8 3 3" xfId="21272"/>
    <cellStyle name="Обычный 16 8 3 3 2" xfId="42874"/>
    <cellStyle name="Обычный 16 8 3 4" xfId="28474"/>
    <cellStyle name="Обычный 16 8 4" xfId="9272"/>
    <cellStyle name="Обычный 16 8 4 2" xfId="30874"/>
    <cellStyle name="Обычный 16 8 5" xfId="16472"/>
    <cellStyle name="Обычный 16 8 5 2" xfId="38074"/>
    <cellStyle name="Обычный 16 8 6" xfId="23674"/>
    <cellStyle name="Обычный 16 9" xfId="2672"/>
    <cellStyle name="Обычный 16 9 2" xfId="9872"/>
    <cellStyle name="Обычный 16 9 2 2" xfId="31474"/>
    <cellStyle name="Обычный 16 9 3" xfId="17072"/>
    <cellStyle name="Обычный 16 9 3 2" xfId="38674"/>
    <cellStyle name="Обычный 16 9 4" xfId="24274"/>
    <cellStyle name="Обычный 2" xfId="8"/>
    <cellStyle name="Обычный 2 10" xfId="220"/>
    <cellStyle name="Обычный 2 11" xfId="221"/>
    <cellStyle name="Обычный 2 12" xfId="222"/>
    <cellStyle name="Обычный 2 13" xfId="223"/>
    <cellStyle name="Обычный 2 13 10" xfId="7474"/>
    <cellStyle name="Обычный 2 13 10 2" xfId="29076"/>
    <cellStyle name="Обычный 2 13 11" xfId="14674"/>
    <cellStyle name="Обычный 2 13 11 2" xfId="36276"/>
    <cellStyle name="Обычный 2 13 12" xfId="21876"/>
    <cellStyle name="Обычный 2 13 2" xfId="224"/>
    <cellStyle name="Обычный 2 13 2 10" xfId="14675"/>
    <cellStyle name="Обычный 2 13 2 10 2" xfId="36277"/>
    <cellStyle name="Обычный 2 13 2 11" xfId="21877"/>
    <cellStyle name="Обычный 2 13 2 2" xfId="396"/>
    <cellStyle name="Обычный 2 13 2 2 10" xfId="21998"/>
    <cellStyle name="Обычный 2 13 2 2 2" xfId="630"/>
    <cellStyle name="Обычный 2 13 2 2 2 2" xfId="1230"/>
    <cellStyle name="Обычный 2 13 2 2 2 2 2" xfId="3630"/>
    <cellStyle name="Обычный 2 13 2 2 2 2 2 2" xfId="10830"/>
    <cellStyle name="Обычный 2 13 2 2 2 2 2 2 2" xfId="32432"/>
    <cellStyle name="Обычный 2 13 2 2 2 2 2 3" xfId="18030"/>
    <cellStyle name="Обычный 2 13 2 2 2 2 2 3 2" xfId="39632"/>
    <cellStyle name="Обычный 2 13 2 2 2 2 2 4" xfId="25232"/>
    <cellStyle name="Обычный 2 13 2 2 2 2 3" xfId="6030"/>
    <cellStyle name="Обычный 2 13 2 2 2 2 3 2" xfId="13230"/>
    <cellStyle name="Обычный 2 13 2 2 2 2 3 2 2" xfId="34832"/>
    <cellStyle name="Обычный 2 13 2 2 2 2 3 3" xfId="20430"/>
    <cellStyle name="Обычный 2 13 2 2 2 2 3 3 2" xfId="42032"/>
    <cellStyle name="Обычный 2 13 2 2 2 2 3 4" xfId="27632"/>
    <cellStyle name="Обычный 2 13 2 2 2 2 4" xfId="8430"/>
    <cellStyle name="Обычный 2 13 2 2 2 2 4 2" xfId="30032"/>
    <cellStyle name="Обычный 2 13 2 2 2 2 5" xfId="15630"/>
    <cellStyle name="Обычный 2 13 2 2 2 2 5 2" xfId="37232"/>
    <cellStyle name="Обычный 2 13 2 2 2 2 6" xfId="22832"/>
    <cellStyle name="Обычный 2 13 2 2 2 3" xfId="1830"/>
    <cellStyle name="Обычный 2 13 2 2 2 3 2" xfId="4230"/>
    <cellStyle name="Обычный 2 13 2 2 2 3 2 2" xfId="11430"/>
    <cellStyle name="Обычный 2 13 2 2 2 3 2 2 2" xfId="33032"/>
    <cellStyle name="Обычный 2 13 2 2 2 3 2 3" xfId="18630"/>
    <cellStyle name="Обычный 2 13 2 2 2 3 2 3 2" xfId="40232"/>
    <cellStyle name="Обычный 2 13 2 2 2 3 2 4" xfId="25832"/>
    <cellStyle name="Обычный 2 13 2 2 2 3 3" xfId="6630"/>
    <cellStyle name="Обычный 2 13 2 2 2 3 3 2" xfId="13830"/>
    <cellStyle name="Обычный 2 13 2 2 2 3 3 2 2" xfId="35432"/>
    <cellStyle name="Обычный 2 13 2 2 2 3 3 3" xfId="21030"/>
    <cellStyle name="Обычный 2 13 2 2 2 3 3 3 2" xfId="42632"/>
    <cellStyle name="Обычный 2 13 2 2 2 3 3 4" xfId="28232"/>
    <cellStyle name="Обычный 2 13 2 2 2 3 4" xfId="9030"/>
    <cellStyle name="Обычный 2 13 2 2 2 3 4 2" xfId="30632"/>
    <cellStyle name="Обычный 2 13 2 2 2 3 5" xfId="16230"/>
    <cellStyle name="Обычный 2 13 2 2 2 3 5 2" xfId="37832"/>
    <cellStyle name="Обычный 2 13 2 2 2 3 6" xfId="23432"/>
    <cellStyle name="Обычный 2 13 2 2 2 4" xfId="2430"/>
    <cellStyle name="Обычный 2 13 2 2 2 4 2" xfId="4830"/>
    <cellStyle name="Обычный 2 13 2 2 2 4 2 2" xfId="12030"/>
    <cellStyle name="Обычный 2 13 2 2 2 4 2 2 2" xfId="33632"/>
    <cellStyle name="Обычный 2 13 2 2 2 4 2 3" xfId="19230"/>
    <cellStyle name="Обычный 2 13 2 2 2 4 2 3 2" xfId="40832"/>
    <cellStyle name="Обычный 2 13 2 2 2 4 2 4" xfId="26432"/>
    <cellStyle name="Обычный 2 13 2 2 2 4 3" xfId="7230"/>
    <cellStyle name="Обычный 2 13 2 2 2 4 3 2" xfId="14430"/>
    <cellStyle name="Обычный 2 13 2 2 2 4 3 2 2" xfId="36032"/>
    <cellStyle name="Обычный 2 13 2 2 2 4 3 3" xfId="21630"/>
    <cellStyle name="Обычный 2 13 2 2 2 4 3 3 2" xfId="43232"/>
    <cellStyle name="Обычный 2 13 2 2 2 4 3 4" xfId="28832"/>
    <cellStyle name="Обычный 2 13 2 2 2 4 4" xfId="9630"/>
    <cellStyle name="Обычный 2 13 2 2 2 4 4 2" xfId="31232"/>
    <cellStyle name="Обычный 2 13 2 2 2 4 5" xfId="16830"/>
    <cellStyle name="Обычный 2 13 2 2 2 4 5 2" xfId="38432"/>
    <cellStyle name="Обычный 2 13 2 2 2 4 6" xfId="24032"/>
    <cellStyle name="Обычный 2 13 2 2 2 5" xfId="3030"/>
    <cellStyle name="Обычный 2 13 2 2 2 5 2" xfId="10230"/>
    <cellStyle name="Обычный 2 13 2 2 2 5 2 2" xfId="31832"/>
    <cellStyle name="Обычный 2 13 2 2 2 5 3" xfId="17430"/>
    <cellStyle name="Обычный 2 13 2 2 2 5 3 2" xfId="39032"/>
    <cellStyle name="Обычный 2 13 2 2 2 5 4" xfId="24632"/>
    <cellStyle name="Обычный 2 13 2 2 2 6" xfId="5430"/>
    <cellStyle name="Обычный 2 13 2 2 2 6 2" xfId="12630"/>
    <cellStyle name="Обычный 2 13 2 2 2 6 2 2" xfId="34232"/>
    <cellStyle name="Обычный 2 13 2 2 2 6 3" xfId="19830"/>
    <cellStyle name="Обычный 2 13 2 2 2 6 3 2" xfId="41432"/>
    <cellStyle name="Обычный 2 13 2 2 2 6 4" xfId="27032"/>
    <cellStyle name="Обычный 2 13 2 2 2 7" xfId="7830"/>
    <cellStyle name="Обычный 2 13 2 2 2 7 2" xfId="29432"/>
    <cellStyle name="Обычный 2 13 2 2 2 8" xfId="15030"/>
    <cellStyle name="Обычный 2 13 2 2 2 8 2" xfId="36632"/>
    <cellStyle name="Обычный 2 13 2 2 2 9" xfId="22232"/>
    <cellStyle name="Обычный 2 13 2 2 3" xfId="996"/>
    <cellStyle name="Обычный 2 13 2 2 3 2" xfId="3396"/>
    <cellStyle name="Обычный 2 13 2 2 3 2 2" xfId="10596"/>
    <cellStyle name="Обычный 2 13 2 2 3 2 2 2" xfId="32198"/>
    <cellStyle name="Обычный 2 13 2 2 3 2 3" xfId="17796"/>
    <cellStyle name="Обычный 2 13 2 2 3 2 3 2" xfId="39398"/>
    <cellStyle name="Обычный 2 13 2 2 3 2 4" xfId="24998"/>
    <cellStyle name="Обычный 2 13 2 2 3 3" xfId="5796"/>
    <cellStyle name="Обычный 2 13 2 2 3 3 2" xfId="12996"/>
    <cellStyle name="Обычный 2 13 2 2 3 3 2 2" xfId="34598"/>
    <cellStyle name="Обычный 2 13 2 2 3 3 3" xfId="20196"/>
    <cellStyle name="Обычный 2 13 2 2 3 3 3 2" xfId="41798"/>
    <cellStyle name="Обычный 2 13 2 2 3 3 4" xfId="27398"/>
    <cellStyle name="Обычный 2 13 2 2 3 4" xfId="8196"/>
    <cellStyle name="Обычный 2 13 2 2 3 4 2" xfId="29798"/>
    <cellStyle name="Обычный 2 13 2 2 3 5" xfId="15396"/>
    <cellStyle name="Обычный 2 13 2 2 3 5 2" xfId="36998"/>
    <cellStyle name="Обычный 2 13 2 2 3 6" xfId="22598"/>
    <cellStyle name="Обычный 2 13 2 2 4" xfId="1596"/>
    <cellStyle name="Обычный 2 13 2 2 4 2" xfId="3996"/>
    <cellStyle name="Обычный 2 13 2 2 4 2 2" xfId="11196"/>
    <cellStyle name="Обычный 2 13 2 2 4 2 2 2" xfId="32798"/>
    <cellStyle name="Обычный 2 13 2 2 4 2 3" xfId="18396"/>
    <cellStyle name="Обычный 2 13 2 2 4 2 3 2" xfId="39998"/>
    <cellStyle name="Обычный 2 13 2 2 4 2 4" xfId="25598"/>
    <cellStyle name="Обычный 2 13 2 2 4 3" xfId="6396"/>
    <cellStyle name="Обычный 2 13 2 2 4 3 2" xfId="13596"/>
    <cellStyle name="Обычный 2 13 2 2 4 3 2 2" xfId="35198"/>
    <cellStyle name="Обычный 2 13 2 2 4 3 3" xfId="20796"/>
    <cellStyle name="Обычный 2 13 2 2 4 3 3 2" xfId="42398"/>
    <cellStyle name="Обычный 2 13 2 2 4 3 4" xfId="27998"/>
    <cellStyle name="Обычный 2 13 2 2 4 4" xfId="8796"/>
    <cellStyle name="Обычный 2 13 2 2 4 4 2" xfId="30398"/>
    <cellStyle name="Обычный 2 13 2 2 4 5" xfId="15996"/>
    <cellStyle name="Обычный 2 13 2 2 4 5 2" xfId="37598"/>
    <cellStyle name="Обычный 2 13 2 2 4 6" xfId="23198"/>
    <cellStyle name="Обычный 2 13 2 2 5" xfId="2196"/>
    <cellStyle name="Обычный 2 13 2 2 5 2" xfId="4596"/>
    <cellStyle name="Обычный 2 13 2 2 5 2 2" xfId="11796"/>
    <cellStyle name="Обычный 2 13 2 2 5 2 2 2" xfId="33398"/>
    <cellStyle name="Обычный 2 13 2 2 5 2 3" xfId="18996"/>
    <cellStyle name="Обычный 2 13 2 2 5 2 3 2" xfId="40598"/>
    <cellStyle name="Обычный 2 13 2 2 5 2 4" xfId="26198"/>
    <cellStyle name="Обычный 2 13 2 2 5 3" xfId="6996"/>
    <cellStyle name="Обычный 2 13 2 2 5 3 2" xfId="14196"/>
    <cellStyle name="Обычный 2 13 2 2 5 3 2 2" xfId="35798"/>
    <cellStyle name="Обычный 2 13 2 2 5 3 3" xfId="21396"/>
    <cellStyle name="Обычный 2 13 2 2 5 3 3 2" xfId="42998"/>
    <cellStyle name="Обычный 2 13 2 2 5 3 4" xfId="28598"/>
    <cellStyle name="Обычный 2 13 2 2 5 4" xfId="9396"/>
    <cellStyle name="Обычный 2 13 2 2 5 4 2" xfId="30998"/>
    <cellStyle name="Обычный 2 13 2 2 5 5" xfId="16596"/>
    <cellStyle name="Обычный 2 13 2 2 5 5 2" xfId="38198"/>
    <cellStyle name="Обычный 2 13 2 2 5 6" xfId="23798"/>
    <cellStyle name="Обычный 2 13 2 2 6" xfId="2796"/>
    <cellStyle name="Обычный 2 13 2 2 6 2" xfId="9996"/>
    <cellStyle name="Обычный 2 13 2 2 6 2 2" xfId="31598"/>
    <cellStyle name="Обычный 2 13 2 2 6 3" xfId="17196"/>
    <cellStyle name="Обычный 2 13 2 2 6 3 2" xfId="38798"/>
    <cellStyle name="Обычный 2 13 2 2 6 4" xfId="24398"/>
    <cellStyle name="Обычный 2 13 2 2 7" xfId="5196"/>
    <cellStyle name="Обычный 2 13 2 2 7 2" xfId="12396"/>
    <cellStyle name="Обычный 2 13 2 2 7 2 2" xfId="33998"/>
    <cellStyle name="Обычный 2 13 2 2 7 3" xfId="19596"/>
    <cellStyle name="Обычный 2 13 2 2 7 3 2" xfId="41198"/>
    <cellStyle name="Обычный 2 13 2 2 7 4" xfId="26798"/>
    <cellStyle name="Обычный 2 13 2 2 8" xfId="7596"/>
    <cellStyle name="Обычный 2 13 2 2 8 2" xfId="29198"/>
    <cellStyle name="Обычный 2 13 2 2 9" xfId="14796"/>
    <cellStyle name="Обычный 2 13 2 2 9 2" xfId="36398"/>
    <cellStyle name="Обычный 2 13 2 3" xfId="509"/>
    <cellStyle name="Обычный 2 13 2 3 2" xfId="1109"/>
    <cellStyle name="Обычный 2 13 2 3 2 2" xfId="3509"/>
    <cellStyle name="Обычный 2 13 2 3 2 2 2" xfId="10709"/>
    <cellStyle name="Обычный 2 13 2 3 2 2 2 2" xfId="32311"/>
    <cellStyle name="Обычный 2 13 2 3 2 2 3" xfId="17909"/>
    <cellStyle name="Обычный 2 13 2 3 2 2 3 2" xfId="39511"/>
    <cellStyle name="Обычный 2 13 2 3 2 2 4" xfId="25111"/>
    <cellStyle name="Обычный 2 13 2 3 2 3" xfId="5909"/>
    <cellStyle name="Обычный 2 13 2 3 2 3 2" xfId="13109"/>
    <cellStyle name="Обычный 2 13 2 3 2 3 2 2" xfId="34711"/>
    <cellStyle name="Обычный 2 13 2 3 2 3 3" xfId="20309"/>
    <cellStyle name="Обычный 2 13 2 3 2 3 3 2" xfId="41911"/>
    <cellStyle name="Обычный 2 13 2 3 2 3 4" xfId="27511"/>
    <cellStyle name="Обычный 2 13 2 3 2 4" xfId="8309"/>
    <cellStyle name="Обычный 2 13 2 3 2 4 2" xfId="29911"/>
    <cellStyle name="Обычный 2 13 2 3 2 5" xfId="15509"/>
    <cellStyle name="Обычный 2 13 2 3 2 5 2" xfId="37111"/>
    <cellStyle name="Обычный 2 13 2 3 2 6" xfId="22711"/>
    <cellStyle name="Обычный 2 13 2 3 3" xfId="1709"/>
    <cellStyle name="Обычный 2 13 2 3 3 2" xfId="4109"/>
    <cellStyle name="Обычный 2 13 2 3 3 2 2" xfId="11309"/>
    <cellStyle name="Обычный 2 13 2 3 3 2 2 2" xfId="32911"/>
    <cellStyle name="Обычный 2 13 2 3 3 2 3" xfId="18509"/>
    <cellStyle name="Обычный 2 13 2 3 3 2 3 2" xfId="40111"/>
    <cellStyle name="Обычный 2 13 2 3 3 2 4" xfId="25711"/>
    <cellStyle name="Обычный 2 13 2 3 3 3" xfId="6509"/>
    <cellStyle name="Обычный 2 13 2 3 3 3 2" xfId="13709"/>
    <cellStyle name="Обычный 2 13 2 3 3 3 2 2" xfId="35311"/>
    <cellStyle name="Обычный 2 13 2 3 3 3 3" xfId="20909"/>
    <cellStyle name="Обычный 2 13 2 3 3 3 3 2" xfId="42511"/>
    <cellStyle name="Обычный 2 13 2 3 3 3 4" xfId="28111"/>
    <cellStyle name="Обычный 2 13 2 3 3 4" xfId="8909"/>
    <cellStyle name="Обычный 2 13 2 3 3 4 2" xfId="30511"/>
    <cellStyle name="Обычный 2 13 2 3 3 5" xfId="16109"/>
    <cellStyle name="Обычный 2 13 2 3 3 5 2" xfId="37711"/>
    <cellStyle name="Обычный 2 13 2 3 3 6" xfId="23311"/>
    <cellStyle name="Обычный 2 13 2 3 4" xfId="2309"/>
    <cellStyle name="Обычный 2 13 2 3 4 2" xfId="4709"/>
    <cellStyle name="Обычный 2 13 2 3 4 2 2" xfId="11909"/>
    <cellStyle name="Обычный 2 13 2 3 4 2 2 2" xfId="33511"/>
    <cellStyle name="Обычный 2 13 2 3 4 2 3" xfId="19109"/>
    <cellStyle name="Обычный 2 13 2 3 4 2 3 2" xfId="40711"/>
    <cellStyle name="Обычный 2 13 2 3 4 2 4" xfId="26311"/>
    <cellStyle name="Обычный 2 13 2 3 4 3" xfId="7109"/>
    <cellStyle name="Обычный 2 13 2 3 4 3 2" xfId="14309"/>
    <cellStyle name="Обычный 2 13 2 3 4 3 2 2" xfId="35911"/>
    <cellStyle name="Обычный 2 13 2 3 4 3 3" xfId="21509"/>
    <cellStyle name="Обычный 2 13 2 3 4 3 3 2" xfId="43111"/>
    <cellStyle name="Обычный 2 13 2 3 4 3 4" xfId="28711"/>
    <cellStyle name="Обычный 2 13 2 3 4 4" xfId="9509"/>
    <cellStyle name="Обычный 2 13 2 3 4 4 2" xfId="31111"/>
    <cellStyle name="Обычный 2 13 2 3 4 5" xfId="16709"/>
    <cellStyle name="Обычный 2 13 2 3 4 5 2" xfId="38311"/>
    <cellStyle name="Обычный 2 13 2 3 4 6" xfId="23911"/>
    <cellStyle name="Обычный 2 13 2 3 5" xfId="2909"/>
    <cellStyle name="Обычный 2 13 2 3 5 2" xfId="10109"/>
    <cellStyle name="Обычный 2 13 2 3 5 2 2" xfId="31711"/>
    <cellStyle name="Обычный 2 13 2 3 5 3" xfId="17309"/>
    <cellStyle name="Обычный 2 13 2 3 5 3 2" xfId="38911"/>
    <cellStyle name="Обычный 2 13 2 3 5 4" xfId="24511"/>
    <cellStyle name="Обычный 2 13 2 3 6" xfId="5309"/>
    <cellStyle name="Обычный 2 13 2 3 6 2" xfId="12509"/>
    <cellStyle name="Обычный 2 13 2 3 6 2 2" xfId="34111"/>
    <cellStyle name="Обычный 2 13 2 3 6 3" xfId="19709"/>
    <cellStyle name="Обычный 2 13 2 3 6 3 2" xfId="41311"/>
    <cellStyle name="Обычный 2 13 2 3 6 4" xfId="26911"/>
    <cellStyle name="Обычный 2 13 2 3 7" xfId="7709"/>
    <cellStyle name="Обычный 2 13 2 3 7 2" xfId="29311"/>
    <cellStyle name="Обычный 2 13 2 3 8" xfId="14909"/>
    <cellStyle name="Обычный 2 13 2 3 8 2" xfId="36511"/>
    <cellStyle name="Обычный 2 13 2 3 9" xfId="22111"/>
    <cellStyle name="Обычный 2 13 2 4" xfId="875"/>
    <cellStyle name="Обычный 2 13 2 4 2" xfId="3275"/>
    <cellStyle name="Обычный 2 13 2 4 2 2" xfId="10475"/>
    <cellStyle name="Обычный 2 13 2 4 2 2 2" xfId="32077"/>
    <cellStyle name="Обычный 2 13 2 4 2 3" xfId="17675"/>
    <cellStyle name="Обычный 2 13 2 4 2 3 2" xfId="39277"/>
    <cellStyle name="Обычный 2 13 2 4 2 4" xfId="24877"/>
    <cellStyle name="Обычный 2 13 2 4 3" xfId="5675"/>
    <cellStyle name="Обычный 2 13 2 4 3 2" xfId="12875"/>
    <cellStyle name="Обычный 2 13 2 4 3 2 2" xfId="34477"/>
    <cellStyle name="Обычный 2 13 2 4 3 3" xfId="20075"/>
    <cellStyle name="Обычный 2 13 2 4 3 3 2" xfId="41677"/>
    <cellStyle name="Обычный 2 13 2 4 3 4" xfId="27277"/>
    <cellStyle name="Обычный 2 13 2 4 4" xfId="8075"/>
    <cellStyle name="Обычный 2 13 2 4 4 2" xfId="29677"/>
    <cellStyle name="Обычный 2 13 2 4 5" xfId="15275"/>
    <cellStyle name="Обычный 2 13 2 4 5 2" xfId="36877"/>
    <cellStyle name="Обычный 2 13 2 4 6" xfId="22477"/>
    <cellStyle name="Обычный 2 13 2 5" xfId="1475"/>
    <cellStyle name="Обычный 2 13 2 5 2" xfId="3875"/>
    <cellStyle name="Обычный 2 13 2 5 2 2" xfId="11075"/>
    <cellStyle name="Обычный 2 13 2 5 2 2 2" xfId="32677"/>
    <cellStyle name="Обычный 2 13 2 5 2 3" xfId="18275"/>
    <cellStyle name="Обычный 2 13 2 5 2 3 2" xfId="39877"/>
    <cellStyle name="Обычный 2 13 2 5 2 4" xfId="25477"/>
    <cellStyle name="Обычный 2 13 2 5 3" xfId="6275"/>
    <cellStyle name="Обычный 2 13 2 5 3 2" xfId="13475"/>
    <cellStyle name="Обычный 2 13 2 5 3 2 2" xfId="35077"/>
    <cellStyle name="Обычный 2 13 2 5 3 3" xfId="20675"/>
    <cellStyle name="Обычный 2 13 2 5 3 3 2" xfId="42277"/>
    <cellStyle name="Обычный 2 13 2 5 3 4" xfId="27877"/>
    <cellStyle name="Обычный 2 13 2 5 4" xfId="8675"/>
    <cellStyle name="Обычный 2 13 2 5 4 2" xfId="30277"/>
    <cellStyle name="Обычный 2 13 2 5 5" xfId="15875"/>
    <cellStyle name="Обычный 2 13 2 5 5 2" xfId="37477"/>
    <cellStyle name="Обычный 2 13 2 5 6" xfId="23077"/>
    <cellStyle name="Обычный 2 13 2 6" xfId="2075"/>
    <cellStyle name="Обычный 2 13 2 6 2" xfId="4475"/>
    <cellStyle name="Обычный 2 13 2 6 2 2" xfId="11675"/>
    <cellStyle name="Обычный 2 13 2 6 2 2 2" xfId="33277"/>
    <cellStyle name="Обычный 2 13 2 6 2 3" xfId="18875"/>
    <cellStyle name="Обычный 2 13 2 6 2 3 2" xfId="40477"/>
    <cellStyle name="Обычный 2 13 2 6 2 4" xfId="26077"/>
    <cellStyle name="Обычный 2 13 2 6 3" xfId="6875"/>
    <cellStyle name="Обычный 2 13 2 6 3 2" xfId="14075"/>
    <cellStyle name="Обычный 2 13 2 6 3 2 2" xfId="35677"/>
    <cellStyle name="Обычный 2 13 2 6 3 3" xfId="21275"/>
    <cellStyle name="Обычный 2 13 2 6 3 3 2" xfId="42877"/>
    <cellStyle name="Обычный 2 13 2 6 3 4" xfId="28477"/>
    <cellStyle name="Обычный 2 13 2 6 4" xfId="9275"/>
    <cellStyle name="Обычный 2 13 2 6 4 2" xfId="30877"/>
    <cellStyle name="Обычный 2 13 2 6 5" xfId="16475"/>
    <cellStyle name="Обычный 2 13 2 6 5 2" xfId="38077"/>
    <cellStyle name="Обычный 2 13 2 6 6" xfId="23677"/>
    <cellStyle name="Обычный 2 13 2 7" xfId="2675"/>
    <cellStyle name="Обычный 2 13 2 7 2" xfId="9875"/>
    <cellStyle name="Обычный 2 13 2 7 2 2" xfId="31477"/>
    <cellStyle name="Обычный 2 13 2 7 3" xfId="17075"/>
    <cellStyle name="Обычный 2 13 2 7 3 2" xfId="38677"/>
    <cellStyle name="Обычный 2 13 2 7 4" xfId="24277"/>
    <cellStyle name="Обычный 2 13 2 8" xfId="5075"/>
    <cellStyle name="Обычный 2 13 2 8 2" xfId="12275"/>
    <cellStyle name="Обычный 2 13 2 8 2 2" xfId="33877"/>
    <cellStyle name="Обычный 2 13 2 8 3" xfId="19475"/>
    <cellStyle name="Обычный 2 13 2 8 3 2" xfId="41077"/>
    <cellStyle name="Обычный 2 13 2 8 4" xfId="26677"/>
    <cellStyle name="Обычный 2 13 2 9" xfId="7475"/>
    <cellStyle name="Обычный 2 13 2 9 2" xfId="29077"/>
    <cellStyle name="Обычный 2 13 3" xfId="395"/>
    <cellStyle name="Обычный 2 13 3 10" xfId="21997"/>
    <cellStyle name="Обычный 2 13 3 2" xfId="629"/>
    <cellStyle name="Обычный 2 13 3 2 2" xfId="1229"/>
    <cellStyle name="Обычный 2 13 3 2 2 2" xfId="3629"/>
    <cellStyle name="Обычный 2 13 3 2 2 2 2" xfId="10829"/>
    <cellStyle name="Обычный 2 13 3 2 2 2 2 2" xfId="32431"/>
    <cellStyle name="Обычный 2 13 3 2 2 2 3" xfId="18029"/>
    <cellStyle name="Обычный 2 13 3 2 2 2 3 2" xfId="39631"/>
    <cellStyle name="Обычный 2 13 3 2 2 2 4" xfId="25231"/>
    <cellStyle name="Обычный 2 13 3 2 2 3" xfId="6029"/>
    <cellStyle name="Обычный 2 13 3 2 2 3 2" xfId="13229"/>
    <cellStyle name="Обычный 2 13 3 2 2 3 2 2" xfId="34831"/>
    <cellStyle name="Обычный 2 13 3 2 2 3 3" xfId="20429"/>
    <cellStyle name="Обычный 2 13 3 2 2 3 3 2" xfId="42031"/>
    <cellStyle name="Обычный 2 13 3 2 2 3 4" xfId="27631"/>
    <cellStyle name="Обычный 2 13 3 2 2 4" xfId="8429"/>
    <cellStyle name="Обычный 2 13 3 2 2 4 2" xfId="30031"/>
    <cellStyle name="Обычный 2 13 3 2 2 5" xfId="15629"/>
    <cellStyle name="Обычный 2 13 3 2 2 5 2" xfId="37231"/>
    <cellStyle name="Обычный 2 13 3 2 2 6" xfId="22831"/>
    <cellStyle name="Обычный 2 13 3 2 3" xfId="1829"/>
    <cellStyle name="Обычный 2 13 3 2 3 2" xfId="4229"/>
    <cellStyle name="Обычный 2 13 3 2 3 2 2" xfId="11429"/>
    <cellStyle name="Обычный 2 13 3 2 3 2 2 2" xfId="33031"/>
    <cellStyle name="Обычный 2 13 3 2 3 2 3" xfId="18629"/>
    <cellStyle name="Обычный 2 13 3 2 3 2 3 2" xfId="40231"/>
    <cellStyle name="Обычный 2 13 3 2 3 2 4" xfId="25831"/>
    <cellStyle name="Обычный 2 13 3 2 3 3" xfId="6629"/>
    <cellStyle name="Обычный 2 13 3 2 3 3 2" xfId="13829"/>
    <cellStyle name="Обычный 2 13 3 2 3 3 2 2" xfId="35431"/>
    <cellStyle name="Обычный 2 13 3 2 3 3 3" xfId="21029"/>
    <cellStyle name="Обычный 2 13 3 2 3 3 3 2" xfId="42631"/>
    <cellStyle name="Обычный 2 13 3 2 3 3 4" xfId="28231"/>
    <cellStyle name="Обычный 2 13 3 2 3 4" xfId="9029"/>
    <cellStyle name="Обычный 2 13 3 2 3 4 2" xfId="30631"/>
    <cellStyle name="Обычный 2 13 3 2 3 5" xfId="16229"/>
    <cellStyle name="Обычный 2 13 3 2 3 5 2" xfId="37831"/>
    <cellStyle name="Обычный 2 13 3 2 3 6" xfId="23431"/>
    <cellStyle name="Обычный 2 13 3 2 4" xfId="2429"/>
    <cellStyle name="Обычный 2 13 3 2 4 2" xfId="4829"/>
    <cellStyle name="Обычный 2 13 3 2 4 2 2" xfId="12029"/>
    <cellStyle name="Обычный 2 13 3 2 4 2 2 2" xfId="33631"/>
    <cellStyle name="Обычный 2 13 3 2 4 2 3" xfId="19229"/>
    <cellStyle name="Обычный 2 13 3 2 4 2 3 2" xfId="40831"/>
    <cellStyle name="Обычный 2 13 3 2 4 2 4" xfId="26431"/>
    <cellStyle name="Обычный 2 13 3 2 4 3" xfId="7229"/>
    <cellStyle name="Обычный 2 13 3 2 4 3 2" xfId="14429"/>
    <cellStyle name="Обычный 2 13 3 2 4 3 2 2" xfId="36031"/>
    <cellStyle name="Обычный 2 13 3 2 4 3 3" xfId="21629"/>
    <cellStyle name="Обычный 2 13 3 2 4 3 3 2" xfId="43231"/>
    <cellStyle name="Обычный 2 13 3 2 4 3 4" xfId="28831"/>
    <cellStyle name="Обычный 2 13 3 2 4 4" xfId="9629"/>
    <cellStyle name="Обычный 2 13 3 2 4 4 2" xfId="31231"/>
    <cellStyle name="Обычный 2 13 3 2 4 5" xfId="16829"/>
    <cellStyle name="Обычный 2 13 3 2 4 5 2" xfId="38431"/>
    <cellStyle name="Обычный 2 13 3 2 4 6" xfId="24031"/>
    <cellStyle name="Обычный 2 13 3 2 5" xfId="3029"/>
    <cellStyle name="Обычный 2 13 3 2 5 2" xfId="10229"/>
    <cellStyle name="Обычный 2 13 3 2 5 2 2" xfId="31831"/>
    <cellStyle name="Обычный 2 13 3 2 5 3" xfId="17429"/>
    <cellStyle name="Обычный 2 13 3 2 5 3 2" xfId="39031"/>
    <cellStyle name="Обычный 2 13 3 2 5 4" xfId="24631"/>
    <cellStyle name="Обычный 2 13 3 2 6" xfId="5429"/>
    <cellStyle name="Обычный 2 13 3 2 6 2" xfId="12629"/>
    <cellStyle name="Обычный 2 13 3 2 6 2 2" xfId="34231"/>
    <cellStyle name="Обычный 2 13 3 2 6 3" xfId="19829"/>
    <cellStyle name="Обычный 2 13 3 2 6 3 2" xfId="41431"/>
    <cellStyle name="Обычный 2 13 3 2 6 4" xfId="27031"/>
    <cellStyle name="Обычный 2 13 3 2 7" xfId="7829"/>
    <cellStyle name="Обычный 2 13 3 2 7 2" xfId="29431"/>
    <cellStyle name="Обычный 2 13 3 2 8" xfId="15029"/>
    <cellStyle name="Обычный 2 13 3 2 8 2" xfId="36631"/>
    <cellStyle name="Обычный 2 13 3 2 9" xfId="22231"/>
    <cellStyle name="Обычный 2 13 3 3" xfId="995"/>
    <cellStyle name="Обычный 2 13 3 3 2" xfId="3395"/>
    <cellStyle name="Обычный 2 13 3 3 2 2" xfId="10595"/>
    <cellStyle name="Обычный 2 13 3 3 2 2 2" xfId="32197"/>
    <cellStyle name="Обычный 2 13 3 3 2 3" xfId="17795"/>
    <cellStyle name="Обычный 2 13 3 3 2 3 2" xfId="39397"/>
    <cellStyle name="Обычный 2 13 3 3 2 4" xfId="24997"/>
    <cellStyle name="Обычный 2 13 3 3 3" xfId="5795"/>
    <cellStyle name="Обычный 2 13 3 3 3 2" xfId="12995"/>
    <cellStyle name="Обычный 2 13 3 3 3 2 2" xfId="34597"/>
    <cellStyle name="Обычный 2 13 3 3 3 3" xfId="20195"/>
    <cellStyle name="Обычный 2 13 3 3 3 3 2" xfId="41797"/>
    <cellStyle name="Обычный 2 13 3 3 3 4" xfId="27397"/>
    <cellStyle name="Обычный 2 13 3 3 4" xfId="8195"/>
    <cellStyle name="Обычный 2 13 3 3 4 2" xfId="29797"/>
    <cellStyle name="Обычный 2 13 3 3 5" xfId="15395"/>
    <cellStyle name="Обычный 2 13 3 3 5 2" xfId="36997"/>
    <cellStyle name="Обычный 2 13 3 3 6" xfId="22597"/>
    <cellStyle name="Обычный 2 13 3 4" xfId="1595"/>
    <cellStyle name="Обычный 2 13 3 4 2" xfId="3995"/>
    <cellStyle name="Обычный 2 13 3 4 2 2" xfId="11195"/>
    <cellStyle name="Обычный 2 13 3 4 2 2 2" xfId="32797"/>
    <cellStyle name="Обычный 2 13 3 4 2 3" xfId="18395"/>
    <cellStyle name="Обычный 2 13 3 4 2 3 2" xfId="39997"/>
    <cellStyle name="Обычный 2 13 3 4 2 4" xfId="25597"/>
    <cellStyle name="Обычный 2 13 3 4 3" xfId="6395"/>
    <cellStyle name="Обычный 2 13 3 4 3 2" xfId="13595"/>
    <cellStyle name="Обычный 2 13 3 4 3 2 2" xfId="35197"/>
    <cellStyle name="Обычный 2 13 3 4 3 3" xfId="20795"/>
    <cellStyle name="Обычный 2 13 3 4 3 3 2" xfId="42397"/>
    <cellStyle name="Обычный 2 13 3 4 3 4" xfId="27997"/>
    <cellStyle name="Обычный 2 13 3 4 4" xfId="8795"/>
    <cellStyle name="Обычный 2 13 3 4 4 2" xfId="30397"/>
    <cellStyle name="Обычный 2 13 3 4 5" xfId="15995"/>
    <cellStyle name="Обычный 2 13 3 4 5 2" xfId="37597"/>
    <cellStyle name="Обычный 2 13 3 4 6" xfId="23197"/>
    <cellStyle name="Обычный 2 13 3 5" xfId="2195"/>
    <cellStyle name="Обычный 2 13 3 5 2" xfId="4595"/>
    <cellStyle name="Обычный 2 13 3 5 2 2" xfId="11795"/>
    <cellStyle name="Обычный 2 13 3 5 2 2 2" xfId="33397"/>
    <cellStyle name="Обычный 2 13 3 5 2 3" xfId="18995"/>
    <cellStyle name="Обычный 2 13 3 5 2 3 2" xfId="40597"/>
    <cellStyle name="Обычный 2 13 3 5 2 4" xfId="26197"/>
    <cellStyle name="Обычный 2 13 3 5 3" xfId="6995"/>
    <cellStyle name="Обычный 2 13 3 5 3 2" xfId="14195"/>
    <cellStyle name="Обычный 2 13 3 5 3 2 2" xfId="35797"/>
    <cellStyle name="Обычный 2 13 3 5 3 3" xfId="21395"/>
    <cellStyle name="Обычный 2 13 3 5 3 3 2" xfId="42997"/>
    <cellStyle name="Обычный 2 13 3 5 3 4" xfId="28597"/>
    <cellStyle name="Обычный 2 13 3 5 4" xfId="9395"/>
    <cellStyle name="Обычный 2 13 3 5 4 2" xfId="30997"/>
    <cellStyle name="Обычный 2 13 3 5 5" xfId="16595"/>
    <cellStyle name="Обычный 2 13 3 5 5 2" xfId="38197"/>
    <cellStyle name="Обычный 2 13 3 5 6" xfId="23797"/>
    <cellStyle name="Обычный 2 13 3 6" xfId="2795"/>
    <cellStyle name="Обычный 2 13 3 6 2" xfId="9995"/>
    <cellStyle name="Обычный 2 13 3 6 2 2" xfId="31597"/>
    <cellStyle name="Обычный 2 13 3 6 3" xfId="17195"/>
    <cellStyle name="Обычный 2 13 3 6 3 2" xfId="38797"/>
    <cellStyle name="Обычный 2 13 3 6 4" xfId="24397"/>
    <cellStyle name="Обычный 2 13 3 7" xfId="5195"/>
    <cellStyle name="Обычный 2 13 3 7 2" xfId="12395"/>
    <cellStyle name="Обычный 2 13 3 7 2 2" xfId="33997"/>
    <cellStyle name="Обычный 2 13 3 7 3" xfId="19595"/>
    <cellStyle name="Обычный 2 13 3 7 3 2" xfId="41197"/>
    <cellStyle name="Обычный 2 13 3 7 4" xfId="26797"/>
    <cellStyle name="Обычный 2 13 3 8" xfId="7595"/>
    <cellStyle name="Обычный 2 13 3 8 2" xfId="29197"/>
    <cellStyle name="Обычный 2 13 3 9" xfId="14795"/>
    <cellStyle name="Обычный 2 13 3 9 2" xfId="36397"/>
    <cellStyle name="Обычный 2 13 4" xfId="508"/>
    <cellStyle name="Обычный 2 13 4 2" xfId="1108"/>
    <cellStyle name="Обычный 2 13 4 2 2" xfId="3508"/>
    <cellStyle name="Обычный 2 13 4 2 2 2" xfId="10708"/>
    <cellStyle name="Обычный 2 13 4 2 2 2 2" xfId="32310"/>
    <cellStyle name="Обычный 2 13 4 2 2 3" xfId="17908"/>
    <cellStyle name="Обычный 2 13 4 2 2 3 2" xfId="39510"/>
    <cellStyle name="Обычный 2 13 4 2 2 4" xfId="25110"/>
    <cellStyle name="Обычный 2 13 4 2 3" xfId="5908"/>
    <cellStyle name="Обычный 2 13 4 2 3 2" xfId="13108"/>
    <cellStyle name="Обычный 2 13 4 2 3 2 2" xfId="34710"/>
    <cellStyle name="Обычный 2 13 4 2 3 3" xfId="20308"/>
    <cellStyle name="Обычный 2 13 4 2 3 3 2" xfId="41910"/>
    <cellStyle name="Обычный 2 13 4 2 3 4" xfId="27510"/>
    <cellStyle name="Обычный 2 13 4 2 4" xfId="8308"/>
    <cellStyle name="Обычный 2 13 4 2 4 2" xfId="29910"/>
    <cellStyle name="Обычный 2 13 4 2 5" xfId="15508"/>
    <cellStyle name="Обычный 2 13 4 2 5 2" xfId="37110"/>
    <cellStyle name="Обычный 2 13 4 2 6" xfId="22710"/>
    <cellStyle name="Обычный 2 13 4 3" xfId="1708"/>
    <cellStyle name="Обычный 2 13 4 3 2" xfId="4108"/>
    <cellStyle name="Обычный 2 13 4 3 2 2" xfId="11308"/>
    <cellStyle name="Обычный 2 13 4 3 2 2 2" xfId="32910"/>
    <cellStyle name="Обычный 2 13 4 3 2 3" xfId="18508"/>
    <cellStyle name="Обычный 2 13 4 3 2 3 2" xfId="40110"/>
    <cellStyle name="Обычный 2 13 4 3 2 4" xfId="25710"/>
    <cellStyle name="Обычный 2 13 4 3 3" xfId="6508"/>
    <cellStyle name="Обычный 2 13 4 3 3 2" xfId="13708"/>
    <cellStyle name="Обычный 2 13 4 3 3 2 2" xfId="35310"/>
    <cellStyle name="Обычный 2 13 4 3 3 3" xfId="20908"/>
    <cellStyle name="Обычный 2 13 4 3 3 3 2" xfId="42510"/>
    <cellStyle name="Обычный 2 13 4 3 3 4" xfId="28110"/>
    <cellStyle name="Обычный 2 13 4 3 4" xfId="8908"/>
    <cellStyle name="Обычный 2 13 4 3 4 2" xfId="30510"/>
    <cellStyle name="Обычный 2 13 4 3 5" xfId="16108"/>
    <cellStyle name="Обычный 2 13 4 3 5 2" xfId="37710"/>
    <cellStyle name="Обычный 2 13 4 3 6" xfId="23310"/>
    <cellStyle name="Обычный 2 13 4 4" xfId="2308"/>
    <cellStyle name="Обычный 2 13 4 4 2" xfId="4708"/>
    <cellStyle name="Обычный 2 13 4 4 2 2" xfId="11908"/>
    <cellStyle name="Обычный 2 13 4 4 2 2 2" xfId="33510"/>
    <cellStyle name="Обычный 2 13 4 4 2 3" xfId="19108"/>
    <cellStyle name="Обычный 2 13 4 4 2 3 2" xfId="40710"/>
    <cellStyle name="Обычный 2 13 4 4 2 4" xfId="26310"/>
    <cellStyle name="Обычный 2 13 4 4 3" xfId="7108"/>
    <cellStyle name="Обычный 2 13 4 4 3 2" xfId="14308"/>
    <cellStyle name="Обычный 2 13 4 4 3 2 2" xfId="35910"/>
    <cellStyle name="Обычный 2 13 4 4 3 3" xfId="21508"/>
    <cellStyle name="Обычный 2 13 4 4 3 3 2" xfId="43110"/>
    <cellStyle name="Обычный 2 13 4 4 3 4" xfId="28710"/>
    <cellStyle name="Обычный 2 13 4 4 4" xfId="9508"/>
    <cellStyle name="Обычный 2 13 4 4 4 2" xfId="31110"/>
    <cellStyle name="Обычный 2 13 4 4 5" xfId="16708"/>
    <cellStyle name="Обычный 2 13 4 4 5 2" xfId="38310"/>
    <cellStyle name="Обычный 2 13 4 4 6" xfId="23910"/>
    <cellStyle name="Обычный 2 13 4 5" xfId="2908"/>
    <cellStyle name="Обычный 2 13 4 5 2" xfId="10108"/>
    <cellStyle name="Обычный 2 13 4 5 2 2" xfId="31710"/>
    <cellStyle name="Обычный 2 13 4 5 3" xfId="17308"/>
    <cellStyle name="Обычный 2 13 4 5 3 2" xfId="38910"/>
    <cellStyle name="Обычный 2 13 4 5 4" xfId="24510"/>
    <cellStyle name="Обычный 2 13 4 6" xfId="5308"/>
    <cellStyle name="Обычный 2 13 4 6 2" xfId="12508"/>
    <cellStyle name="Обычный 2 13 4 6 2 2" xfId="34110"/>
    <cellStyle name="Обычный 2 13 4 6 3" xfId="19708"/>
    <cellStyle name="Обычный 2 13 4 6 3 2" xfId="41310"/>
    <cellStyle name="Обычный 2 13 4 6 4" xfId="26910"/>
    <cellStyle name="Обычный 2 13 4 7" xfId="7708"/>
    <cellStyle name="Обычный 2 13 4 7 2" xfId="29310"/>
    <cellStyle name="Обычный 2 13 4 8" xfId="14908"/>
    <cellStyle name="Обычный 2 13 4 8 2" xfId="36510"/>
    <cellStyle name="Обычный 2 13 4 9" xfId="22110"/>
    <cellStyle name="Обычный 2 13 5" xfId="874"/>
    <cellStyle name="Обычный 2 13 5 2" xfId="3274"/>
    <cellStyle name="Обычный 2 13 5 2 2" xfId="10474"/>
    <cellStyle name="Обычный 2 13 5 2 2 2" xfId="32076"/>
    <cellStyle name="Обычный 2 13 5 2 3" xfId="17674"/>
    <cellStyle name="Обычный 2 13 5 2 3 2" xfId="39276"/>
    <cellStyle name="Обычный 2 13 5 2 4" xfId="24876"/>
    <cellStyle name="Обычный 2 13 5 3" xfId="5674"/>
    <cellStyle name="Обычный 2 13 5 3 2" xfId="12874"/>
    <cellStyle name="Обычный 2 13 5 3 2 2" xfId="34476"/>
    <cellStyle name="Обычный 2 13 5 3 3" xfId="20074"/>
    <cellStyle name="Обычный 2 13 5 3 3 2" xfId="41676"/>
    <cellStyle name="Обычный 2 13 5 3 4" xfId="27276"/>
    <cellStyle name="Обычный 2 13 5 4" xfId="8074"/>
    <cellStyle name="Обычный 2 13 5 4 2" xfId="29676"/>
    <cellStyle name="Обычный 2 13 5 5" xfId="15274"/>
    <cellStyle name="Обычный 2 13 5 5 2" xfId="36876"/>
    <cellStyle name="Обычный 2 13 5 6" xfId="22476"/>
    <cellStyle name="Обычный 2 13 6" xfId="1474"/>
    <cellStyle name="Обычный 2 13 6 2" xfId="3874"/>
    <cellStyle name="Обычный 2 13 6 2 2" xfId="11074"/>
    <cellStyle name="Обычный 2 13 6 2 2 2" xfId="32676"/>
    <cellStyle name="Обычный 2 13 6 2 3" xfId="18274"/>
    <cellStyle name="Обычный 2 13 6 2 3 2" xfId="39876"/>
    <cellStyle name="Обычный 2 13 6 2 4" xfId="25476"/>
    <cellStyle name="Обычный 2 13 6 3" xfId="6274"/>
    <cellStyle name="Обычный 2 13 6 3 2" xfId="13474"/>
    <cellStyle name="Обычный 2 13 6 3 2 2" xfId="35076"/>
    <cellStyle name="Обычный 2 13 6 3 3" xfId="20674"/>
    <cellStyle name="Обычный 2 13 6 3 3 2" xfId="42276"/>
    <cellStyle name="Обычный 2 13 6 3 4" xfId="27876"/>
    <cellStyle name="Обычный 2 13 6 4" xfId="8674"/>
    <cellStyle name="Обычный 2 13 6 4 2" xfId="30276"/>
    <cellStyle name="Обычный 2 13 6 5" xfId="15874"/>
    <cellStyle name="Обычный 2 13 6 5 2" xfId="37476"/>
    <cellStyle name="Обычный 2 13 6 6" xfId="23076"/>
    <cellStyle name="Обычный 2 13 7" xfId="2074"/>
    <cellStyle name="Обычный 2 13 7 2" xfId="4474"/>
    <cellStyle name="Обычный 2 13 7 2 2" xfId="11674"/>
    <cellStyle name="Обычный 2 13 7 2 2 2" xfId="33276"/>
    <cellStyle name="Обычный 2 13 7 2 3" xfId="18874"/>
    <cellStyle name="Обычный 2 13 7 2 3 2" xfId="40476"/>
    <cellStyle name="Обычный 2 13 7 2 4" xfId="26076"/>
    <cellStyle name="Обычный 2 13 7 3" xfId="6874"/>
    <cellStyle name="Обычный 2 13 7 3 2" xfId="14074"/>
    <cellStyle name="Обычный 2 13 7 3 2 2" xfId="35676"/>
    <cellStyle name="Обычный 2 13 7 3 3" xfId="21274"/>
    <cellStyle name="Обычный 2 13 7 3 3 2" xfId="42876"/>
    <cellStyle name="Обычный 2 13 7 3 4" xfId="28476"/>
    <cellStyle name="Обычный 2 13 7 4" xfId="9274"/>
    <cellStyle name="Обычный 2 13 7 4 2" xfId="30876"/>
    <cellStyle name="Обычный 2 13 7 5" xfId="16474"/>
    <cellStyle name="Обычный 2 13 7 5 2" xfId="38076"/>
    <cellStyle name="Обычный 2 13 7 6" xfId="23676"/>
    <cellStyle name="Обычный 2 13 8" xfId="2674"/>
    <cellStyle name="Обычный 2 13 8 2" xfId="9874"/>
    <cellStyle name="Обычный 2 13 8 2 2" xfId="31476"/>
    <cellStyle name="Обычный 2 13 8 3" xfId="17074"/>
    <cellStyle name="Обычный 2 13 8 3 2" xfId="38676"/>
    <cellStyle name="Обычный 2 13 8 4" xfId="24276"/>
    <cellStyle name="Обычный 2 13 9" xfId="5074"/>
    <cellStyle name="Обычный 2 13 9 2" xfId="12274"/>
    <cellStyle name="Обычный 2 13 9 2 2" xfId="33876"/>
    <cellStyle name="Обычный 2 13 9 3" xfId="19474"/>
    <cellStyle name="Обычный 2 13 9 3 2" xfId="41076"/>
    <cellStyle name="Обычный 2 13 9 4" xfId="26676"/>
    <cellStyle name="Обычный 2 14" xfId="225"/>
    <cellStyle name="Обычный 2 15" xfId="166"/>
    <cellStyle name="Обычный 2 2" xfId="10"/>
    <cellStyle name="Обычный 2 2 10" xfId="226"/>
    <cellStyle name="Обычный 2 2 10 10" xfId="7476"/>
    <cellStyle name="Обычный 2 2 10 10 2" xfId="29078"/>
    <cellStyle name="Обычный 2 2 10 11" xfId="14676"/>
    <cellStyle name="Обычный 2 2 10 11 2" xfId="36278"/>
    <cellStyle name="Обычный 2 2 10 12" xfId="21878"/>
    <cellStyle name="Обычный 2 2 10 2" xfId="227"/>
    <cellStyle name="Обычный 2 2 10 2 10" xfId="14677"/>
    <cellStyle name="Обычный 2 2 10 2 10 2" xfId="36279"/>
    <cellStyle name="Обычный 2 2 10 2 11" xfId="21879"/>
    <cellStyle name="Обычный 2 2 10 2 2" xfId="398"/>
    <cellStyle name="Обычный 2 2 10 2 2 10" xfId="22000"/>
    <cellStyle name="Обычный 2 2 10 2 2 2" xfId="632"/>
    <cellStyle name="Обычный 2 2 10 2 2 2 2" xfId="1232"/>
    <cellStyle name="Обычный 2 2 10 2 2 2 2 2" xfId="3632"/>
    <cellStyle name="Обычный 2 2 10 2 2 2 2 2 2" xfId="10832"/>
    <cellStyle name="Обычный 2 2 10 2 2 2 2 2 2 2" xfId="32434"/>
    <cellStyle name="Обычный 2 2 10 2 2 2 2 2 3" xfId="18032"/>
    <cellStyle name="Обычный 2 2 10 2 2 2 2 2 3 2" xfId="39634"/>
    <cellStyle name="Обычный 2 2 10 2 2 2 2 2 4" xfId="25234"/>
    <cellStyle name="Обычный 2 2 10 2 2 2 2 3" xfId="6032"/>
    <cellStyle name="Обычный 2 2 10 2 2 2 2 3 2" xfId="13232"/>
    <cellStyle name="Обычный 2 2 10 2 2 2 2 3 2 2" xfId="34834"/>
    <cellStyle name="Обычный 2 2 10 2 2 2 2 3 3" xfId="20432"/>
    <cellStyle name="Обычный 2 2 10 2 2 2 2 3 3 2" xfId="42034"/>
    <cellStyle name="Обычный 2 2 10 2 2 2 2 3 4" xfId="27634"/>
    <cellStyle name="Обычный 2 2 10 2 2 2 2 4" xfId="8432"/>
    <cellStyle name="Обычный 2 2 10 2 2 2 2 4 2" xfId="30034"/>
    <cellStyle name="Обычный 2 2 10 2 2 2 2 5" xfId="15632"/>
    <cellStyle name="Обычный 2 2 10 2 2 2 2 5 2" xfId="37234"/>
    <cellStyle name="Обычный 2 2 10 2 2 2 2 6" xfId="22834"/>
    <cellStyle name="Обычный 2 2 10 2 2 2 3" xfId="1832"/>
    <cellStyle name="Обычный 2 2 10 2 2 2 3 2" xfId="4232"/>
    <cellStyle name="Обычный 2 2 10 2 2 2 3 2 2" xfId="11432"/>
    <cellStyle name="Обычный 2 2 10 2 2 2 3 2 2 2" xfId="33034"/>
    <cellStyle name="Обычный 2 2 10 2 2 2 3 2 3" xfId="18632"/>
    <cellStyle name="Обычный 2 2 10 2 2 2 3 2 3 2" xfId="40234"/>
    <cellStyle name="Обычный 2 2 10 2 2 2 3 2 4" xfId="25834"/>
    <cellStyle name="Обычный 2 2 10 2 2 2 3 3" xfId="6632"/>
    <cellStyle name="Обычный 2 2 10 2 2 2 3 3 2" xfId="13832"/>
    <cellStyle name="Обычный 2 2 10 2 2 2 3 3 2 2" xfId="35434"/>
    <cellStyle name="Обычный 2 2 10 2 2 2 3 3 3" xfId="21032"/>
    <cellStyle name="Обычный 2 2 10 2 2 2 3 3 3 2" xfId="42634"/>
    <cellStyle name="Обычный 2 2 10 2 2 2 3 3 4" xfId="28234"/>
    <cellStyle name="Обычный 2 2 10 2 2 2 3 4" xfId="9032"/>
    <cellStyle name="Обычный 2 2 10 2 2 2 3 4 2" xfId="30634"/>
    <cellStyle name="Обычный 2 2 10 2 2 2 3 5" xfId="16232"/>
    <cellStyle name="Обычный 2 2 10 2 2 2 3 5 2" xfId="37834"/>
    <cellStyle name="Обычный 2 2 10 2 2 2 3 6" xfId="23434"/>
    <cellStyle name="Обычный 2 2 10 2 2 2 4" xfId="2432"/>
    <cellStyle name="Обычный 2 2 10 2 2 2 4 2" xfId="4832"/>
    <cellStyle name="Обычный 2 2 10 2 2 2 4 2 2" xfId="12032"/>
    <cellStyle name="Обычный 2 2 10 2 2 2 4 2 2 2" xfId="33634"/>
    <cellStyle name="Обычный 2 2 10 2 2 2 4 2 3" xfId="19232"/>
    <cellStyle name="Обычный 2 2 10 2 2 2 4 2 3 2" xfId="40834"/>
    <cellStyle name="Обычный 2 2 10 2 2 2 4 2 4" xfId="26434"/>
    <cellStyle name="Обычный 2 2 10 2 2 2 4 3" xfId="7232"/>
    <cellStyle name="Обычный 2 2 10 2 2 2 4 3 2" xfId="14432"/>
    <cellStyle name="Обычный 2 2 10 2 2 2 4 3 2 2" xfId="36034"/>
    <cellStyle name="Обычный 2 2 10 2 2 2 4 3 3" xfId="21632"/>
    <cellStyle name="Обычный 2 2 10 2 2 2 4 3 3 2" xfId="43234"/>
    <cellStyle name="Обычный 2 2 10 2 2 2 4 3 4" xfId="28834"/>
    <cellStyle name="Обычный 2 2 10 2 2 2 4 4" xfId="9632"/>
    <cellStyle name="Обычный 2 2 10 2 2 2 4 4 2" xfId="31234"/>
    <cellStyle name="Обычный 2 2 10 2 2 2 4 5" xfId="16832"/>
    <cellStyle name="Обычный 2 2 10 2 2 2 4 5 2" xfId="38434"/>
    <cellStyle name="Обычный 2 2 10 2 2 2 4 6" xfId="24034"/>
    <cellStyle name="Обычный 2 2 10 2 2 2 5" xfId="3032"/>
    <cellStyle name="Обычный 2 2 10 2 2 2 5 2" xfId="10232"/>
    <cellStyle name="Обычный 2 2 10 2 2 2 5 2 2" xfId="31834"/>
    <cellStyle name="Обычный 2 2 10 2 2 2 5 3" xfId="17432"/>
    <cellStyle name="Обычный 2 2 10 2 2 2 5 3 2" xfId="39034"/>
    <cellStyle name="Обычный 2 2 10 2 2 2 5 4" xfId="24634"/>
    <cellStyle name="Обычный 2 2 10 2 2 2 6" xfId="5432"/>
    <cellStyle name="Обычный 2 2 10 2 2 2 6 2" xfId="12632"/>
    <cellStyle name="Обычный 2 2 10 2 2 2 6 2 2" xfId="34234"/>
    <cellStyle name="Обычный 2 2 10 2 2 2 6 3" xfId="19832"/>
    <cellStyle name="Обычный 2 2 10 2 2 2 6 3 2" xfId="41434"/>
    <cellStyle name="Обычный 2 2 10 2 2 2 6 4" xfId="27034"/>
    <cellStyle name="Обычный 2 2 10 2 2 2 7" xfId="7832"/>
    <cellStyle name="Обычный 2 2 10 2 2 2 7 2" xfId="29434"/>
    <cellStyle name="Обычный 2 2 10 2 2 2 8" xfId="15032"/>
    <cellStyle name="Обычный 2 2 10 2 2 2 8 2" xfId="36634"/>
    <cellStyle name="Обычный 2 2 10 2 2 2 9" xfId="22234"/>
    <cellStyle name="Обычный 2 2 10 2 2 3" xfId="998"/>
    <cellStyle name="Обычный 2 2 10 2 2 3 2" xfId="3398"/>
    <cellStyle name="Обычный 2 2 10 2 2 3 2 2" xfId="10598"/>
    <cellStyle name="Обычный 2 2 10 2 2 3 2 2 2" xfId="32200"/>
    <cellStyle name="Обычный 2 2 10 2 2 3 2 3" xfId="17798"/>
    <cellStyle name="Обычный 2 2 10 2 2 3 2 3 2" xfId="39400"/>
    <cellStyle name="Обычный 2 2 10 2 2 3 2 4" xfId="25000"/>
    <cellStyle name="Обычный 2 2 10 2 2 3 3" xfId="5798"/>
    <cellStyle name="Обычный 2 2 10 2 2 3 3 2" xfId="12998"/>
    <cellStyle name="Обычный 2 2 10 2 2 3 3 2 2" xfId="34600"/>
    <cellStyle name="Обычный 2 2 10 2 2 3 3 3" xfId="20198"/>
    <cellStyle name="Обычный 2 2 10 2 2 3 3 3 2" xfId="41800"/>
    <cellStyle name="Обычный 2 2 10 2 2 3 3 4" xfId="27400"/>
    <cellStyle name="Обычный 2 2 10 2 2 3 4" xfId="8198"/>
    <cellStyle name="Обычный 2 2 10 2 2 3 4 2" xfId="29800"/>
    <cellStyle name="Обычный 2 2 10 2 2 3 5" xfId="15398"/>
    <cellStyle name="Обычный 2 2 10 2 2 3 5 2" xfId="37000"/>
    <cellStyle name="Обычный 2 2 10 2 2 3 6" xfId="22600"/>
    <cellStyle name="Обычный 2 2 10 2 2 4" xfId="1598"/>
    <cellStyle name="Обычный 2 2 10 2 2 4 2" xfId="3998"/>
    <cellStyle name="Обычный 2 2 10 2 2 4 2 2" xfId="11198"/>
    <cellStyle name="Обычный 2 2 10 2 2 4 2 2 2" xfId="32800"/>
    <cellStyle name="Обычный 2 2 10 2 2 4 2 3" xfId="18398"/>
    <cellStyle name="Обычный 2 2 10 2 2 4 2 3 2" xfId="40000"/>
    <cellStyle name="Обычный 2 2 10 2 2 4 2 4" xfId="25600"/>
    <cellStyle name="Обычный 2 2 10 2 2 4 3" xfId="6398"/>
    <cellStyle name="Обычный 2 2 10 2 2 4 3 2" xfId="13598"/>
    <cellStyle name="Обычный 2 2 10 2 2 4 3 2 2" xfId="35200"/>
    <cellStyle name="Обычный 2 2 10 2 2 4 3 3" xfId="20798"/>
    <cellStyle name="Обычный 2 2 10 2 2 4 3 3 2" xfId="42400"/>
    <cellStyle name="Обычный 2 2 10 2 2 4 3 4" xfId="28000"/>
    <cellStyle name="Обычный 2 2 10 2 2 4 4" xfId="8798"/>
    <cellStyle name="Обычный 2 2 10 2 2 4 4 2" xfId="30400"/>
    <cellStyle name="Обычный 2 2 10 2 2 4 5" xfId="15998"/>
    <cellStyle name="Обычный 2 2 10 2 2 4 5 2" xfId="37600"/>
    <cellStyle name="Обычный 2 2 10 2 2 4 6" xfId="23200"/>
    <cellStyle name="Обычный 2 2 10 2 2 5" xfId="2198"/>
    <cellStyle name="Обычный 2 2 10 2 2 5 2" xfId="4598"/>
    <cellStyle name="Обычный 2 2 10 2 2 5 2 2" xfId="11798"/>
    <cellStyle name="Обычный 2 2 10 2 2 5 2 2 2" xfId="33400"/>
    <cellStyle name="Обычный 2 2 10 2 2 5 2 3" xfId="18998"/>
    <cellStyle name="Обычный 2 2 10 2 2 5 2 3 2" xfId="40600"/>
    <cellStyle name="Обычный 2 2 10 2 2 5 2 4" xfId="26200"/>
    <cellStyle name="Обычный 2 2 10 2 2 5 3" xfId="6998"/>
    <cellStyle name="Обычный 2 2 10 2 2 5 3 2" xfId="14198"/>
    <cellStyle name="Обычный 2 2 10 2 2 5 3 2 2" xfId="35800"/>
    <cellStyle name="Обычный 2 2 10 2 2 5 3 3" xfId="21398"/>
    <cellStyle name="Обычный 2 2 10 2 2 5 3 3 2" xfId="43000"/>
    <cellStyle name="Обычный 2 2 10 2 2 5 3 4" xfId="28600"/>
    <cellStyle name="Обычный 2 2 10 2 2 5 4" xfId="9398"/>
    <cellStyle name="Обычный 2 2 10 2 2 5 4 2" xfId="31000"/>
    <cellStyle name="Обычный 2 2 10 2 2 5 5" xfId="16598"/>
    <cellStyle name="Обычный 2 2 10 2 2 5 5 2" xfId="38200"/>
    <cellStyle name="Обычный 2 2 10 2 2 5 6" xfId="23800"/>
    <cellStyle name="Обычный 2 2 10 2 2 6" xfId="2798"/>
    <cellStyle name="Обычный 2 2 10 2 2 6 2" xfId="9998"/>
    <cellStyle name="Обычный 2 2 10 2 2 6 2 2" xfId="31600"/>
    <cellStyle name="Обычный 2 2 10 2 2 6 3" xfId="17198"/>
    <cellStyle name="Обычный 2 2 10 2 2 6 3 2" xfId="38800"/>
    <cellStyle name="Обычный 2 2 10 2 2 6 4" xfId="24400"/>
    <cellStyle name="Обычный 2 2 10 2 2 7" xfId="5198"/>
    <cellStyle name="Обычный 2 2 10 2 2 7 2" xfId="12398"/>
    <cellStyle name="Обычный 2 2 10 2 2 7 2 2" xfId="34000"/>
    <cellStyle name="Обычный 2 2 10 2 2 7 3" xfId="19598"/>
    <cellStyle name="Обычный 2 2 10 2 2 7 3 2" xfId="41200"/>
    <cellStyle name="Обычный 2 2 10 2 2 7 4" xfId="26800"/>
    <cellStyle name="Обычный 2 2 10 2 2 8" xfId="7598"/>
    <cellStyle name="Обычный 2 2 10 2 2 8 2" xfId="29200"/>
    <cellStyle name="Обычный 2 2 10 2 2 9" xfId="14798"/>
    <cellStyle name="Обычный 2 2 10 2 2 9 2" xfId="36400"/>
    <cellStyle name="Обычный 2 2 10 2 3" xfId="511"/>
    <cellStyle name="Обычный 2 2 10 2 3 2" xfId="1111"/>
    <cellStyle name="Обычный 2 2 10 2 3 2 2" xfId="3511"/>
    <cellStyle name="Обычный 2 2 10 2 3 2 2 2" xfId="10711"/>
    <cellStyle name="Обычный 2 2 10 2 3 2 2 2 2" xfId="32313"/>
    <cellStyle name="Обычный 2 2 10 2 3 2 2 3" xfId="17911"/>
    <cellStyle name="Обычный 2 2 10 2 3 2 2 3 2" xfId="39513"/>
    <cellStyle name="Обычный 2 2 10 2 3 2 2 4" xfId="25113"/>
    <cellStyle name="Обычный 2 2 10 2 3 2 3" xfId="5911"/>
    <cellStyle name="Обычный 2 2 10 2 3 2 3 2" xfId="13111"/>
    <cellStyle name="Обычный 2 2 10 2 3 2 3 2 2" xfId="34713"/>
    <cellStyle name="Обычный 2 2 10 2 3 2 3 3" xfId="20311"/>
    <cellStyle name="Обычный 2 2 10 2 3 2 3 3 2" xfId="41913"/>
    <cellStyle name="Обычный 2 2 10 2 3 2 3 4" xfId="27513"/>
    <cellStyle name="Обычный 2 2 10 2 3 2 4" xfId="8311"/>
    <cellStyle name="Обычный 2 2 10 2 3 2 4 2" xfId="29913"/>
    <cellStyle name="Обычный 2 2 10 2 3 2 5" xfId="15511"/>
    <cellStyle name="Обычный 2 2 10 2 3 2 5 2" xfId="37113"/>
    <cellStyle name="Обычный 2 2 10 2 3 2 6" xfId="22713"/>
    <cellStyle name="Обычный 2 2 10 2 3 3" xfId="1711"/>
    <cellStyle name="Обычный 2 2 10 2 3 3 2" xfId="4111"/>
    <cellStyle name="Обычный 2 2 10 2 3 3 2 2" xfId="11311"/>
    <cellStyle name="Обычный 2 2 10 2 3 3 2 2 2" xfId="32913"/>
    <cellStyle name="Обычный 2 2 10 2 3 3 2 3" xfId="18511"/>
    <cellStyle name="Обычный 2 2 10 2 3 3 2 3 2" xfId="40113"/>
    <cellStyle name="Обычный 2 2 10 2 3 3 2 4" xfId="25713"/>
    <cellStyle name="Обычный 2 2 10 2 3 3 3" xfId="6511"/>
    <cellStyle name="Обычный 2 2 10 2 3 3 3 2" xfId="13711"/>
    <cellStyle name="Обычный 2 2 10 2 3 3 3 2 2" xfId="35313"/>
    <cellStyle name="Обычный 2 2 10 2 3 3 3 3" xfId="20911"/>
    <cellStyle name="Обычный 2 2 10 2 3 3 3 3 2" xfId="42513"/>
    <cellStyle name="Обычный 2 2 10 2 3 3 3 4" xfId="28113"/>
    <cellStyle name="Обычный 2 2 10 2 3 3 4" xfId="8911"/>
    <cellStyle name="Обычный 2 2 10 2 3 3 4 2" xfId="30513"/>
    <cellStyle name="Обычный 2 2 10 2 3 3 5" xfId="16111"/>
    <cellStyle name="Обычный 2 2 10 2 3 3 5 2" xfId="37713"/>
    <cellStyle name="Обычный 2 2 10 2 3 3 6" xfId="23313"/>
    <cellStyle name="Обычный 2 2 10 2 3 4" xfId="2311"/>
    <cellStyle name="Обычный 2 2 10 2 3 4 2" xfId="4711"/>
    <cellStyle name="Обычный 2 2 10 2 3 4 2 2" xfId="11911"/>
    <cellStyle name="Обычный 2 2 10 2 3 4 2 2 2" xfId="33513"/>
    <cellStyle name="Обычный 2 2 10 2 3 4 2 3" xfId="19111"/>
    <cellStyle name="Обычный 2 2 10 2 3 4 2 3 2" xfId="40713"/>
    <cellStyle name="Обычный 2 2 10 2 3 4 2 4" xfId="26313"/>
    <cellStyle name="Обычный 2 2 10 2 3 4 3" xfId="7111"/>
    <cellStyle name="Обычный 2 2 10 2 3 4 3 2" xfId="14311"/>
    <cellStyle name="Обычный 2 2 10 2 3 4 3 2 2" xfId="35913"/>
    <cellStyle name="Обычный 2 2 10 2 3 4 3 3" xfId="21511"/>
    <cellStyle name="Обычный 2 2 10 2 3 4 3 3 2" xfId="43113"/>
    <cellStyle name="Обычный 2 2 10 2 3 4 3 4" xfId="28713"/>
    <cellStyle name="Обычный 2 2 10 2 3 4 4" xfId="9511"/>
    <cellStyle name="Обычный 2 2 10 2 3 4 4 2" xfId="31113"/>
    <cellStyle name="Обычный 2 2 10 2 3 4 5" xfId="16711"/>
    <cellStyle name="Обычный 2 2 10 2 3 4 5 2" xfId="38313"/>
    <cellStyle name="Обычный 2 2 10 2 3 4 6" xfId="23913"/>
    <cellStyle name="Обычный 2 2 10 2 3 5" xfId="2911"/>
    <cellStyle name="Обычный 2 2 10 2 3 5 2" xfId="10111"/>
    <cellStyle name="Обычный 2 2 10 2 3 5 2 2" xfId="31713"/>
    <cellStyle name="Обычный 2 2 10 2 3 5 3" xfId="17311"/>
    <cellStyle name="Обычный 2 2 10 2 3 5 3 2" xfId="38913"/>
    <cellStyle name="Обычный 2 2 10 2 3 5 4" xfId="24513"/>
    <cellStyle name="Обычный 2 2 10 2 3 6" xfId="5311"/>
    <cellStyle name="Обычный 2 2 10 2 3 6 2" xfId="12511"/>
    <cellStyle name="Обычный 2 2 10 2 3 6 2 2" xfId="34113"/>
    <cellStyle name="Обычный 2 2 10 2 3 6 3" xfId="19711"/>
    <cellStyle name="Обычный 2 2 10 2 3 6 3 2" xfId="41313"/>
    <cellStyle name="Обычный 2 2 10 2 3 6 4" xfId="26913"/>
    <cellStyle name="Обычный 2 2 10 2 3 7" xfId="7711"/>
    <cellStyle name="Обычный 2 2 10 2 3 7 2" xfId="29313"/>
    <cellStyle name="Обычный 2 2 10 2 3 8" xfId="14911"/>
    <cellStyle name="Обычный 2 2 10 2 3 8 2" xfId="36513"/>
    <cellStyle name="Обычный 2 2 10 2 3 9" xfId="22113"/>
    <cellStyle name="Обычный 2 2 10 2 4" xfId="877"/>
    <cellStyle name="Обычный 2 2 10 2 4 2" xfId="3277"/>
    <cellStyle name="Обычный 2 2 10 2 4 2 2" xfId="10477"/>
    <cellStyle name="Обычный 2 2 10 2 4 2 2 2" xfId="32079"/>
    <cellStyle name="Обычный 2 2 10 2 4 2 3" xfId="17677"/>
    <cellStyle name="Обычный 2 2 10 2 4 2 3 2" xfId="39279"/>
    <cellStyle name="Обычный 2 2 10 2 4 2 4" xfId="24879"/>
    <cellStyle name="Обычный 2 2 10 2 4 3" xfId="5677"/>
    <cellStyle name="Обычный 2 2 10 2 4 3 2" xfId="12877"/>
    <cellStyle name="Обычный 2 2 10 2 4 3 2 2" xfId="34479"/>
    <cellStyle name="Обычный 2 2 10 2 4 3 3" xfId="20077"/>
    <cellStyle name="Обычный 2 2 10 2 4 3 3 2" xfId="41679"/>
    <cellStyle name="Обычный 2 2 10 2 4 3 4" xfId="27279"/>
    <cellStyle name="Обычный 2 2 10 2 4 4" xfId="8077"/>
    <cellStyle name="Обычный 2 2 10 2 4 4 2" xfId="29679"/>
    <cellStyle name="Обычный 2 2 10 2 4 5" xfId="15277"/>
    <cellStyle name="Обычный 2 2 10 2 4 5 2" xfId="36879"/>
    <cellStyle name="Обычный 2 2 10 2 4 6" xfId="22479"/>
    <cellStyle name="Обычный 2 2 10 2 5" xfId="1477"/>
    <cellStyle name="Обычный 2 2 10 2 5 2" xfId="3877"/>
    <cellStyle name="Обычный 2 2 10 2 5 2 2" xfId="11077"/>
    <cellStyle name="Обычный 2 2 10 2 5 2 2 2" xfId="32679"/>
    <cellStyle name="Обычный 2 2 10 2 5 2 3" xfId="18277"/>
    <cellStyle name="Обычный 2 2 10 2 5 2 3 2" xfId="39879"/>
    <cellStyle name="Обычный 2 2 10 2 5 2 4" xfId="25479"/>
    <cellStyle name="Обычный 2 2 10 2 5 3" xfId="6277"/>
    <cellStyle name="Обычный 2 2 10 2 5 3 2" xfId="13477"/>
    <cellStyle name="Обычный 2 2 10 2 5 3 2 2" xfId="35079"/>
    <cellStyle name="Обычный 2 2 10 2 5 3 3" xfId="20677"/>
    <cellStyle name="Обычный 2 2 10 2 5 3 3 2" xfId="42279"/>
    <cellStyle name="Обычный 2 2 10 2 5 3 4" xfId="27879"/>
    <cellStyle name="Обычный 2 2 10 2 5 4" xfId="8677"/>
    <cellStyle name="Обычный 2 2 10 2 5 4 2" xfId="30279"/>
    <cellStyle name="Обычный 2 2 10 2 5 5" xfId="15877"/>
    <cellStyle name="Обычный 2 2 10 2 5 5 2" xfId="37479"/>
    <cellStyle name="Обычный 2 2 10 2 5 6" xfId="23079"/>
    <cellStyle name="Обычный 2 2 10 2 6" xfId="2077"/>
    <cellStyle name="Обычный 2 2 10 2 6 2" xfId="4477"/>
    <cellStyle name="Обычный 2 2 10 2 6 2 2" xfId="11677"/>
    <cellStyle name="Обычный 2 2 10 2 6 2 2 2" xfId="33279"/>
    <cellStyle name="Обычный 2 2 10 2 6 2 3" xfId="18877"/>
    <cellStyle name="Обычный 2 2 10 2 6 2 3 2" xfId="40479"/>
    <cellStyle name="Обычный 2 2 10 2 6 2 4" xfId="26079"/>
    <cellStyle name="Обычный 2 2 10 2 6 3" xfId="6877"/>
    <cellStyle name="Обычный 2 2 10 2 6 3 2" xfId="14077"/>
    <cellStyle name="Обычный 2 2 10 2 6 3 2 2" xfId="35679"/>
    <cellStyle name="Обычный 2 2 10 2 6 3 3" xfId="21277"/>
    <cellStyle name="Обычный 2 2 10 2 6 3 3 2" xfId="42879"/>
    <cellStyle name="Обычный 2 2 10 2 6 3 4" xfId="28479"/>
    <cellStyle name="Обычный 2 2 10 2 6 4" xfId="9277"/>
    <cellStyle name="Обычный 2 2 10 2 6 4 2" xfId="30879"/>
    <cellStyle name="Обычный 2 2 10 2 6 5" xfId="16477"/>
    <cellStyle name="Обычный 2 2 10 2 6 5 2" xfId="38079"/>
    <cellStyle name="Обычный 2 2 10 2 6 6" xfId="23679"/>
    <cellStyle name="Обычный 2 2 10 2 7" xfId="2677"/>
    <cellStyle name="Обычный 2 2 10 2 7 2" xfId="9877"/>
    <cellStyle name="Обычный 2 2 10 2 7 2 2" xfId="31479"/>
    <cellStyle name="Обычный 2 2 10 2 7 3" xfId="17077"/>
    <cellStyle name="Обычный 2 2 10 2 7 3 2" xfId="38679"/>
    <cellStyle name="Обычный 2 2 10 2 7 4" xfId="24279"/>
    <cellStyle name="Обычный 2 2 10 2 8" xfId="5077"/>
    <cellStyle name="Обычный 2 2 10 2 8 2" xfId="12277"/>
    <cellStyle name="Обычный 2 2 10 2 8 2 2" xfId="33879"/>
    <cellStyle name="Обычный 2 2 10 2 8 3" xfId="19477"/>
    <cellStyle name="Обычный 2 2 10 2 8 3 2" xfId="41079"/>
    <cellStyle name="Обычный 2 2 10 2 8 4" xfId="26679"/>
    <cellStyle name="Обычный 2 2 10 2 9" xfId="7477"/>
    <cellStyle name="Обычный 2 2 10 2 9 2" xfId="29079"/>
    <cellStyle name="Обычный 2 2 10 3" xfId="397"/>
    <cellStyle name="Обычный 2 2 10 3 10" xfId="21999"/>
    <cellStyle name="Обычный 2 2 10 3 2" xfId="631"/>
    <cellStyle name="Обычный 2 2 10 3 2 2" xfId="1231"/>
    <cellStyle name="Обычный 2 2 10 3 2 2 2" xfId="3631"/>
    <cellStyle name="Обычный 2 2 10 3 2 2 2 2" xfId="10831"/>
    <cellStyle name="Обычный 2 2 10 3 2 2 2 2 2" xfId="32433"/>
    <cellStyle name="Обычный 2 2 10 3 2 2 2 3" xfId="18031"/>
    <cellStyle name="Обычный 2 2 10 3 2 2 2 3 2" xfId="39633"/>
    <cellStyle name="Обычный 2 2 10 3 2 2 2 4" xfId="25233"/>
    <cellStyle name="Обычный 2 2 10 3 2 2 3" xfId="6031"/>
    <cellStyle name="Обычный 2 2 10 3 2 2 3 2" xfId="13231"/>
    <cellStyle name="Обычный 2 2 10 3 2 2 3 2 2" xfId="34833"/>
    <cellStyle name="Обычный 2 2 10 3 2 2 3 3" xfId="20431"/>
    <cellStyle name="Обычный 2 2 10 3 2 2 3 3 2" xfId="42033"/>
    <cellStyle name="Обычный 2 2 10 3 2 2 3 4" xfId="27633"/>
    <cellStyle name="Обычный 2 2 10 3 2 2 4" xfId="8431"/>
    <cellStyle name="Обычный 2 2 10 3 2 2 4 2" xfId="30033"/>
    <cellStyle name="Обычный 2 2 10 3 2 2 5" xfId="15631"/>
    <cellStyle name="Обычный 2 2 10 3 2 2 5 2" xfId="37233"/>
    <cellStyle name="Обычный 2 2 10 3 2 2 6" xfId="22833"/>
    <cellStyle name="Обычный 2 2 10 3 2 3" xfId="1831"/>
    <cellStyle name="Обычный 2 2 10 3 2 3 2" xfId="4231"/>
    <cellStyle name="Обычный 2 2 10 3 2 3 2 2" xfId="11431"/>
    <cellStyle name="Обычный 2 2 10 3 2 3 2 2 2" xfId="33033"/>
    <cellStyle name="Обычный 2 2 10 3 2 3 2 3" xfId="18631"/>
    <cellStyle name="Обычный 2 2 10 3 2 3 2 3 2" xfId="40233"/>
    <cellStyle name="Обычный 2 2 10 3 2 3 2 4" xfId="25833"/>
    <cellStyle name="Обычный 2 2 10 3 2 3 3" xfId="6631"/>
    <cellStyle name="Обычный 2 2 10 3 2 3 3 2" xfId="13831"/>
    <cellStyle name="Обычный 2 2 10 3 2 3 3 2 2" xfId="35433"/>
    <cellStyle name="Обычный 2 2 10 3 2 3 3 3" xfId="21031"/>
    <cellStyle name="Обычный 2 2 10 3 2 3 3 3 2" xfId="42633"/>
    <cellStyle name="Обычный 2 2 10 3 2 3 3 4" xfId="28233"/>
    <cellStyle name="Обычный 2 2 10 3 2 3 4" xfId="9031"/>
    <cellStyle name="Обычный 2 2 10 3 2 3 4 2" xfId="30633"/>
    <cellStyle name="Обычный 2 2 10 3 2 3 5" xfId="16231"/>
    <cellStyle name="Обычный 2 2 10 3 2 3 5 2" xfId="37833"/>
    <cellStyle name="Обычный 2 2 10 3 2 3 6" xfId="23433"/>
    <cellStyle name="Обычный 2 2 10 3 2 4" xfId="2431"/>
    <cellStyle name="Обычный 2 2 10 3 2 4 2" xfId="4831"/>
    <cellStyle name="Обычный 2 2 10 3 2 4 2 2" xfId="12031"/>
    <cellStyle name="Обычный 2 2 10 3 2 4 2 2 2" xfId="33633"/>
    <cellStyle name="Обычный 2 2 10 3 2 4 2 3" xfId="19231"/>
    <cellStyle name="Обычный 2 2 10 3 2 4 2 3 2" xfId="40833"/>
    <cellStyle name="Обычный 2 2 10 3 2 4 2 4" xfId="26433"/>
    <cellStyle name="Обычный 2 2 10 3 2 4 3" xfId="7231"/>
    <cellStyle name="Обычный 2 2 10 3 2 4 3 2" xfId="14431"/>
    <cellStyle name="Обычный 2 2 10 3 2 4 3 2 2" xfId="36033"/>
    <cellStyle name="Обычный 2 2 10 3 2 4 3 3" xfId="21631"/>
    <cellStyle name="Обычный 2 2 10 3 2 4 3 3 2" xfId="43233"/>
    <cellStyle name="Обычный 2 2 10 3 2 4 3 4" xfId="28833"/>
    <cellStyle name="Обычный 2 2 10 3 2 4 4" xfId="9631"/>
    <cellStyle name="Обычный 2 2 10 3 2 4 4 2" xfId="31233"/>
    <cellStyle name="Обычный 2 2 10 3 2 4 5" xfId="16831"/>
    <cellStyle name="Обычный 2 2 10 3 2 4 5 2" xfId="38433"/>
    <cellStyle name="Обычный 2 2 10 3 2 4 6" xfId="24033"/>
    <cellStyle name="Обычный 2 2 10 3 2 5" xfId="3031"/>
    <cellStyle name="Обычный 2 2 10 3 2 5 2" xfId="10231"/>
    <cellStyle name="Обычный 2 2 10 3 2 5 2 2" xfId="31833"/>
    <cellStyle name="Обычный 2 2 10 3 2 5 3" xfId="17431"/>
    <cellStyle name="Обычный 2 2 10 3 2 5 3 2" xfId="39033"/>
    <cellStyle name="Обычный 2 2 10 3 2 5 4" xfId="24633"/>
    <cellStyle name="Обычный 2 2 10 3 2 6" xfId="5431"/>
    <cellStyle name="Обычный 2 2 10 3 2 6 2" xfId="12631"/>
    <cellStyle name="Обычный 2 2 10 3 2 6 2 2" xfId="34233"/>
    <cellStyle name="Обычный 2 2 10 3 2 6 3" xfId="19831"/>
    <cellStyle name="Обычный 2 2 10 3 2 6 3 2" xfId="41433"/>
    <cellStyle name="Обычный 2 2 10 3 2 6 4" xfId="27033"/>
    <cellStyle name="Обычный 2 2 10 3 2 7" xfId="7831"/>
    <cellStyle name="Обычный 2 2 10 3 2 7 2" xfId="29433"/>
    <cellStyle name="Обычный 2 2 10 3 2 8" xfId="15031"/>
    <cellStyle name="Обычный 2 2 10 3 2 8 2" xfId="36633"/>
    <cellStyle name="Обычный 2 2 10 3 2 9" xfId="22233"/>
    <cellStyle name="Обычный 2 2 10 3 3" xfId="997"/>
    <cellStyle name="Обычный 2 2 10 3 3 2" xfId="3397"/>
    <cellStyle name="Обычный 2 2 10 3 3 2 2" xfId="10597"/>
    <cellStyle name="Обычный 2 2 10 3 3 2 2 2" xfId="32199"/>
    <cellStyle name="Обычный 2 2 10 3 3 2 3" xfId="17797"/>
    <cellStyle name="Обычный 2 2 10 3 3 2 3 2" xfId="39399"/>
    <cellStyle name="Обычный 2 2 10 3 3 2 4" xfId="24999"/>
    <cellStyle name="Обычный 2 2 10 3 3 3" xfId="5797"/>
    <cellStyle name="Обычный 2 2 10 3 3 3 2" xfId="12997"/>
    <cellStyle name="Обычный 2 2 10 3 3 3 2 2" xfId="34599"/>
    <cellStyle name="Обычный 2 2 10 3 3 3 3" xfId="20197"/>
    <cellStyle name="Обычный 2 2 10 3 3 3 3 2" xfId="41799"/>
    <cellStyle name="Обычный 2 2 10 3 3 3 4" xfId="27399"/>
    <cellStyle name="Обычный 2 2 10 3 3 4" xfId="8197"/>
    <cellStyle name="Обычный 2 2 10 3 3 4 2" xfId="29799"/>
    <cellStyle name="Обычный 2 2 10 3 3 5" xfId="15397"/>
    <cellStyle name="Обычный 2 2 10 3 3 5 2" xfId="36999"/>
    <cellStyle name="Обычный 2 2 10 3 3 6" xfId="22599"/>
    <cellStyle name="Обычный 2 2 10 3 4" xfId="1597"/>
    <cellStyle name="Обычный 2 2 10 3 4 2" xfId="3997"/>
    <cellStyle name="Обычный 2 2 10 3 4 2 2" xfId="11197"/>
    <cellStyle name="Обычный 2 2 10 3 4 2 2 2" xfId="32799"/>
    <cellStyle name="Обычный 2 2 10 3 4 2 3" xfId="18397"/>
    <cellStyle name="Обычный 2 2 10 3 4 2 3 2" xfId="39999"/>
    <cellStyle name="Обычный 2 2 10 3 4 2 4" xfId="25599"/>
    <cellStyle name="Обычный 2 2 10 3 4 3" xfId="6397"/>
    <cellStyle name="Обычный 2 2 10 3 4 3 2" xfId="13597"/>
    <cellStyle name="Обычный 2 2 10 3 4 3 2 2" xfId="35199"/>
    <cellStyle name="Обычный 2 2 10 3 4 3 3" xfId="20797"/>
    <cellStyle name="Обычный 2 2 10 3 4 3 3 2" xfId="42399"/>
    <cellStyle name="Обычный 2 2 10 3 4 3 4" xfId="27999"/>
    <cellStyle name="Обычный 2 2 10 3 4 4" xfId="8797"/>
    <cellStyle name="Обычный 2 2 10 3 4 4 2" xfId="30399"/>
    <cellStyle name="Обычный 2 2 10 3 4 5" xfId="15997"/>
    <cellStyle name="Обычный 2 2 10 3 4 5 2" xfId="37599"/>
    <cellStyle name="Обычный 2 2 10 3 4 6" xfId="23199"/>
    <cellStyle name="Обычный 2 2 10 3 5" xfId="2197"/>
    <cellStyle name="Обычный 2 2 10 3 5 2" xfId="4597"/>
    <cellStyle name="Обычный 2 2 10 3 5 2 2" xfId="11797"/>
    <cellStyle name="Обычный 2 2 10 3 5 2 2 2" xfId="33399"/>
    <cellStyle name="Обычный 2 2 10 3 5 2 3" xfId="18997"/>
    <cellStyle name="Обычный 2 2 10 3 5 2 3 2" xfId="40599"/>
    <cellStyle name="Обычный 2 2 10 3 5 2 4" xfId="26199"/>
    <cellStyle name="Обычный 2 2 10 3 5 3" xfId="6997"/>
    <cellStyle name="Обычный 2 2 10 3 5 3 2" xfId="14197"/>
    <cellStyle name="Обычный 2 2 10 3 5 3 2 2" xfId="35799"/>
    <cellStyle name="Обычный 2 2 10 3 5 3 3" xfId="21397"/>
    <cellStyle name="Обычный 2 2 10 3 5 3 3 2" xfId="42999"/>
    <cellStyle name="Обычный 2 2 10 3 5 3 4" xfId="28599"/>
    <cellStyle name="Обычный 2 2 10 3 5 4" xfId="9397"/>
    <cellStyle name="Обычный 2 2 10 3 5 4 2" xfId="30999"/>
    <cellStyle name="Обычный 2 2 10 3 5 5" xfId="16597"/>
    <cellStyle name="Обычный 2 2 10 3 5 5 2" xfId="38199"/>
    <cellStyle name="Обычный 2 2 10 3 5 6" xfId="23799"/>
    <cellStyle name="Обычный 2 2 10 3 6" xfId="2797"/>
    <cellStyle name="Обычный 2 2 10 3 6 2" xfId="9997"/>
    <cellStyle name="Обычный 2 2 10 3 6 2 2" xfId="31599"/>
    <cellStyle name="Обычный 2 2 10 3 6 3" xfId="17197"/>
    <cellStyle name="Обычный 2 2 10 3 6 3 2" xfId="38799"/>
    <cellStyle name="Обычный 2 2 10 3 6 4" xfId="24399"/>
    <cellStyle name="Обычный 2 2 10 3 7" xfId="5197"/>
    <cellStyle name="Обычный 2 2 10 3 7 2" xfId="12397"/>
    <cellStyle name="Обычный 2 2 10 3 7 2 2" xfId="33999"/>
    <cellStyle name="Обычный 2 2 10 3 7 3" xfId="19597"/>
    <cellStyle name="Обычный 2 2 10 3 7 3 2" xfId="41199"/>
    <cellStyle name="Обычный 2 2 10 3 7 4" xfId="26799"/>
    <cellStyle name="Обычный 2 2 10 3 8" xfId="7597"/>
    <cellStyle name="Обычный 2 2 10 3 8 2" xfId="29199"/>
    <cellStyle name="Обычный 2 2 10 3 9" xfId="14797"/>
    <cellStyle name="Обычный 2 2 10 3 9 2" xfId="36399"/>
    <cellStyle name="Обычный 2 2 10 4" xfId="510"/>
    <cellStyle name="Обычный 2 2 10 4 2" xfId="1110"/>
    <cellStyle name="Обычный 2 2 10 4 2 2" xfId="3510"/>
    <cellStyle name="Обычный 2 2 10 4 2 2 2" xfId="10710"/>
    <cellStyle name="Обычный 2 2 10 4 2 2 2 2" xfId="32312"/>
    <cellStyle name="Обычный 2 2 10 4 2 2 3" xfId="17910"/>
    <cellStyle name="Обычный 2 2 10 4 2 2 3 2" xfId="39512"/>
    <cellStyle name="Обычный 2 2 10 4 2 2 4" xfId="25112"/>
    <cellStyle name="Обычный 2 2 10 4 2 3" xfId="5910"/>
    <cellStyle name="Обычный 2 2 10 4 2 3 2" xfId="13110"/>
    <cellStyle name="Обычный 2 2 10 4 2 3 2 2" xfId="34712"/>
    <cellStyle name="Обычный 2 2 10 4 2 3 3" xfId="20310"/>
    <cellStyle name="Обычный 2 2 10 4 2 3 3 2" xfId="41912"/>
    <cellStyle name="Обычный 2 2 10 4 2 3 4" xfId="27512"/>
    <cellStyle name="Обычный 2 2 10 4 2 4" xfId="8310"/>
    <cellStyle name="Обычный 2 2 10 4 2 4 2" xfId="29912"/>
    <cellStyle name="Обычный 2 2 10 4 2 5" xfId="15510"/>
    <cellStyle name="Обычный 2 2 10 4 2 5 2" xfId="37112"/>
    <cellStyle name="Обычный 2 2 10 4 2 6" xfId="22712"/>
    <cellStyle name="Обычный 2 2 10 4 3" xfId="1710"/>
    <cellStyle name="Обычный 2 2 10 4 3 2" xfId="4110"/>
    <cellStyle name="Обычный 2 2 10 4 3 2 2" xfId="11310"/>
    <cellStyle name="Обычный 2 2 10 4 3 2 2 2" xfId="32912"/>
    <cellStyle name="Обычный 2 2 10 4 3 2 3" xfId="18510"/>
    <cellStyle name="Обычный 2 2 10 4 3 2 3 2" xfId="40112"/>
    <cellStyle name="Обычный 2 2 10 4 3 2 4" xfId="25712"/>
    <cellStyle name="Обычный 2 2 10 4 3 3" xfId="6510"/>
    <cellStyle name="Обычный 2 2 10 4 3 3 2" xfId="13710"/>
    <cellStyle name="Обычный 2 2 10 4 3 3 2 2" xfId="35312"/>
    <cellStyle name="Обычный 2 2 10 4 3 3 3" xfId="20910"/>
    <cellStyle name="Обычный 2 2 10 4 3 3 3 2" xfId="42512"/>
    <cellStyle name="Обычный 2 2 10 4 3 3 4" xfId="28112"/>
    <cellStyle name="Обычный 2 2 10 4 3 4" xfId="8910"/>
    <cellStyle name="Обычный 2 2 10 4 3 4 2" xfId="30512"/>
    <cellStyle name="Обычный 2 2 10 4 3 5" xfId="16110"/>
    <cellStyle name="Обычный 2 2 10 4 3 5 2" xfId="37712"/>
    <cellStyle name="Обычный 2 2 10 4 3 6" xfId="23312"/>
    <cellStyle name="Обычный 2 2 10 4 4" xfId="2310"/>
    <cellStyle name="Обычный 2 2 10 4 4 2" xfId="4710"/>
    <cellStyle name="Обычный 2 2 10 4 4 2 2" xfId="11910"/>
    <cellStyle name="Обычный 2 2 10 4 4 2 2 2" xfId="33512"/>
    <cellStyle name="Обычный 2 2 10 4 4 2 3" xfId="19110"/>
    <cellStyle name="Обычный 2 2 10 4 4 2 3 2" xfId="40712"/>
    <cellStyle name="Обычный 2 2 10 4 4 2 4" xfId="26312"/>
    <cellStyle name="Обычный 2 2 10 4 4 3" xfId="7110"/>
    <cellStyle name="Обычный 2 2 10 4 4 3 2" xfId="14310"/>
    <cellStyle name="Обычный 2 2 10 4 4 3 2 2" xfId="35912"/>
    <cellStyle name="Обычный 2 2 10 4 4 3 3" xfId="21510"/>
    <cellStyle name="Обычный 2 2 10 4 4 3 3 2" xfId="43112"/>
    <cellStyle name="Обычный 2 2 10 4 4 3 4" xfId="28712"/>
    <cellStyle name="Обычный 2 2 10 4 4 4" xfId="9510"/>
    <cellStyle name="Обычный 2 2 10 4 4 4 2" xfId="31112"/>
    <cellStyle name="Обычный 2 2 10 4 4 5" xfId="16710"/>
    <cellStyle name="Обычный 2 2 10 4 4 5 2" xfId="38312"/>
    <cellStyle name="Обычный 2 2 10 4 4 6" xfId="23912"/>
    <cellStyle name="Обычный 2 2 10 4 5" xfId="2910"/>
    <cellStyle name="Обычный 2 2 10 4 5 2" xfId="10110"/>
    <cellStyle name="Обычный 2 2 10 4 5 2 2" xfId="31712"/>
    <cellStyle name="Обычный 2 2 10 4 5 3" xfId="17310"/>
    <cellStyle name="Обычный 2 2 10 4 5 3 2" xfId="38912"/>
    <cellStyle name="Обычный 2 2 10 4 5 4" xfId="24512"/>
    <cellStyle name="Обычный 2 2 10 4 6" xfId="5310"/>
    <cellStyle name="Обычный 2 2 10 4 6 2" xfId="12510"/>
    <cellStyle name="Обычный 2 2 10 4 6 2 2" xfId="34112"/>
    <cellStyle name="Обычный 2 2 10 4 6 3" xfId="19710"/>
    <cellStyle name="Обычный 2 2 10 4 6 3 2" xfId="41312"/>
    <cellStyle name="Обычный 2 2 10 4 6 4" xfId="26912"/>
    <cellStyle name="Обычный 2 2 10 4 7" xfId="7710"/>
    <cellStyle name="Обычный 2 2 10 4 7 2" xfId="29312"/>
    <cellStyle name="Обычный 2 2 10 4 8" xfId="14910"/>
    <cellStyle name="Обычный 2 2 10 4 8 2" xfId="36512"/>
    <cellStyle name="Обычный 2 2 10 4 9" xfId="22112"/>
    <cellStyle name="Обычный 2 2 10 5" xfId="876"/>
    <cellStyle name="Обычный 2 2 10 5 2" xfId="3276"/>
    <cellStyle name="Обычный 2 2 10 5 2 2" xfId="10476"/>
    <cellStyle name="Обычный 2 2 10 5 2 2 2" xfId="32078"/>
    <cellStyle name="Обычный 2 2 10 5 2 3" xfId="17676"/>
    <cellStyle name="Обычный 2 2 10 5 2 3 2" xfId="39278"/>
    <cellStyle name="Обычный 2 2 10 5 2 4" xfId="24878"/>
    <cellStyle name="Обычный 2 2 10 5 3" xfId="5676"/>
    <cellStyle name="Обычный 2 2 10 5 3 2" xfId="12876"/>
    <cellStyle name="Обычный 2 2 10 5 3 2 2" xfId="34478"/>
    <cellStyle name="Обычный 2 2 10 5 3 3" xfId="20076"/>
    <cellStyle name="Обычный 2 2 10 5 3 3 2" xfId="41678"/>
    <cellStyle name="Обычный 2 2 10 5 3 4" xfId="27278"/>
    <cellStyle name="Обычный 2 2 10 5 4" xfId="8076"/>
    <cellStyle name="Обычный 2 2 10 5 4 2" xfId="29678"/>
    <cellStyle name="Обычный 2 2 10 5 5" xfId="15276"/>
    <cellStyle name="Обычный 2 2 10 5 5 2" xfId="36878"/>
    <cellStyle name="Обычный 2 2 10 5 6" xfId="22478"/>
    <cellStyle name="Обычный 2 2 10 6" xfId="1476"/>
    <cellStyle name="Обычный 2 2 10 6 2" xfId="3876"/>
    <cellStyle name="Обычный 2 2 10 6 2 2" xfId="11076"/>
    <cellStyle name="Обычный 2 2 10 6 2 2 2" xfId="32678"/>
    <cellStyle name="Обычный 2 2 10 6 2 3" xfId="18276"/>
    <cellStyle name="Обычный 2 2 10 6 2 3 2" xfId="39878"/>
    <cellStyle name="Обычный 2 2 10 6 2 4" xfId="25478"/>
    <cellStyle name="Обычный 2 2 10 6 3" xfId="6276"/>
    <cellStyle name="Обычный 2 2 10 6 3 2" xfId="13476"/>
    <cellStyle name="Обычный 2 2 10 6 3 2 2" xfId="35078"/>
    <cellStyle name="Обычный 2 2 10 6 3 3" xfId="20676"/>
    <cellStyle name="Обычный 2 2 10 6 3 3 2" xfId="42278"/>
    <cellStyle name="Обычный 2 2 10 6 3 4" xfId="27878"/>
    <cellStyle name="Обычный 2 2 10 6 4" xfId="8676"/>
    <cellStyle name="Обычный 2 2 10 6 4 2" xfId="30278"/>
    <cellStyle name="Обычный 2 2 10 6 5" xfId="15876"/>
    <cellStyle name="Обычный 2 2 10 6 5 2" xfId="37478"/>
    <cellStyle name="Обычный 2 2 10 6 6" xfId="23078"/>
    <cellStyle name="Обычный 2 2 10 7" xfId="2076"/>
    <cellStyle name="Обычный 2 2 10 7 2" xfId="4476"/>
    <cellStyle name="Обычный 2 2 10 7 2 2" xfId="11676"/>
    <cellStyle name="Обычный 2 2 10 7 2 2 2" xfId="33278"/>
    <cellStyle name="Обычный 2 2 10 7 2 3" xfId="18876"/>
    <cellStyle name="Обычный 2 2 10 7 2 3 2" xfId="40478"/>
    <cellStyle name="Обычный 2 2 10 7 2 4" xfId="26078"/>
    <cellStyle name="Обычный 2 2 10 7 3" xfId="6876"/>
    <cellStyle name="Обычный 2 2 10 7 3 2" xfId="14076"/>
    <cellStyle name="Обычный 2 2 10 7 3 2 2" xfId="35678"/>
    <cellStyle name="Обычный 2 2 10 7 3 3" xfId="21276"/>
    <cellStyle name="Обычный 2 2 10 7 3 3 2" xfId="42878"/>
    <cellStyle name="Обычный 2 2 10 7 3 4" xfId="28478"/>
    <cellStyle name="Обычный 2 2 10 7 4" xfId="9276"/>
    <cellStyle name="Обычный 2 2 10 7 4 2" xfId="30878"/>
    <cellStyle name="Обычный 2 2 10 7 5" xfId="16476"/>
    <cellStyle name="Обычный 2 2 10 7 5 2" xfId="38078"/>
    <cellStyle name="Обычный 2 2 10 7 6" xfId="23678"/>
    <cellStyle name="Обычный 2 2 10 8" xfId="2676"/>
    <cellStyle name="Обычный 2 2 10 8 2" xfId="9876"/>
    <cellStyle name="Обычный 2 2 10 8 2 2" xfId="31478"/>
    <cellStyle name="Обычный 2 2 10 8 3" xfId="17076"/>
    <cellStyle name="Обычный 2 2 10 8 3 2" xfId="38678"/>
    <cellStyle name="Обычный 2 2 10 8 4" xfId="24278"/>
    <cellStyle name="Обычный 2 2 10 9" xfId="5076"/>
    <cellStyle name="Обычный 2 2 10 9 2" xfId="12276"/>
    <cellStyle name="Обычный 2 2 10 9 2 2" xfId="33878"/>
    <cellStyle name="Обычный 2 2 10 9 3" xfId="19476"/>
    <cellStyle name="Обычный 2 2 10 9 3 2" xfId="41078"/>
    <cellStyle name="Обычный 2 2 10 9 4" xfId="26678"/>
    <cellStyle name="Обычный 2 2 11" xfId="228"/>
    <cellStyle name="Обычный 2 2 11 10" xfId="7478"/>
    <cellStyle name="Обычный 2 2 11 10 2" xfId="29080"/>
    <cellStyle name="Обычный 2 2 11 11" xfId="14678"/>
    <cellStyle name="Обычный 2 2 11 11 2" xfId="36280"/>
    <cellStyle name="Обычный 2 2 11 12" xfId="21880"/>
    <cellStyle name="Обычный 2 2 11 2" xfId="229"/>
    <cellStyle name="Обычный 2 2 11 2 10" xfId="14679"/>
    <cellStyle name="Обычный 2 2 11 2 10 2" xfId="36281"/>
    <cellStyle name="Обычный 2 2 11 2 11" xfId="21881"/>
    <cellStyle name="Обычный 2 2 11 2 2" xfId="400"/>
    <cellStyle name="Обычный 2 2 11 2 2 10" xfId="22002"/>
    <cellStyle name="Обычный 2 2 11 2 2 2" xfId="634"/>
    <cellStyle name="Обычный 2 2 11 2 2 2 2" xfId="1234"/>
    <cellStyle name="Обычный 2 2 11 2 2 2 2 2" xfId="3634"/>
    <cellStyle name="Обычный 2 2 11 2 2 2 2 2 2" xfId="10834"/>
    <cellStyle name="Обычный 2 2 11 2 2 2 2 2 2 2" xfId="32436"/>
    <cellStyle name="Обычный 2 2 11 2 2 2 2 2 3" xfId="18034"/>
    <cellStyle name="Обычный 2 2 11 2 2 2 2 2 3 2" xfId="39636"/>
    <cellStyle name="Обычный 2 2 11 2 2 2 2 2 4" xfId="25236"/>
    <cellStyle name="Обычный 2 2 11 2 2 2 2 3" xfId="6034"/>
    <cellStyle name="Обычный 2 2 11 2 2 2 2 3 2" xfId="13234"/>
    <cellStyle name="Обычный 2 2 11 2 2 2 2 3 2 2" xfId="34836"/>
    <cellStyle name="Обычный 2 2 11 2 2 2 2 3 3" xfId="20434"/>
    <cellStyle name="Обычный 2 2 11 2 2 2 2 3 3 2" xfId="42036"/>
    <cellStyle name="Обычный 2 2 11 2 2 2 2 3 4" xfId="27636"/>
    <cellStyle name="Обычный 2 2 11 2 2 2 2 4" xfId="8434"/>
    <cellStyle name="Обычный 2 2 11 2 2 2 2 4 2" xfId="30036"/>
    <cellStyle name="Обычный 2 2 11 2 2 2 2 5" xfId="15634"/>
    <cellStyle name="Обычный 2 2 11 2 2 2 2 5 2" xfId="37236"/>
    <cellStyle name="Обычный 2 2 11 2 2 2 2 6" xfId="22836"/>
    <cellStyle name="Обычный 2 2 11 2 2 2 3" xfId="1834"/>
    <cellStyle name="Обычный 2 2 11 2 2 2 3 2" xfId="4234"/>
    <cellStyle name="Обычный 2 2 11 2 2 2 3 2 2" xfId="11434"/>
    <cellStyle name="Обычный 2 2 11 2 2 2 3 2 2 2" xfId="33036"/>
    <cellStyle name="Обычный 2 2 11 2 2 2 3 2 3" xfId="18634"/>
    <cellStyle name="Обычный 2 2 11 2 2 2 3 2 3 2" xfId="40236"/>
    <cellStyle name="Обычный 2 2 11 2 2 2 3 2 4" xfId="25836"/>
    <cellStyle name="Обычный 2 2 11 2 2 2 3 3" xfId="6634"/>
    <cellStyle name="Обычный 2 2 11 2 2 2 3 3 2" xfId="13834"/>
    <cellStyle name="Обычный 2 2 11 2 2 2 3 3 2 2" xfId="35436"/>
    <cellStyle name="Обычный 2 2 11 2 2 2 3 3 3" xfId="21034"/>
    <cellStyle name="Обычный 2 2 11 2 2 2 3 3 3 2" xfId="42636"/>
    <cellStyle name="Обычный 2 2 11 2 2 2 3 3 4" xfId="28236"/>
    <cellStyle name="Обычный 2 2 11 2 2 2 3 4" xfId="9034"/>
    <cellStyle name="Обычный 2 2 11 2 2 2 3 4 2" xfId="30636"/>
    <cellStyle name="Обычный 2 2 11 2 2 2 3 5" xfId="16234"/>
    <cellStyle name="Обычный 2 2 11 2 2 2 3 5 2" xfId="37836"/>
    <cellStyle name="Обычный 2 2 11 2 2 2 3 6" xfId="23436"/>
    <cellStyle name="Обычный 2 2 11 2 2 2 4" xfId="2434"/>
    <cellStyle name="Обычный 2 2 11 2 2 2 4 2" xfId="4834"/>
    <cellStyle name="Обычный 2 2 11 2 2 2 4 2 2" xfId="12034"/>
    <cellStyle name="Обычный 2 2 11 2 2 2 4 2 2 2" xfId="33636"/>
    <cellStyle name="Обычный 2 2 11 2 2 2 4 2 3" xfId="19234"/>
    <cellStyle name="Обычный 2 2 11 2 2 2 4 2 3 2" xfId="40836"/>
    <cellStyle name="Обычный 2 2 11 2 2 2 4 2 4" xfId="26436"/>
    <cellStyle name="Обычный 2 2 11 2 2 2 4 3" xfId="7234"/>
    <cellStyle name="Обычный 2 2 11 2 2 2 4 3 2" xfId="14434"/>
    <cellStyle name="Обычный 2 2 11 2 2 2 4 3 2 2" xfId="36036"/>
    <cellStyle name="Обычный 2 2 11 2 2 2 4 3 3" xfId="21634"/>
    <cellStyle name="Обычный 2 2 11 2 2 2 4 3 3 2" xfId="43236"/>
    <cellStyle name="Обычный 2 2 11 2 2 2 4 3 4" xfId="28836"/>
    <cellStyle name="Обычный 2 2 11 2 2 2 4 4" xfId="9634"/>
    <cellStyle name="Обычный 2 2 11 2 2 2 4 4 2" xfId="31236"/>
    <cellStyle name="Обычный 2 2 11 2 2 2 4 5" xfId="16834"/>
    <cellStyle name="Обычный 2 2 11 2 2 2 4 5 2" xfId="38436"/>
    <cellStyle name="Обычный 2 2 11 2 2 2 4 6" xfId="24036"/>
    <cellStyle name="Обычный 2 2 11 2 2 2 5" xfId="3034"/>
    <cellStyle name="Обычный 2 2 11 2 2 2 5 2" xfId="10234"/>
    <cellStyle name="Обычный 2 2 11 2 2 2 5 2 2" xfId="31836"/>
    <cellStyle name="Обычный 2 2 11 2 2 2 5 3" xfId="17434"/>
    <cellStyle name="Обычный 2 2 11 2 2 2 5 3 2" xfId="39036"/>
    <cellStyle name="Обычный 2 2 11 2 2 2 5 4" xfId="24636"/>
    <cellStyle name="Обычный 2 2 11 2 2 2 6" xfId="5434"/>
    <cellStyle name="Обычный 2 2 11 2 2 2 6 2" xfId="12634"/>
    <cellStyle name="Обычный 2 2 11 2 2 2 6 2 2" xfId="34236"/>
    <cellStyle name="Обычный 2 2 11 2 2 2 6 3" xfId="19834"/>
    <cellStyle name="Обычный 2 2 11 2 2 2 6 3 2" xfId="41436"/>
    <cellStyle name="Обычный 2 2 11 2 2 2 6 4" xfId="27036"/>
    <cellStyle name="Обычный 2 2 11 2 2 2 7" xfId="7834"/>
    <cellStyle name="Обычный 2 2 11 2 2 2 7 2" xfId="29436"/>
    <cellStyle name="Обычный 2 2 11 2 2 2 8" xfId="15034"/>
    <cellStyle name="Обычный 2 2 11 2 2 2 8 2" xfId="36636"/>
    <cellStyle name="Обычный 2 2 11 2 2 2 9" xfId="22236"/>
    <cellStyle name="Обычный 2 2 11 2 2 3" xfId="1000"/>
    <cellStyle name="Обычный 2 2 11 2 2 3 2" xfId="3400"/>
    <cellStyle name="Обычный 2 2 11 2 2 3 2 2" xfId="10600"/>
    <cellStyle name="Обычный 2 2 11 2 2 3 2 2 2" xfId="32202"/>
    <cellStyle name="Обычный 2 2 11 2 2 3 2 3" xfId="17800"/>
    <cellStyle name="Обычный 2 2 11 2 2 3 2 3 2" xfId="39402"/>
    <cellStyle name="Обычный 2 2 11 2 2 3 2 4" xfId="25002"/>
    <cellStyle name="Обычный 2 2 11 2 2 3 3" xfId="5800"/>
    <cellStyle name="Обычный 2 2 11 2 2 3 3 2" xfId="13000"/>
    <cellStyle name="Обычный 2 2 11 2 2 3 3 2 2" xfId="34602"/>
    <cellStyle name="Обычный 2 2 11 2 2 3 3 3" xfId="20200"/>
    <cellStyle name="Обычный 2 2 11 2 2 3 3 3 2" xfId="41802"/>
    <cellStyle name="Обычный 2 2 11 2 2 3 3 4" xfId="27402"/>
    <cellStyle name="Обычный 2 2 11 2 2 3 4" xfId="8200"/>
    <cellStyle name="Обычный 2 2 11 2 2 3 4 2" xfId="29802"/>
    <cellStyle name="Обычный 2 2 11 2 2 3 5" xfId="15400"/>
    <cellStyle name="Обычный 2 2 11 2 2 3 5 2" xfId="37002"/>
    <cellStyle name="Обычный 2 2 11 2 2 3 6" xfId="22602"/>
    <cellStyle name="Обычный 2 2 11 2 2 4" xfId="1600"/>
    <cellStyle name="Обычный 2 2 11 2 2 4 2" xfId="4000"/>
    <cellStyle name="Обычный 2 2 11 2 2 4 2 2" xfId="11200"/>
    <cellStyle name="Обычный 2 2 11 2 2 4 2 2 2" xfId="32802"/>
    <cellStyle name="Обычный 2 2 11 2 2 4 2 3" xfId="18400"/>
    <cellStyle name="Обычный 2 2 11 2 2 4 2 3 2" xfId="40002"/>
    <cellStyle name="Обычный 2 2 11 2 2 4 2 4" xfId="25602"/>
    <cellStyle name="Обычный 2 2 11 2 2 4 3" xfId="6400"/>
    <cellStyle name="Обычный 2 2 11 2 2 4 3 2" xfId="13600"/>
    <cellStyle name="Обычный 2 2 11 2 2 4 3 2 2" xfId="35202"/>
    <cellStyle name="Обычный 2 2 11 2 2 4 3 3" xfId="20800"/>
    <cellStyle name="Обычный 2 2 11 2 2 4 3 3 2" xfId="42402"/>
    <cellStyle name="Обычный 2 2 11 2 2 4 3 4" xfId="28002"/>
    <cellStyle name="Обычный 2 2 11 2 2 4 4" xfId="8800"/>
    <cellStyle name="Обычный 2 2 11 2 2 4 4 2" xfId="30402"/>
    <cellStyle name="Обычный 2 2 11 2 2 4 5" xfId="16000"/>
    <cellStyle name="Обычный 2 2 11 2 2 4 5 2" xfId="37602"/>
    <cellStyle name="Обычный 2 2 11 2 2 4 6" xfId="23202"/>
    <cellStyle name="Обычный 2 2 11 2 2 5" xfId="2200"/>
    <cellStyle name="Обычный 2 2 11 2 2 5 2" xfId="4600"/>
    <cellStyle name="Обычный 2 2 11 2 2 5 2 2" xfId="11800"/>
    <cellStyle name="Обычный 2 2 11 2 2 5 2 2 2" xfId="33402"/>
    <cellStyle name="Обычный 2 2 11 2 2 5 2 3" xfId="19000"/>
    <cellStyle name="Обычный 2 2 11 2 2 5 2 3 2" xfId="40602"/>
    <cellStyle name="Обычный 2 2 11 2 2 5 2 4" xfId="26202"/>
    <cellStyle name="Обычный 2 2 11 2 2 5 3" xfId="7000"/>
    <cellStyle name="Обычный 2 2 11 2 2 5 3 2" xfId="14200"/>
    <cellStyle name="Обычный 2 2 11 2 2 5 3 2 2" xfId="35802"/>
    <cellStyle name="Обычный 2 2 11 2 2 5 3 3" xfId="21400"/>
    <cellStyle name="Обычный 2 2 11 2 2 5 3 3 2" xfId="43002"/>
    <cellStyle name="Обычный 2 2 11 2 2 5 3 4" xfId="28602"/>
    <cellStyle name="Обычный 2 2 11 2 2 5 4" xfId="9400"/>
    <cellStyle name="Обычный 2 2 11 2 2 5 4 2" xfId="31002"/>
    <cellStyle name="Обычный 2 2 11 2 2 5 5" xfId="16600"/>
    <cellStyle name="Обычный 2 2 11 2 2 5 5 2" xfId="38202"/>
    <cellStyle name="Обычный 2 2 11 2 2 5 6" xfId="23802"/>
    <cellStyle name="Обычный 2 2 11 2 2 6" xfId="2800"/>
    <cellStyle name="Обычный 2 2 11 2 2 6 2" xfId="10000"/>
    <cellStyle name="Обычный 2 2 11 2 2 6 2 2" xfId="31602"/>
    <cellStyle name="Обычный 2 2 11 2 2 6 3" xfId="17200"/>
    <cellStyle name="Обычный 2 2 11 2 2 6 3 2" xfId="38802"/>
    <cellStyle name="Обычный 2 2 11 2 2 6 4" xfId="24402"/>
    <cellStyle name="Обычный 2 2 11 2 2 7" xfId="5200"/>
    <cellStyle name="Обычный 2 2 11 2 2 7 2" xfId="12400"/>
    <cellStyle name="Обычный 2 2 11 2 2 7 2 2" xfId="34002"/>
    <cellStyle name="Обычный 2 2 11 2 2 7 3" xfId="19600"/>
    <cellStyle name="Обычный 2 2 11 2 2 7 3 2" xfId="41202"/>
    <cellStyle name="Обычный 2 2 11 2 2 7 4" xfId="26802"/>
    <cellStyle name="Обычный 2 2 11 2 2 8" xfId="7600"/>
    <cellStyle name="Обычный 2 2 11 2 2 8 2" xfId="29202"/>
    <cellStyle name="Обычный 2 2 11 2 2 9" xfId="14800"/>
    <cellStyle name="Обычный 2 2 11 2 2 9 2" xfId="36402"/>
    <cellStyle name="Обычный 2 2 11 2 3" xfId="513"/>
    <cellStyle name="Обычный 2 2 11 2 3 2" xfId="1113"/>
    <cellStyle name="Обычный 2 2 11 2 3 2 2" xfId="3513"/>
    <cellStyle name="Обычный 2 2 11 2 3 2 2 2" xfId="10713"/>
    <cellStyle name="Обычный 2 2 11 2 3 2 2 2 2" xfId="32315"/>
    <cellStyle name="Обычный 2 2 11 2 3 2 2 3" xfId="17913"/>
    <cellStyle name="Обычный 2 2 11 2 3 2 2 3 2" xfId="39515"/>
    <cellStyle name="Обычный 2 2 11 2 3 2 2 4" xfId="25115"/>
    <cellStyle name="Обычный 2 2 11 2 3 2 3" xfId="5913"/>
    <cellStyle name="Обычный 2 2 11 2 3 2 3 2" xfId="13113"/>
    <cellStyle name="Обычный 2 2 11 2 3 2 3 2 2" xfId="34715"/>
    <cellStyle name="Обычный 2 2 11 2 3 2 3 3" xfId="20313"/>
    <cellStyle name="Обычный 2 2 11 2 3 2 3 3 2" xfId="41915"/>
    <cellStyle name="Обычный 2 2 11 2 3 2 3 4" xfId="27515"/>
    <cellStyle name="Обычный 2 2 11 2 3 2 4" xfId="8313"/>
    <cellStyle name="Обычный 2 2 11 2 3 2 4 2" xfId="29915"/>
    <cellStyle name="Обычный 2 2 11 2 3 2 5" xfId="15513"/>
    <cellStyle name="Обычный 2 2 11 2 3 2 5 2" xfId="37115"/>
    <cellStyle name="Обычный 2 2 11 2 3 2 6" xfId="22715"/>
    <cellStyle name="Обычный 2 2 11 2 3 3" xfId="1713"/>
    <cellStyle name="Обычный 2 2 11 2 3 3 2" xfId="4113"/>
    <cellStyle name="Обычный 2 2 11 2 3 3 2 2" xfId="11313"/>
    <cellStyle name="Обычный 2 2 11 2 3 3 2 2 2" xfId="32915"/>
    <cellStyle name="Обычный 2 2 11 2 3 3 2 3" xfId="18513"/>
    <cellStyle name="Обычный 2 2 11 2 3 3 2 3 2" xfId="40115"/>
    <cellStyle name="Обычный 2 2 11 2 3 3 2 4" xfId="25715"/>
    <cellStyle name="Обычный 2 2 11 2 3 3 3" xfId="6513"/>
    <cellStyle name="Обычный 2 2 11 2 3 3 3 2" xfId="13713"/>
    <cellStyle name="Обычный 2 2 11 2 3 3 3 2 2" xfId="35315"/>
    <cellStyle name="Обычный 2 2 11 2 3 3 3 3" xfId="20913"/>
    <cellStyle name="Обычный 2 2 11 2 3 3 3 3 2" xfId="42515"/>
    <cellStyle name="Обычный 2 2 11 2 3 3 3 4" xfId="28115"/>
    <cellStyle name="Обычный 2 2 11 2 3 3 4" xfId="8913"/>
    <cellStyle name="Обычный 2 2 11 2 3 3 4 2" xfId="30515"/>
    <cellStyle name="Обычный 2 2 11 2 3 3 5" xfId="16113"/>
    <cellStyle name="Обычный 2 2 11 2 3 3 5 2" xfId="37715"/>
    <cellStyle name="Обычный 2 2 11 2 3 3 6" xfId="23315"/>
    <cellStyle name="Обычный 2 2 11 2 3 4" xfId="2313"/>
    <cellStyle name="Обычный 2 2 11 2 3 4 2" xfId="4713"/>
    <cellStyle name="Обычный 2 2 11 2 3 4 2 2" xfId="11913"/>
    <cellStyle name="Обычный 2 2 11 2 3 4 2 2 2" xfId="33515"/>
    <cellStyle name="Обычный 2 2 11 2 3 4 2 3" xfId="19113"/>
    <cellStyle name="Обычный 2 2 11 2 3 4 2 3 2" xfId="40715"/>
    <cellStyle name="Обычный 2 2 11 2 3 4 2 4" xfId="26315"/>
    <cellStyle name="Обычный 2 2 11 2 3 4 3" xfId="7113"/>
    <cellStyle name="Обычный 2 2 11 2 3 4 3 2" xfId="14313"/>
    <cellStyle name="Обычный 2 2 11 2 3 4 3 2 2" xfId="35915"/>
    <cellStyle name="Обычный 2 2 11 2 3 4 3 3" xfId="21513"/>
    <cellStyle name="Обычный 2 2 11 2 3 4 3 3 2" xfId="43115"/>
    <cellStyle name="Обычный 2 2 11 2 3 4 3 4" xfId="28715"/>
    <cellStyle name="Обычный 2 2 11 2 3 4 4" xfId="9513"/>
    <cellStyle name="Обычный 2 2 11 2 3 4 4 2" xfId="31115"/>
    <cellStyle name="Обычный 2 2 11 2 3 4 5" xfId="16713"/>
    <cellStyle name="Обычный 2 2 11 2 3 4 5 2" xfId="38315"/>
    <cellStyle name="Обычный 2 2 11 2 3 4 6" xfId="23915"/>
    <cellStyle name="Обычный 2 2 11 2 3 5" xfId="2913"/>
    <cellStyle name="Обычный 2 2 11 2 3 5 2" xfId="10113"/>
    <cellStyle name="Обычный 2 2 11 2 3 5 2 2" xfId="31715"/>
    <cellStyle name="Обычный 2 2 11 2 3 5 3" xfId="17313"/>
    <cellStyle name="Обычный 2 2 11 2 3 5 3 2" xfId="38915"/>
    <cellStyle name="Обычный 2 2 11 2 3 5 4" xfId="24515"/>
    <cellStyle name="Обычный 2 2 11 2 3 6" xfId="5313"/>
    <cellStyle name="Обычный 2 2 11 2 3 6 2" xfId="12513"/>
    <cellStyle name="Обычный 2 2 11 2 3 6 2 2" xfId="34115"/>
    <cellStyle name="Обычный 2 2 11 2 3 6 3" xfId="19713"/>
    <cellStyle name="Обычный 2 2 11 2 3 6 3 2" xfId="41315"/>
    <cellStyle name="Обычный 2 2 11 2 3 6 4" xfId="26915"/>
    <cellStyle name="Обычный 2 2 11 2 3 7" xfId="7713"/>
    <cellStyle name="Обычный 2 2 11 2 3 7 2" xfId="29315"/>
    <cellStyle name="Обычный 2 2 11 2 3 8" xfId="14913"/>
    <cellStyle name="Обычный 2 2 11 2 3 8 2" xfId="36515"/>
    <cellStyle name="Обычный 2 2 11 2 3 9" xfId="22115"/>
    <cellStyle name="Обычный 2 2 11 2 4" xfId="879"/>
    <cellStyle name="Обычный 2 2 11 2 4 2" xfId="3279"/>
    <cellStyle name="Обычный 2 2 11 2 4 2 2" xfId="10479"/>
    <cellStyle name="Обычный 2 2 11 2 4 2 2 2" xfId="32081"/>
    <cellStyle name="Обычный 2 2 11 2 4 2 3" xfId="17679"/>
    <cellStyle name="Обычный 2 2 11 2 4 2 3 2" xfId="39281"/>
    <cellStyle name="Обычный 2 2 11 2 4 2 4" xfId="24881"/>
    <cellStyle name="Обычный 2 2 11 2 4 3" xfId="5679"/>
    <cellStyle name="Обычный 2 2 11 2 4 3 2" xfId="12879"/>
    <cellStyle name="Обычный 2 2 11 2 4 3 2 2" xfId="34481"/>
    <cellStyle name="Обычный 2 2 11 2 4 3 3" xfId="20079"/>
    <cellStyle name="Обычный 2 2 11 2 4 3 3 2" xfId="41681"/>
    <cellStyle name="Обычный 2 2 11 2 4 3 4" xfId="27281"/>
    <cellStyle name="Обычный 2 2 11 2 4 4" xfId="8079"/>
    <cellStyle name="Обычный 2 2 11 2 4 4 2" xfId="29681"/>
    <cellStyle name="Обычный 2 2 11 2 4 5" xfId="15279"/>
    <cellStyle name="Обычный 2 2 11 2 4 5 2" xfId="36881"/>
    <cellStyle name="Обычный 2 2 11 2 4 6" xfId="22481"/>
    <cellStyle name="Обычный 2 2 11 2 5" xfId="1479"/>
    <cellStyle name="Обычный 2 2 11 2 5 2" xfId="3879"/>
    <cellStyle name="Обычный 2 2 11 2 5 2 2" xfId="11079"/>
    <cellStyle name="Обычный 2 2 11 2 5 2 2 2" xfId="32681"/>
    <cellStyle name="Обычный 2 2 11 2 5 2 3" xfId="18279"/>
    <cellStyle name="Обычный 2 2 11 2 5 2 3 2" xfId="39881"/>
    <cellStyle name="Обычный 2 2 11 2 5 2 4" xfId="25481"/>
    <cellStyle name="Обычный 2 2 11 2 5 3" xfId="6279"/>
    <cellStyle name="Обычный 2 2 11 2 5 3 2" xfId="13479"/>
    <cellStyle name="Обычный 2 2 11 2 5 3 2 2" xfId="35081"/>
    <cellStyle name="Обычный 2 2 11 2 5 3 3" xfId="20679"/>
    <cellStyle name="Обычный 2 2 11 2 5 3 3 2" xfId="42281"/>
    <cellStyle name="Обычный 2 2 11 2 5 3 4" xfId="27881"/>
    <cellStyle name="Обычный 2 2 11 2 5 4" xfId="8679"/>
    <cellStyle name="Обычный 2 2 11 2 5 4 2" xfId="30281"/>
    <cellStyle name="Обычный 2 2 11 2 5 5" xfId="15879"/>
    <cellStyle name="Обычный 2 2 11 2 5 5 2" xfId="37481"/>
    <cellStyle name="Обычный 2 2 11 2 5 6" xfId="23081"/>
    <cellStyle name="Обычный 2 2 11 2 6" xfId="2079"/>
    <cellStyle name="Обычный 2 2 11 2 6 2" xfId="4479"/>
    <cellStyle name="Обычный 2 2 11 2 6 2 2" xfId="11679"/>
    <cellStyle name="Обычный 2 2 11 2 6 2 2 2" xfId="33281"/>
    <cellStyle name="Обычный 2 2 11 2 6 2 3" xfId="18879"/>
    <cellStyle name="Обычный 2 2 11 2 6 2 3 2" xfId="40481"/>
    <cellStyle name="Обычный 2 2 11 2 6 2 4" xfId="26081"/>
    <cellStyle name="Обычный 2 2 11 2 6 3" xfId="6879"/>
    <cellStyle name="Обычный 2 2 11 2 6 3 2" xfId="14079"/>
    <cellStyle name="Обычный 2 2 11 2 6 3 2 2" xfId="35681"/>
    <cellStyle name="Обычный 2 2 11 2 6 3 3" xfId="21279"/>
    <cellStyle name="Обычный 2 2 11 2 6 3 3 2" xfId="42881"/>
    <cellStyle name="Обычный 2 2 11 2 6 3 4" xfId="28481"/>
    <cellStyle name="Обычный 2 2 11 2 6 4" xfId="9279"/>
    <cellStyle name="Обычный 2 2 11 2 6 4 2" xfId="30881"/>
    <cellStyle name="Обычный 2 2 11 2 6 5" xfId="16479"/>
    <cellStyle name="Обычный 2 2 11 2 6 5 2" xfId="38081"/>
    <cellStyle name="Обычный 2 2 11 2 6 6" xfId="23681"/>
    <cellStyle name="Обычный 2 2 11 2 7" xfId="2679"/>
    <cellStyle name="Обычный 2 2 11 2 7 2" xfId="9879"/>
    <cellStyle name="Обычный 2 2 11 2 7 2 2" xfId="31481"/>
    <cellStyle name="Обычный 2 2 11 2 7 3" xfId="17079"/>
    <cellStyle name="Обычный 2 2 11 2 7 3 2" xfId="38681"/>
    <cellStyle name="Обычный 2 2 11 2 7 4" xfId="24281"/>
    <cellStyle name="Обычный 2 2 11 2 8" xfId="5079"/>
    <cellStyle name="Обычный 2 2 11 2 8 2" xfId="12279"/>
    <cellStyle name="Обычный 2 2 11 2 8 2 2" xfId="33881"/>
    <cellStyle name="Обычный 2 2 11 2 8 3" xfId="19479"/>
    <cellStyle name="Обычный 2 2 11 2 8 3 2" xfId="41081"/>
    <cellStyle name="Обычный 2 2 11 2 8 4" xfId="26681"/>
    <cellStyle name="Обычный 2 2 11 2 9" xfId="7479"/>
    <cellStyle name="Обычный 2 2 11 2 9 2" xfId="29081"/>
    <cellStyle name="Обычный 2 2 11 3" xfId="399"/>
    <cellStyle name="Обычный 2 2 11 3 10" xfId="22001"/>
    <cellStyle name="Обычный 2 2 11 3 2" xfId="633"/>
    <cellStyle name="Обычный 2 2 11 3 2 2" xfId="1233"/>
    <cellStyle name="Обычный 2 2 11 3 2 2 2" xfId="3633"/>
    <cellStyle name="Обычный 2 2 11 3 2 2 2 2" xfId="10833"/>
    <cellStyle name="Обычный 2 2 11 3 2 2 2 2 2" xfId="32435"/>
    <cellStyle name="Обычный 2 2 11 3 2 2 2 3" xfId="18033"/>
    <cellStyle name="Обычный 2 2 11 3 2 2 2 3 2" xfId="39635"/>
    <cellStyle name="Обычный 2 2 11 3 2 2 2 4" xfId="25235"/>
    <cellStyle name="Обычный 2 2 11 3 2 2 3" xfId="6033"/>
    <cellStyle name="Обычный 2 2 11 3 2 2 3 2" xfId="13233"/>
    <cellStyle name="Обычный 2 2 11 3 2 2 3 2 2" xfId="34835"/>
    <cellStyle name="Обычный 2 2 11 3 2 2 3 3" xfId="20433"/>
    <cellStyle name="Обычный 2 2 11 3 2 2 3 3 2" xfId="42035"/>
    <cellStyle name="Обычный 2 2 11 3 2 2 3 4" xfId="27635"/>
    <cellStyle name="Обычный 2 2 11 3 2 2 4" xfId="8433"/>
    <cellStyle name="Обычный 2 2 11 3 2 2 4 2" xfId="30035"/>
    <cellStyle name="Обычный 2 2 11 3 2 2 5" xfId="15633"/>
    <cellStyle name="Обычный 2 2 11 3 2 2 5 2" xfId="37235"/>
    <cellStyle name="Обычный 2 2 11 3 2 2 6" xfId="22835"/>
    <cellStyle name="Обычный 2 2 11 3 2 3" xfId="1833"/>
    <cellStyle name="Обычный 2 2 11 3 2 3 2" xfId="4233"/>
    <cellStyle name="Обычный 2 2 11 3 2 3 2 2" xfId="11433"/>
    <cellStyle name="Обычный 2 2 11 3 2 3 2 2 2" xfId="33035"/>
    <cellStyle name="Обычный 2 2 11 3 2 3 2 3" xfId="18633"/>
    <cellStyle name="Обычный 2 2 11 3 2 3 2 3 2" xfId="40235"/>
    <cellStyle name="Обычный 2 2 11 3 2 3 2 4" xfId="25835"/>
    <cellStyle name="Обычный 2 2 11 3 2 3 3" xfId="6633"/>
    <cellStyle name="Обычный 2 2 11 3 2 3 3 2" xfId="13833"/>
    <cellStyle name="Обычный 2 2 11 3 2 3 3 2 2" xfId="35435"/>
    <cellStyle name="Обычный 2 2 11 3 2 3 3 3" xfId="21033"/>
    <cellStyle name="Обычный 2 2 11 3 2 3 3 3 2" xfId="42635"/>
    <cellStyle name="Обычный 2 2 11 3 2 3 3 4" xfId="28235"/>
    <cellStyle name="Обычный 2 2 11 3 2 3 4" xfId="9033"/>
    <cellStyle name="Обычный 2 2 11 3 2 3 4 2" xfId="30635"/>
    <cellStyle name="Обычный 2 2 11 3 2 3 5" xfId="16233"/>
    <cellStyle name="Обычный 2 2 11 3 2 3 5 2" xfId="37835"/>
    <cellStyle name="Обычный 2 2 11 3 2 3 6" xfId="23435"/>
    <cellStyle name="Обычный 2 2 11 3 2 4" xfId="2433"/>
    <cellStyle name="Обычный 2 2 11 3 2 4 2" xfId="4833"/>
    <cellStyle name="Обычный 2 2 11 3 2 4 2 2" xfId="12033"/>
    <cellStyle name="Обычный 2 2 11 3 2 4 2 2 2" xfId="33635"/>
    <cellStyle name="Обычный 2 2 11 3 2 4 2 3" xfId="19233"/>
    <cellStyle name="Обычный 2 2 11 3 2 4 2 3 2" xfId="40835"/>
    <cellStyle name="Обычный 2 2 11 3 2 4 2 4" xfId="26435"/>
    <cellStyle name="Обычный 2 2 11 3 2 4 3" xfId="7233"/>
    <cellStyle name="Обычный 2 2 11 3 2 4 3 2" xfId="14433"/>
    <cellStyle name="Обычный 2 2 11 3 2 4 3 2 2" xfId="36035"/>
    <cellStyle name="Обычный 2 2 11 3 2 4 3 3" xfId="21633"/>
    <cellStyle name="Обычный 2 2 11 3 2 4 3 3 2" xfId="43235"/>
    <cellStyle name="Обычный 2 2 11 3 2 4 3 4" xfId="28835"/>
    <cellStyle name="Обычный 2 2 11 3 2 4 4" xfId="9633"/>
    <cellStyle name="Обычный 2 2 11 3 2 4 4 2" xfId="31235"/>
    <cellStyle name="Обычный 2 2 11 3 2 4 5" xfId="16833"/>
    <cellStyle name="Обычный 2 2 11 3 2 4 5 2" xfId="38435"/>
    <cellStyle name="Обычный 2 2 11 3 2 4 6" xfId="24035"/>
    <cellStyle name="Обычный 2 2 11 3 2 5" xfId="3033"/>
    <cellStyle name="Обычный 2 2 11 3 2 5 2" xfId="10233"/>
    <cellStyle name="Обычный 2 2 11 3 2 5 2 2" xfId="31835"/>
    <cellStyle name="Обычный 2 2 11 3 2 5 3" xfId="17433"/>
    <cellStyle name="Обычный 2 2 11 3 2 5 3 2" xfId="39035"/>
    <cellStyle name="Обычный 2 2 11 3 2 5 4" xfId="24635"/>
    <cellStyle name="Обычный 2 2 11 3 2 6" xfId="5433"/>
    <cellStyle name="Обычный 2 2 11 3 2 6 2" xfId="12633"/>
    <cellStyle name="Обычный 2 2 11 3 2 6 2 2" xfId="34235"/>
    <cellStyle name="Обычный 2 2 11 3 2 6 3" xfId="19833"/>
    <cellStyle name="Обычный 2 2 11 3 2 6 3 2" xfId="41435"/>
    <cellStyle name="Обычный 2 2 11 3 2 6 4" xfId="27035"/>
    <cellStyle name="Обычный 2 2 11 3 2 7" xfId="7833"/>
    <cellStyle name="Обычный 2 2 11 3 2 7 2" xfId="29435"/>
    <cellStyle name="Обычный 2 2 11 3 2 8" xfId="15033"/>
    <cellStyle name="Обычный 2 2 11 3 2 8 2" xfId="36635"/>
    <cellStyle name="Обычный 2 2 11 3 2 9" xfId="22235"/>
    <cellStyle name="Обычный 2 2 11 3 3" xfId="999"/>
    <cellStyle name="Обычный 2 2 11 3 3 2" xfId="3399"/>
    <cellStyle name="Обычный 2 2 11 3 3 2 2" xfId="10599"/>
    <cellStyle name="Обычный 2 2 11 3 3 2 2 2" xfId="32201"/>
    <cellStyle name="Обычный 2 2 11 3 3 2 3" xfId="17799"/>
    <cellStyle name="Обычный 2 2 11 3 3 2 3 2" xfId="39401"/>
    <cellStyle name="Обычный 2 2 11 3 3 2 4" xfId="25001"/>
    <cellStyle name="Обычный 2 2 11 3 3 3" xfId="5799"/>
    <cellStyle name="Обычный 2 2 11 3 3 3 2" xfId="12999"/>
    <cellStyle name="Обычный 2 2 11 3 3 3 2 2" xfId="34601"/>
    <cellStyle name="Обычный 2 2 11 3 3 3 3" xfId="20199"/>
    <cellStyle name="Обычный 2 2 11 3 3 3 3 2" xfId="41801"/>
    <cellStyle name="Обычный 2 2 11 3 3 3 4" xfId="27401"/>
    <cellStyle name="Обычный 2 2 11 3 3 4" xfId="8199"/>
    <cellStyle name="Обычный 2 2 11 3 3 4 2" xfId="29801"/>
    <cellStyle name="Обычный 2 2 11 3 3 5" xfId="15399"/>
    <cellStyle name="Обычный 2 2 11 3 3 5 2" xfId="37001"/>
    <cellStyle name="Обычный 2 2 11 3 3 6" xfId="22601"/>
    <cellStyle name="Обычный 2 2 11 3 4" xfId="1599"/>
    <cellStyle name="Обычный 2 2 11 3 4 2" xfId="3999"/>
    <cellStyle name="Обычный 2 2 11 3 4 2 2" xfId="11199"/>
    <cellStyle name="Обычный 2 2 11 3 4 2 2 2" xfId="32801"/>
    <cellStyle name="Обычный 2 2 11 3 4 2 3" xfId="18399"/>
    <cellStyle name="Обычный 2 2 11 3 4 2 3 2" xfId="40001"/>
    <cellStyle name="Обычный 2 2 11 3 4 2 4" xfId="25601"/>
    <cellStyle name="Обычный 2 2 11 3 4 3" xfId="6399"/>
    <cellStyle name="Обычный 2 2 11 3 4 3 2" xfId="13599"/>
    <cellStyle name="Обычный 2 2 11 3 4 3 2 2" xfId="35201"/>
    <cellStyle name="Обычный 2 2 11 3 4 3 3" xfId="20799"/>
    <cellStyle name="Обычный 2 2 11 3 4 3 3 2" xfId="42401"/>
    <cellStyle name="Обычный 2 2 11 3 4 3 4" xfId="28001"/>
    <cellStyle name="Обычный 2 2 11 3 4 4" xfId="8799"/>
    <cellStyle name="Обычный 2 2 11 3 4 4 2" xfId="30401"/>
    <cellStyle name="Обычный 2 2 11 3 4 5" xfId="15999"/>
    <cellStyle name="Обычный 2 2 11 3 4 5 2" xfId="37601"/>
    <cellStyle name="Обычный 2 2 11 3 4 6" xfId="23201"/>
    <cellStyle name="Обычный 2 2 11 3 5" xfId="2199"/>
    <cellStyle name="Обычный 2 2 11 3 5 2" xfId="4599"/>
    <cellStyle name="Обычный 2 2 11 3 5 2 2" xfId="11799"/>
    <cellStyle name="Обычный 2 2 11 3 5 2 2 2" xfId="33401"/>
    <cellStyle name="Обычный 2 2 11 3 5 2 3" xfId="18999"/>
    <cellStyle name="Обычный 2 2 11 3 5 2 3 2" xfId="40601"/>
    <cellStyle name="Обычный 2 2 11 3 5 2 4" xfId="26201"/>
    <cellStyle name="Обычный 2 2 11 3 5 3" xfId="6999"/>
    <cellStyle name="Обычный 2 2 11 3 5 3 2" xfId="14199"/>
    <cellStyle name="Обычный 2 2 11 3 5 3 2 2" xfId="35801"/>
    <cellStyle name="Обычный 2 2 11 3 5 3 3" xfId="21399"/>
    <cellStyle name="Обычный 2 2 11 3 5 3 3 2" xfId="43001"/>
    <cellStyle name="Обычный 2 2 11 3 5 3 4" xfId="28601"/>
    <cellStyle name="Обычный 2 2 11 3 5 4" xfId="9399"/>
    <cellStyle name="Обычный 2 2 11 3 5 4 2" xfId="31001"/>
    <cellStyle name="Обычный 2 2 11 3 5 5" xfId="16599"/>
    <cellStyle name="Обычный 2 2 11 3 5 5 2" xfId="38201"/>
    <cellStyle name="Обычный 2 2 11 3 5 6" xfId="23801"/>
    <cellStyle name="Обычный 2 2 11 3 6" xfId="2799"/>
    <cellStyle name="Обычный 2 2 11 3 6 2" xfId="9999"/>
    <cellStyle name="Обычный 2 2 11 3 6 2 2" xfId="31601"/>
    <cellStyle name="Обычный 2 2 11 3 6 3" xfId="17199"/>
    <cellStyle name="Обычный 2 2 11 3 6 3 2" xfId="38801"/>
    <cellStyle name="Обычный 2 2 11 3 6 4" xfId="24401"/>
    <cellStyle name="Обычный 2 2 11 3 7" xfId="5199"/>
    <cellStyle name="Обычный 2 2 11 3 7 2" xfId="12399"/>
    <cellStyle name="Обычный 2 2 11 3 7 2 2" xfId="34001"/>
    <cellStyle name="Обычный 2 2 11 3 7 3" xfId="19599"/>
    <cellStyle name="Обычный 2 2 11 3 7 3 2" xfId="41201"/>
    <cellStyle name="Обычный 2 2 11 3 7 4" xfId="26801"/>
    <cellStyle name="Обычный 2 2 11 3 8" xfId="7599"/>
    <cellStyle name="Обычный 2 2 11 3 8 2" xfId="29201"/>
    <cellStyle name="Обычный 2 2 11 3 9" xfId="14799"/>
    <cellStyle name="Обычный 2 2 11 3 9 2" xfId="36401"/>
    <cellStyle name="Обычный 2 2 11 4" xfId="512"/>
    <cellStyle name="Обычный 2 2 11 4 2" xfId="1112"/>
    <cellStyle name="Обычный 2 2 11 4 2 2" xfId="3512"/>
    <cellStyle name="Обычный 2 2 11 4 2 2 2" xfId="10712"/>
    <cellStyle name="Обычный 2 2 11 4 2 2 2 2" xfId="32314"/>
    <cellStyle name="Обычный 2 2 11 4 2 2 3" xfId="17912"/>
    <cellStyle name="Обычный 2 2 11 4 2 2 3 2" xfId="39514"/>
    <cellStyle name="Обычный 2 2 11 4 2 2 4" xfId="25114"/>
    <cellStyle name="Обычный 2 2 11 4 2 3" xfId="5912"/>
    <cellStyle name="Обычный 2 2 11 4 2 3 2" xfId="13112"/>
    <cellStyle name="Обычный 2 2 11 4 2 3 2 2" xfId="34714"/>
    <cellStyle name="Обычный 2 2 11 4 2 3 3" xfId="20312"/>
    <cellStyle name="Обычный 2 2 11 4 2 3 3 2" xfId="41914"/>
    <cellStyle name="Обычный 2 2 11 4 2 3 4" xfId="27514"/>
    <cellStyle name="Обычный 2 2 11 4 2 4" xfId="8312"/>
    <cellStyle name="Обычный 2 2 11 4 2 4 2" xfId="29914"/>
    <cellStyle name="Обычный 2 2 11 4 2 5" xfId="15512"/>
    <cellStyle name="Обычный 2 2 11 4 2 5 2" xfId="37114"/>
    <cellStyle name="Обычный 2 2 11 4 2 6" xfId="22714"/>
    <cellStyle name="Обычный 2 2 11 4 3" xfId="1712"/>
    <cellStyle name="Обычный 2 2 11 4 3 2" xfId="4112"/>
    <cellStyle name="Обычный 2 2 11 4 3 2 2" xfId="11312"/>
    <cellStyle name="Обычный 2 2 11 4 3 2 2 2" xfId="32914"/>
    <cellStyle name="Обычный 2 2 11 4 3 2 3" xfId="18512"/>
    <cellStyle name="Обычный 2 2 11 4 3 2 3 2" xfId="40114"/>
    <cellStyle name="Обычный 2 2 11 4 3 2 4" xfId="25714"/>
    <cellStyle name="Обычный 2 2 11 4 3 3" xfId="6512"/>
    <cellStyle name="Обычный 2 2 11 4 3 3 2" xfId="13712"/>
    <cellStyle name="Обычный 2 2 11 4 3 3 2 2" xfId="35314"/>
    <cellStyle name="Обычный 2 2 11 4 3 3 3" xfId="20912"/>
    <cellStyle name="Обычный 2 2 11 4 3 3 3 2" xfId="42514"/>
    <cellStyle name="Обычный 2 2 11 4 3 3 4" xfId="28114"/>
    <cellStyle name="Обычный 2 2 11 4 3 4" xfId="8912"/>
    <cellStyle name="Обычный 2 2 11 4 3 4 2" xfId="30514"/>
    <cellStyle name="Обычный 2 2 11 4 3 5" xfId="16112"/>
    <cellStyle name="Обычный 2 2 11 4 3 5 2" xfId="37714"/>
    <cellStyle name="Обычный 2 2 11 4 3 6" xfId="23314"/>
    <cellStyle name="Обычный 2 2 11 4 4" xfId="2312"/>
    <cellStyle name="Обычный 2 2 11 4 4 2" xfId="4712"/>
    <cellStyle name="Обычный 2 2 11 4 4 2 2" xfId="11912"/>
    <cellStyle name="Обычный 2 2 11 4 4 2 2 2" xfId="33514"/>
    <cellStyle name="Обычный 2 2 11 4 4 2 3" xfId="19112"/>
    <cellStyle name="Обычный 2 2 11 4 4 2 3 2" xfId="40714"/>
    <cellStyle name="Обычный 2 2 11 4 4 2 4" xfId="26314"/>
    <cellStyle name="Обычный 2 2 11 4 4 3" xfId="7112"/>
    <cellStyle name="Обычный 2 2 11 4 4 3 2" xfId="14312"/>
    <cellStyle name="Обычный 2 2 11 4 4 3 2 2" xfId="35914"/>
    <cellStyle name="Обычный 2 2 11 4 4 3 3" xfId="21512"/>
    <cellStyle name="Обычный 2 2 11 4 4 3 3 2" xfId="43114"/>
    <cellStyle name="Обычный 2 2 11 4 4 3 4" xfId="28714"/>
    <cellStyle name="Обычный 2 2 11 4 4 4" xfId="9512"/>
    <cellStyle name="Обычный 2 2 11 4 4 4 2" xfId="31114"/>
    <cellStyle name="Обычный 2 2 11 4 4 5" xfId="16712"/>
    <cellStyle name="Обычный 2 2 11 4 4 5 2" xfId="38314"/>
    <cellStyle name="Обычный 2 2 11 4 4 6" xfId="23914"/>
    <cellStyle name="Обычный 2 2 11 4 5" xfId="2912"/>
    <cellStyle name="Обычный 2 2 11 4 5 2" xfId="10112"/>
    <cellStyle name="Обычный 2 2 11 4 5 2 2" xfId="31714"/>
    <cellStyle name="Обычный 2 2 11 4 5 3" xfId="17312"/>
    <cellStyle name="Обычный 2 2 11 4 5 3 2" xfId="38914"/>
    <cellStyle name="Обычный 2 2 11 4 5 4" xfId="24514"/>
    <cellStyle name="Обычный 2 2 11 4 6" xfId="5312"/>
    <cellStyle name="Обычный 2 2 11 4 6 2" xfId="12512"/>
    <cellStyle name="Обычный 2 2 11 4 6 2 2" xfId="34114"/>
    <cellStyle name="Обычный 2 2 11 4 6 3" xfId="19712"/>
    <cellStyle name="Обычный 2 2 11 4 6 3 2" xfId="41314"/>
    <cellStyle name="Обычный 2 2 11 4 6 4" xfId="26914"/>
    <cellStyle name="Обычный 2 2 11 4 7" xfId="7712"/>
    <cellStyle name="Обычный 2 2 11 4 7 2" xfId="29314"/>
    <cellStyle name="Обычный 2 2 11 4 8" xfId="14912"/>
    <cellStyle name="Обычный 2 2 11 4 8 2" xfId="36514"/>
    <cellStyle name="Обычный 2 2 11 4 9" xfId="22114"/>
    <cellStyle name="Обычный 2 2 11 5" xfId="878"/>
    <cellStyle name="Обычный 2 2 11 5 2" xfId="3278"/>
    <cellStyle name="Обычный 2 2 11 5 2 2" xfId="10478"/>
    <cellStyle name="Обычный 2 2 11 5 2 2 2" xfId="32080"/>
    <cellStyle name="Обычный 2 2 11 5 2 3" xfId="17678"/>
    <cellStyle name="Обычный 2 2 11 5 2 3 2" xfId="39280"/>
    <cellStyle name="Обычный 2 2 11 5 2 4" xfId="24880"/>
    <cellStyle name="Обычный 2 2 11 5 3" xfId="5678"/>
    <cellStyle name="Обычный 2 2 11 5 3 2" xfId="12878"/>
    <cellStyle name="Обычный 2 2 11 5 3 2 2" xfId="34480"/>
    <cellStyle name="Обычный 2 2 11 5 3 3" xfId="20078"/>
    <cellStyle name="Обычный 2 2 11 5 3 3 2" xfId="41680"/>
    <cellStyle name="Обычный 2 2 11 5 3 4" xfId="27280"/>
    <cellStyle name="Обычный 2 2 11 5 4" xfId="8078"/>
    <cellStyle name="Обычный 2 2 11 5 4 2" xfId="29680"/>
    <cellStyle name="Обычный 2 2 11 5 5" xfId="15278"/>
    <cellStyle name="Обычный 2 2 11 5 5 2" xfId="36880"/>
    <cellStyle name="Обычный 2 2 11 5 6" xfId="22480"/>
    <cellStyle name="Обычный 2 2 11 6" xfId="1478"/>
    <cellStyle name="Обычный 2 2 11 6 2" xfId="3878"/>
    <cellStyle name="Обычный 2 2 11 6 2 2" xfId="11078"/>
    <cellStyle name="Обычный 2 2 11 6 2 2 2" xfId="32680"/>
    <cellStyle name="Обычный 2 2 11 6 2 3" xfId="18278"/>
    <cellStyle name="Обычный 2 2 11 6 2 3 2" xfId="39880"/>
    <cellStyle name="Обычный 2 2 11 6 2 4" xfId="25480"/>
    <cellStyle name="Обычный 2 2 11 6 3" xfId="6278"/>
    <cellStyle name="Обычный 2 2 11 6 3 2" xfId="13478"/>
    <cellStyle name="Обычный 2 2 11 6 3 2 2" xfId="35080"/>
    <cellStyle name="Обычный 2 2 11 6 3 3" xfId="20678"/>
    <cellStyle name="Обычный 2 2 11 6 3 3 2" xfId="42280"/>
    <cellStyle name="Обычный 2 2 11 6 3 4" xfId="27880"/>
    <cellStyle name="Обычный 2 2 11 6 4" xfId="8678"/>
    <cellStyle name="Обычный 2 2 11 6 4 2" xfId="30280"/>
    <cellStyle name="Обычный 2 2 11 6 5" xfId="15878"/>
    <cellStyle name="Обычный 2 2 11 6 5 2" xfId="37480"/>
    <cellStyle name="Обычный 2 2 11 6 6" xfId="23080"/>
    <cellStyle name="Обычный 2 2 11 7" xfId="2078"/>
    <cellStyle name="Обычный 2 2 11 7 2" xfId="4478"/>
    <cellStyle name="Обычный 2 2 11 7 2 2" xfId="11678"/>
    <cellStyle name="Обычный 2 2 11 7 2 2 2" xfId="33280"/>
    <cellStyle name="Обычный 2 2 11 7 2 3" xfId="18878"/>
    <cellStyle name="Обычный 2 2 11 7 2 3 2" xfId="40480"/>
    <cellStyle name="Обычный 2 2 11 7 2 4" xfId="26080"/>
    <cellStyle name="Обычный 2 2 11 7 3" xfId="6878"/>
    <cellStyle name="Обычный 2 2 11 7 3 2" xfId="14078"/>
    <cellStyle name="Обычный 2 2 11 7 3 2 2" xfId="35680"/>
    <cellStyle name="Обычный 2 2 11 7 3 3" xfId="21278"/>
    <cellStyle name="Обычный 2 2 11 7 3 3 2" xfId="42880"/>
    <cellStyle name="Обычный 2 2 11 7 3 4" xfId="28480"/>
    <cellStyle name="Обычный 2 2 11 7 4" xfId="9278"/>
    <cellStyle name="Обычный 2 2 11 7 4 2" xfId="30880"/>
    <cellStyle name="Обычный 2 2 11 7 5" xfId="16478"/>
    <cellStyle name="Обычный 2 2 11 7 5 2" xfId="38080"/>
    <cellStyle name="Обычный 2 2 11 7 6" xfId="23680"/>
    <cellStyle name="Обычный 2 2 11 8" xfId="2678"/>
    <cellStyle name="Обычный 2 2 11 8 2" xfId="9878"/>
    <cellStyle name="Обычный 2 2 11 8 2 2" xfId="31480"/>
    <cellStyle name="Обычный 2 2 11 8 3" xfId="17078"/>
    <cellStyle name="Обычный 2 2 11 8 3 2" xfId="38680"/>
    <cellStyle name="Обычный 2 2 11 8 4" xfId="24280"/>
    <cellStyle name="Обычный 2 2 11 9" xfId="5078"/>
    <cellStyle name="Обычный 2 2 11 9 2" xfId="12278"/>
    <cellStyle name="Обычный 2 2 11 9 2 2" xfId="33880"/>
    <cellStyle name="Обычный 2 2 11 9 3" xfId="19478"/>
    <cellStyle name="Обычный 2 2 11 9 3 2" xfId="41080"/>
    <cellStyle name="Обычный 2 2 11 9 4" xfId="26680"/>
    <cellStyle name="Обычный 2 2 12" xfId="230"/>
    <cellStyle name="Обычный 2 2 12 10" xfId="7480"/>
    <cellStyle name="Обычный 2 2 12 10 2" xfId="29082"/>
    <cellStyle name="Обычный 2 2 12 11" xfId="14680"/>
    <cellStyle name="Обычный 2 2 12 11 2" xfId="36282"/>
    <cellStyle name="Обычный 2 2 12 12" xfId="21882"/>
    <cellStyle name="Обычный 2 2 12 2" xfId="231"/>
    <cellStyle name="Обычный 2 2 12 2 10" xfId="14681"/>
    <cellStyle name="Обычный 2 2 12 2 10 2" xfId="36283"/>
    <cellStyle name="Обычный 2 2 12 2 11" xfId="21883"/>
    <cellStyle name="Обычный 2 2 12 2 2" xfId="402"/>
    <cellStyle name="Обычный 2 2 12 2 2 10" xfId="22004"/>
    <cellStyle name="Обычный 2 2 12 2 2 2" xfId="636"/>
    <cellStyle name="Обычный 2 2 12 2 2 2 2" xfId="1236"/>
    <cellStyle name="Обычный 2 2 12 2 2 2 2 2" xfId="3636"/>
    <cellStyle name="Обычный 2 2 12 2 2 2 2 2 2" xfId="10836"/>
    <cellStyle name="Обычный 2 2 12 2 2 2 2 2 2 2" xfId="32438"/>
    <cellStyle name="Обычный 2 2 12 2 2 2 2 2 3" xfId="18036"/>
    <cellStyle name="Обычный 2 2 12 2 2 2 2 2 3 2" xfId="39638"/>
    <cellStyle name="Обычный 2 2 12 2 2 2 2 2 4" xfId="25238"/>
    <cellStyle name="Обычный 2 2 12 2 2 2 2 3" xfId="6036"/>
    <cellStyle name="Обычный 2 2 12 2 2 2 2 3 2" xfId="13236"/>
    <cellStyle name="Обычный 2 2 12 2 2 2 2 3 2 2" xfId="34838"/>
    <cellStyle name="Обычный 2 2 12 2 2 2 2 3 3" xfId="20436"/>
    <cellStyle name="Обычный 2 2 12 2 2 2 2 3 3 2" xfId="42038"/>
    <cellStyle name="Обычный 2 2 12 2 2 2 2 3 4" xfId="27638"/>
    <cellStyle name="Обычный 2 2 12 2 2 2 2 4" xfId="8436"/>
    <cellStyle name="Обычный 2 2 12 2 2 2 2 4 2" xfId="30038"/>
    <cellStyle name="Обычный 2 2 12 2 2 2 2 5" xfId="15636"/>
    <cellStyle name="Обычный 2 2 12 2 2 2 2 5 2" xfId="37238"/>
    <cellStyle name="Обычный 2 2 12 2 2 2 2 6" xfId="22838"/>
    <cellStyle name="Обычный 2 2 12 2 2 2 3" xfId="1836"/>
    <cellStyle name="Обычный 2 2 12 2 2 2 3 2" xfId="4236"/>
    <cellStyle name="Обычный 2 2 12 2 2 2 3 2 2" xfId="11436"/>
    <cellStyle name="Обычный 2 2 12 2 2 2 3 2 2 2" xfId="33038"/>
    <cellStyle name="Обычный 2 2 12 2 2 2 3 2 3" xfId="18636"/>
    <cellStyle name="Обычный 2 2 12 2 2 2 3 2 3 2" xfId="40238"/>
    <cellStyle name="Обычный 2 2 12 2 2 2 3 2 4" xfId="25838"/>
    <cellStyle name="Обычный 2 2 12 2 2 2 3 3" xfId="6636"/>
    <cellStyle name="Обычный 2 2 12 2 2 2 3 3 2" xfId="13836"/>
    <cellStyle name="Обычный 2 2 12 2 2 2 3 3 2 2" xfId="35438"/>
    <cellStyle name="Обычный 2 2 12 2 2 2 3 3 3" xfId="21036"/>
    <cellStyle name="Обычный 2 2 12 2 2 2 3 3 3 2" xfId="42638"/>
    <cellStyle name="Обычный 2 2 12 2 2 2 3 3 4" xfId="28238"/>
    <cellStyle name="Обычный 2 2 12 2 2 2 3 4" xfId="9036"/>
    <cellStyle name="Обычный 2 2 12 2 2 2 3 4 2" xfId="30638"/>
    <cellStyle name="Обычный 2 2 12 2 2 2 3 5" xfId="16236"/>
    <cellStyle name="Обычный 2 2 12 2 2 2 3 5 2" xfId="37838"/>
    <cellStyle name="Обычный 2 2 12 2 2 2 3 6" xfId="23438"/>
    <cellStyle name="Обычный 2 2 12 2 2 2 4" xfId="2436"/>
    <cellStyle name="Обычный 2 2 12 2 2 2 4 2" xfId="4836"/>
    <cellStyle name="Обычный 2 2 12 2 2 2 4 2 2" xfId="12036"/>
    <cellStyle name="Обычный 2 2 12 2 2 2 4 2 2 2" xfId="33638"/>
    <cellStyle name="Обычный 2 2 12 2 2 2 4 2 3" xfId="19236"/>
    <cellStyle name="Обычный 2 2 12 2 2 2 4 2 3 2" xfId="40838"/>
    <cellStyle name="Обычный 2 2 12 2 2 2 4 2 4" xfId="26438"/>
    <cellStyle name="Обычный 2 2 12 2 2 2 4 3" xfId="7236"/>
    <cellStyle name="Обычный 2 2 12 2 2 2 4 3 2" xfId="14436"/>
    <cellStyle name="Обычный 2 2 12 2 2 2 4 3 2 2" xfId="36038"/>
    <cellStyle name="Обычный 2 2 12 2 2 2 4 3 3" xfId="21636"/>
    <cellStyle name="Обычный 2 2 12 2 2 2 4 3 3 2" xfId="43238"/>
    <cellStyle name="Обычный 2 2 12 2 2 2 4 3 4" xfId="28838"/>
    <cellStyle name="Обычный 2 2 12 2 2 2 4 4" xfId="9636"/>
    <cellStyle name="Обычный 2 2 12 2 2 2 4 4 2" xfId="31238"/>
    <cellStyle name="Обычный 2 2 12 2 2 2 4 5" xfId="16836"/>
    <cellStyle name="Обычный 2 2 12 2 2 2 4 5 2" xfId="38438"/>
    <cellStyle name="Обычный 2 2 12 2 2 2 4 6" xfId="24038"/>
    <cellStyle name="Обычный 2 2 12 2 2 2 5" xfId="3036"/>
    <cellStyle name="Обычный 2 2 12 2 2 2 5 2" xfId="10236"/>
    <cellStyle name="Обычный 2 2 12 2 2 2 5 2 2" xfId="31838"/>
    <cellStyle name="Обычный 2 2 12 2 2 2 5 3" xfId="17436"/>
    <cellStyle name="Обычный 2 2 12 2 2 2 5 3 2" xfId="39038"/>
    <cellStyle name="Обычный 2 2 12 2 2 2 5 4" xfId="24638"/>
    <cellStyle name="Обычный 2 2 12 2 2 2 6" xfId="5436"/>
    <cellStyle name="Обычный 2 2 12 2 2 2 6 2" xfId="12636"/>
    <cellStyle name="Обычный 2 2 12 2 2 2 6 2 2" xfId="34238"/>
    <cellStyle name="Обычный 2 2 12 2 2 2 6 3" xfId="19836"/>
    <cellStyle name="Обычный 2 2 12 2 2 2 6 3 2" xfId="41438"/>
    <cellStyle name="Обычный 2 2 12 2 2 2 6 4" xfId="27038"/>
    <cellStyle name="Обычный 2 2 12 2 2 2 7" xfId="7836"/>
    <cellStyle name="Обычный 2 2 12 2 2 2 7 2" xfId="29438"/>
    <cellStyle name="Обычный 2 2 12 2 2 2 8" xfId="15036"/>
    <cellStyle name="Обычный 2 2 12 2 2 2 8 2" xfId="36638"/>
    <cellStyle name="Обычный 2 2 12 2 2 2 9" xfId="22238"/>
    <cellStyle name="Обычный 2 2 12 2 2 3" xfId="1002"/>
    <cellStyle name="Обычный 2 2 12 2 2 3 2" xfId="3402"/>
    <cellStyle name="Обычный 2 2 12 2 2 3 2 2" xfId="10602"/>
    <cellStyle name="Обычный 2 2 12 2 2 3 2 2 2" xfId="32204"/>
    <cellStyle name="Обычный 2 2 12 2 2 3 2 3" xfId="17802"/>
    <cellStyle name="Обычный 2 2 12 2 2 3 2 3 2" xfId="39404"/>
    <cellStyle name="Обычный 2 2 12 2 2 3 2 4" xfId="25004"/>
    <cellStyle name="Обычный 2 2 12 2 2 3 3" xfId="5802"/>
    <cellStyle name="Обычный 2 2 12 2 2 3 3 2" xfId="13002"/>
    <cellStyle name="Обычный 2 2 12 2 2 3 3 2 2" xfId="34604"/>
    <cellStyle name="Обычный 2 2 12 2 2 3 3 3" xfId="20202"/>
    <cellStyle name="Обычный 2 2 12 2 2 3 3 3 2" xfId="41804"/>
    <cellStyle name="Обычный 2 2 12 2 2 3 3 4" xfId="27404"/>
    <cellStyle name="Обычный 2 2 12 2 2 3 4" xfId="8202"/>
    <cellStyle name="Обычный 2 2 12 2 2 3 4 2" xfId="29804"/>
    <cellStyle name="Обычный 2 2 12 2 2 3 5" xfId="15402"/>
    <cellStyle name="Обычный 2 2 12 2 2 3 5 2" xfId="37004"/>
    <cellStyle name="Обычный 2 2 12 2 2 3 6" xfId="22604"/>
    <cellStyle name="Обычный 2 2 12 2 2 4" xfId="1602"/>
    <cellStyle name="Обычный 2 2 12 2 2 4 2" xfId="4002"/>
    <cellStyle name="Обычный 2 2 12 2 2 4 2 2" xfId="11202"/>
    <cellStyle name="Обычный 2 2 12 2 2 4 2 2 2" xfId="32804"/>
    <cellStyle name="Обычный 2 2 12 2 2 4 2 3" xfId="18402"/>
    <cellStyle name="Обычный 2 2 12 2 2 4 2 3 2" xfId="40004"/>
    <cellStyle name="Обычный 2 2 12 2 2 4 2 4" xfId="25604"/>
    <cellStyle name="Обычный 2 2 12 2 2 4 3" xfId="6402"/>
    <cellStyle name="Обычный 2 2 12 2 2 4 3 2" xfId="13602"/>
    <cellStyle name="Обычный 2 2 12 2 2 4 3 2 2" xfId="35204"/>
    <cellStyle name="Обычный 2 2 12 2 2 4 3 3" xfId="20802"/>
    <cellStyle name="Обычный 2 2 12 2 2 4 3 3 2" xfId="42404"/>
    <cellStyle name="Обычный 2 2 12 2 2 4 3 4" xfId="28004"/>
    <cellStyle name="Обычный 2 2 12 2 2 4 4" xfId="8802"/>
    <cellStyle name="Обычный 2 2 12 2 2 4 4 2" xfId="30404"/>
    <cellStyle name="Обычный 2 2 12 2 2 4 5" xfId="16002"/>
    <cellStyle name="Обычный 2 2 12 2 2 4 5 2" xfId="37604"/>
    <cellStyle name="Обычный 2 2 12 2 2 4 6" xfId="23204"/>
    <cellStyle name="Обычный 2 2 12 2 2 5" xfId="2202"/>
    <cellStyle name="Обычный 2 2 12 2 2 5 2" xfId="4602"/>
    <cellStyle name="Обычный 2 2 12 2 2 5 2 2" xfId="11802"/>
    <cellStyle name="Обычный 2 2 12 2 2 5 2 2 2" xfId="33404"/>
    <cellStyle name="Обычный 2 2 12 2 2 5 2 3" xfId="19002"/>
    <cellStyle name="Обычный 2 2 12 2 2 5 2 3 2" xfId="40604"/>
    <cellStyle name="Обычный 2 2 12 2 2 5 2 4" xfId="26204"/>
    <cellStyle name="Обычный 2 2 12 2 2 5 3" xfId="7002"/>
    <cellStyle name="Обычный 2 2 12 2 2 5 3 2" xfId="14202"/>
    <cellStyle name="Обычный 2 2 12 2 2 5 3 2 2" xfId="35804"/>
    <cellStyle name="Обычный 2 2 12 2 2 5 3 3" xfId="21402"/>
    <cellStyle name="Обычный 2 2 12 2 2 5 3 3 2" xfId="43004"/>
    <cellStyle name="Обычный 2 2 12 2 2 5 3 4" xfId="28604"/>
    <cellStyle name="Обычный 2 2 12 2 2 5 4" xfId="9402"/>
    <cellStyle name="Обычный 2 2 12 2 2 5 4 2" xfId="31004"/>
    <cellStyle name="Обычный 2 2 12 2 2 5 5" xfId="16602"/>
    <cellStyle name="Обычный 2 2 12 2 2 5 5 2" xfId="38204"/>
    <cellStyle name="Обычный 2 2 12 2 2 5 6" xfId="23804"/>
    <cellStyle name="Обычный 2 2 12 2 2 6" xfId="2802"/>
    <cellStyle name="Обычный 2 2 12 2 2 6 2" xfId="10002"/>
    <cellStyle name="Обычный 2 2 12 2 2 6 2 2" xfId="31604"/>
    <cellStyle name="Обычный 2 2 12 2 2 6 3" xfId="17202"/>
    <cellStyle name="Обычный 2 2 12 2 2 6 3 2" xfId="38804"/>
    <cellStyle name="Обычный 2 2 12 2 2 6 4" xfId="24404"/>
    <cellStyle name="Обычный 2 2 12 2 2 7" xfId="5202"/>
    <cellStyle name="Обычный 2 2 12 2 2 7 2" xfId="12402"/>
    <cellStyle name="Обычный 2 2 12 2 2 7 2 2" xfId="34004"/>
    <cellStyle name="Обычный 2 2 12 2 2 7 3" xfId="19602"/>
    <cellStyle name="Обычный 2 2 12 2 2 7 3 2" xfId="41204"/>
    <cellStyle name="Обычный 2 2 12 2 2 7 4" xfId="26804"/>
    <cellStyle name="Обычный 2 2 12 2 2 8" xfId="7602"/>
    <cellStyle name="Обычный 2 2 12 2 2 8 2" xfId="29204"/>
    <cellStyle name="Обычный 2 2 12 2 2 9" xfId="14802"/>
    <cellStyle name="Обычный 2 2 12 2 2 9 2" xfId="36404"/>
    <cellStyle name="Обычный 2 2 12 2 3" xfId="515"/>
    <cellStyle name="Обычный 2 2 12 2 3 2" xfId="1115"/>
    <cellStyle name="Обычный 2 2 12 2 3 2 2" xfId="3515"/>
    <cellStyle name="Обычный 2 2 12 2 3 2 2 2" xfId="10715"/>
    <cellStyle name="Обычный 2 2 12 2 3 2 2 2 2" xfId="32317"/>
    <cellStyle name="Обычный 2 2 12 2 3 2 2 3" xfId="17915"/>
    <cellStyle name="Обычный 2 2 12 2 3 2 2 3 2" xfId="39517"/>
    <cellStyle name="Обычный 2 2 12 2 3 2 2 4" xfId="25117"/>
    <cellStyle name="Обычный 2 2 12 2 3 2 3" xfId="5915"/>
    <cellStyle name="Обычный 2 2 12 2 3 2 3 2" xfId="13115"/>
    <cellStyle name="Обычный 2 2 12 2 3 2 3 2 2" xfId="34717"/>
    <cellStyle name="Обычный 2 2 12 2 3 2 3 3" xfId="20315"/>
    <cellStyle name="Обычный 2 2 12 2 3 2 3 3 2" xfId="41917"/>
    <cellStyle name="Обычный 2 2 12 2 3 2 3 4" xfId="27517"/>
    <cellStyle name="Обычный 2 2 12 2 3 2 4" xfId="8315"/>
    <cellStyle name="Обычный 2 2 12 2 3 2 4 2" xfId="29917"/>
    <cellStyle name="Обычный 2 2 12 2 3 2 5" xfId="15515"/>
    <cellStyle name="Обычный 2 2 12 2 3 2 5 2" xfId="37117"/>
    <cellStyle name="Обычный 2 2 12 2 3 2 6" xfId="22717"/>
    <cellStyle name="Обычный 2 2 12 2 3 3" xfId="1715"/>
    <cellStyle name="Обычный 2 2 12 2 3 3 2" xfId="4115"/>
    <cellStyle name="Обычный 2 2 12 2 3 3 2 2" xfId="11315"/>
    <cellStyle name="Обычный 2 2 12 2 3 3 2 2 2" xfId="32917"/>
    <cellStyle name="Обычный 2 2 12 2 3 3 2 3" xfId="18515"/>
    <cellStyle name="Обычный 2 2 12 2 3 3 2 3 2" xfId="40117"/>
    <cellStyle name="Обычный 2 2 12 2 3 3 2 4" xfId="25717"/>
    <cellStyle name="Обычный 2 2 12 2 3 3 3" xfId="6515"/>
    <cellStyle name="Обычный 2 2 12 2 3 3 3 2" xfId="13715"/>
    <cellStyle name="Обычный 2 2 12 2 3 3 3 2 2" xfId="35317"/>
    <cellStyle name="Обычный 2 2 12 2 3 3 3 3" xfId="20915"/>
    <cellStyle name="Обычный 2 2 12 2 3 3 3 3 2" xfId="42517"/>
    <cellStyle name="Обычный 2 2 12 2 3 3 3 4" xfId="28117"/>
    <cellStyle name="Обычный 2 2 12 2 3 3 4" xfId="8915"/>
    <cellStyle name="Обычный 2 2 12 2 3 3 4 2" xfId="30517"/>
    <cellStyle name="Обычный 2 2 12 2 3 3 5" xfId="16115"/>
    <cellStyle name="Обычный 2 2 12 2 3 3 5 2" xfId="37717"/>
    <cellStyle name="Обычный 2 2 12 2 3 3 6" xfId="23317"/>
    <cellStyle name="Обычный 2 2 12 2 3 4" xfId="2315"/>
    <cellStyle name="Обычный 2 2 12 2 3 4 2" xfId="4715"/>
    <cellStyle name="Обычный 2 2 12 2 3 4 2 2" xfId="11915"/>
    <cellStyle name="Обычный 2 2 12 2 3 4 2 2 2" xfId="33517"/>
    <cellStyle name="Обычный 2 2 12 2 3 4 2 3" xfId="19115"/>
    <cellStyle name="Обычный 2 2 12 2 3 4 2 3 2" xfId="40717"/>
    <cellStyle name="Обычный 2 2 12 2 3 4 2 4" xfId="26317"/>
    <cellStyle name="Обычный 2 2 12 2 3 4 3" xfId="7115"/>
    <cellStyle name="Обычный 2 2 12 2 3 4 3 2" xfId="14315"/>
    <cellStyle name="Обычный 2 2 12 2 3 4 3 2 2" xfId="35917"/>
    <cellStyle name="Обычный 2 2 12 2 3 4 3 3" xfId="21515"/>
    <cellStyle name="Обычный 2 2 12 2 3 4 3 3 2" xfId="43117"/>
    <cellStyle name="Обычный 2 2 12 2 3 4 3 4" xfId="28717"/>
    <cellStyle name="Обычный 2 2 12 2 3 4 4" xfId="9515"/>
    <cellStyle name="Обычный 2 2 12 2 3 4 4 2" xfId="31117"/>
    <cellStyle name="Обычный 2 2 12 2 3 4 5" xfId="16715"/>
    <cellStyle name="Обычный 2 2 12 2 3 4 5 2" xfId="38317"/>
    <cellStyle name="Обычный 2 2 12 2 3 4 6" xfId="23917"/>
    <cellStyle name="Обычный 2 2 12 2 3 5" xfId="2915"/>
    <cellStyle name="Обычный 2 2 12 2 3 5 2" xfId="10115"/>
    <cellStyle name="Обычный 2 2 12 2 3 5 2 2" xfId="31717"/>
    <cellStyle name="Обычный 2 2 12 2 3 5 3" xfId="17315"/>
    <cellStyle name="Обычный 2 2 12 2 3 5 3 2" xfId="38917"/>
    <cellStyle name="Обычный 2 2 12 2 3 5 4" xfId="24517"/>
    <cellStyle name="Обычный 2 2 12 2 3 6" xfId="5315"/>
    <cellStyle name="Обычный 2 2 12 2 3 6 2" xfId="12515"/>
    <cellStyle name="Обычный 2 2 12 2 3 6 2 2" xfId="34117"/>
    <cellStyle name="Обычный 2 2 12 2 3 6 3" xfId="19715"/>
    <cellStyle name="Обычный 2 2 12 2 3 6 3 2" xfId="41317"/>
    <cellStyle name="Обычный 2 2 12 2 3 6 4" xfId="26917"/>
    <cellStyle name="Обычный 2 2 12 2 3 7" xfId="7715"/>
    <cellStyle name="Обычный 2 2 12 2 3 7 2" xfId="29317"/>
    <cellStyle name="Обычный 2 2 12 2 3 8" xfId="14915"/>
    <cellStyle name="Обычный 2 2 12 2 3 8 2" xfId="36517"/>
    <cellStyle name="Обычный 2 2 12 2 3 9" xfId="22117"/>
    <cellStyle name="Обычный 2 2 12 2 4" xfId="881"/>
    <cellStyle name="Обычный 2 2 12 2 4 2" xfId="3281"/>
    <cellStyle name="Обычный 2 2 12 2 4 2 2" xfId="10481"/>
    <cellStyle name="Обычный 2 2 12 2 4 2 2 2" xfId="32083"/>
    <cellStyle name="Обычный 2 2 12 2 4 2 3" xfId="17681"/>
    <cellStyle name="Обычный 2 2 12 2 4 2 3 2" xfId="39283"/>
    <cellStyle name="Обычный 2 2 12 2 4 2 4" xfId="24883"/>
    <cellStyle name="Обычный 2 2 12 2 4 3" xfId="5681"/>
    <cellStyle name="Обычный 2 2 12 2 4 3 2" xfId="12881"/>
    <cellStyle name="Обычный 2 2 12 2 4 3 2 2" xfId="34483"/>
    <cellStyle name="Обычный 2 2 12 2 4 3 3" xfId="20081"/>
    <cellStyle name="Обычный 2 2 12 2 4 3 3 2" xfId="41683"/>
    <cellStyle name="Обычный 2 2 12 2 4 3 4" xfId="27283"/>
    <cellStyle name="Обычный 2 2 12 2 4 4" xfId="8081"/>
    <cellStyle name="Обычный 2 2 12 2 4 4 2" xfId="29683"/>
    <cellStyle name="Обычный 2 2 12 2 4 5" xfId="15281"/>
    <cellStyle name="Обычный 2 2 12 2 4 5 2" xfId="36883"/>
    <cellStyle name="Обычный 2 2 12 2 4 6" xfId="22483"/>
    <cellStyle name="Обычный 2 2 12 2 5" xfId="1481"/>
    <cellStyle name="Обычный 2 2 12 2 5 2" xfId="3881"/>
    <cellStyle name="Обычный 2 2 12 2 5 2 2" xfId="11081"/>
    <cellStyle name="Обычный 2 2 12 2 5 2 2 2" xfId="32683"/>
    <cellStyle name="Обычный 2 2 12 2 5 2 3" xfId="18281"/>
    <cellStyle name="Обычный 2 2 12 2 5 2 3 2" xfId="39883"/>
    <cellStyle name="Обычный 2 2 12 2 5 2 4" xfId="25483"/>
    <cellStyle name="Обычный 2 2 12 2 5 3" xfId="6281"/>
    <cellStyle name="Обычный 2 2 12 2 5 3 2" xfId="13481"/>
    <cellStyle name="Обычный 2 2 12 2 5 3 2 2" xfId="35083"/>
    <cellStyle name="Обычный 2 2 12 2 5 3 3" xfId="20681"/>
    <cellStyle name="Обычный 2 2 12 2 5 3 3 2" xfId="42283"/>
    <cellStyle name="Обычный 2 2 12 2 5 3 4" xfId="27883"/>
    <cellStyle name="Обычный 2 2 12 2 5 4" xfId="8681"/>
    <cellStyle name="Обычный 2 2 12 2 5 4 2" xfId="30283"/>
    <cellStyle name="Обычный 2 2 12 2 5 5" xfId="15881"/>
    <cellStyle name="Обычный 2 2 12 2 5 5 2" xfId="37483"/>
    <cellStyle name="Обычный 2 2 12 2 5 6" xfId="23083"/>
    <cellStyle name="Обычный 2 2 12 2 6" xfId="2081"/>
    <cellStyle name="Обычный 2 2 12 2 6 2" xfId="4481"/>
    <cellStyle name="Обычный 2 2 12 2 6 2 2" xfId="11681"/>
    <cellStyle name="Обычный 2 2 12 2 6 2 2 2" xfId="33283"/>
    <cellStyle name="Обычный 2 2 12 2 6 2 3" xfId="18881"/>
    <cellStyle name="Обычный 2 2 12 2 6 2 3 2" xfId="40483"/>
    <cellStyle name="Обычный 2 2 12 2 6 2 4" xfId="26083"/>
    <cellStyle name="Обычный 2 2 12 2 6 3" xfId="6881"/>
    <cellStyle name="Обычный 2 2 12 2 6 3 2" xfId="14081"/>
    <cellStyle name="Обычный 2 2 12 2 6 3 2 2" xfId="35683"/>
    <cellStyle name="Обычный 2 2 12 2 6 3 3" xfId="21281"/>
    <cellStyle name="Обычный 2 2 12 2 6 3 3 2" xfId="42883"/>
    <cellStyle name="Обычный 2 2 12 2 6 3 4" xfId="28483"/>
    <cellStyle name="Обычный 2 2 12 2 6 4" xfId="9281"/>
    <cellStyle name="Обычный 2 2 12 2 6 4 2" xfId="30883"/>
    <cellStyle name="Обычный 2 2 12 2 6 5" xfId="16481"/>
    <cellStyle name="Обычный 2 2 12 2 6 5 2" xfId="38083"/>
    <cellStyle name="Обычный 2 2 12 2 6 6" xfId="23683"/>
    <cellStyle name="Обычный 2 2 12 2 7" xfId="2681"/>
    <cellStyle name="Обычный 2 2 12 2 7 2" xfId="9881"/>
    <cellStyle name="Обычный 2 2 12 2 7 2 2" xfId="31483"/>
    <cellStyle name="Обычный 2 2 12 2 7 3" xfId="17081"/>
    <cellStyle name="Обычный 2 2 12 2 7 3 2" xfId="38683"/>
    <cellStyle name="Обычный 2 2 12 2 7 4" xfId="24283"/>
    <cellStyle name="Обычный 2 2 12 2 8" xfId="5081"/>
    <cellStyle name="Обычный 2 2 12 2 8 2" xfId="12281"/>
    <cellStyle name="Обычный 2 2 12 2 8 2 2" xfId="33883"/>
    <cellStyle name="Обычный 2 2 12 2 8 3" xfId="19481"/>
    <cellStyle name="Обычный 2 2 12 2 8 3 2" xfId="41083"/>
    <cellStyle name="Обычный 2 2 12 2 8 4" xfId="26683"/>
    <cellStyle name="Обычный 2 2 12 2 9" xfId="7481"/>
    <cellStyle name="Обычный 2 2 12 2 9 2" xfId="29083"/>
    <cellStyle name="Обычный 2 2 12 3" xfId="401"/>
    <cellStyle name="Обычный 2 2 12 3 10" xfId="22003"/>
    <cellStyle name="Обычный 2 2 12 3 2" xfId="635"/>
    <cellStyle name="Обычный 2 2 12 3 2 2" xfId="1235"/>
    <cellStyle name="Обычный 2 2 12 3 2 2 2" xfId="3635"/>
    <cellStyle name="Обычный 2 2 12 3 2 2 2 2" xfId="10835"/>
    <cellStyle name="Обычный 2 2 12 3 2 2 2 2 2" xfId="32437"/>
    <cellStyle name="Обычный 2 2 12 3 2 2 2 3" xfId="18035"/>
    <cellStyle name="Обычный 2 2 12 3 2 2 2 3 2" xfId="39637"/>
    <cellStyle name="Обычный 2 2 12 3 2 2 2 4" xfId="25237"/>
    <cellStyle name="Обычный 2 2 12 3 2 2 3" xfId="6035"/>
    <cellStyle name="Обычный 2 2 12 3 2 2 3 2" xfId="13235"/>
    <cellStyle name="Обычный 2 2 12 3 2 2 3 2 2" xfId="34837"/>
    <cellStyle name="Обычный 2 2 12 3 2 2 3 3" xfId="20435"/>
    <cellStyle name="Обычный 2 2 12 3 2 2 3 3 2" xfId="42037"/>
    <cellStyle name="Обычный 2 2 12 3 2 2 3 4" xfId="27637"/>
    <cellStyle name="Обычный 2 2 12 3 2 2 4" xfId="8435"/>
    <cellStyle name="Обычный 2 2 12 3 2 2 4 2" xfId="30037"/>
    <cellStyle name="Обычный 2 2 12 3 2 2 5" xfId="15635"/>
    <cellStyle name="Обычный 2 2 12 3 2 2 5 2" xfId="37237"/>
    <cellStyle name="Обычный 2 2 12 3 2 2 6" xfId="22837"/>
    <cellStyle name="Обычный 2 2 12 3 2 3" xfId="1835"/>
    <cellStyle name="Обычный 2 2 12 3 2 3 2" xfId="4235"/>
    <cellStyle name="Обычный 2 2 12 3 2 3 2 2" xfId="11435"/>
    <cellStyle name="Обычный 2 2 12 3 2 3 2 2 2" xfId="33037"/>
    <cellStyle name="Обычный 2 2 12 3 2 3 2 3" xfId="18635"/>
    <cellStyle name="Обычный 2 2 12 3 2 3 2 3 2" xfId="40237"/>
    <cellStyle name="Обычный 2 2 12 3 2 3 2 4" xfId="25837"/>
    <cellStyle name="Обычный 2 2 12 3 2 3 3" xfId="6635"/>
    <cellStyle name="Обычный 2 2 12 3 2 3 3 2" xfId="13835"/>
    <cellStyle name="Обычный 2 2 12 3 2 3 3 2 2" xfId="35437"/>
    <cellStyle name="Обычный 2 2 12 3 2 3 3 3" xfId="21035"/>
    <cellStyle name="Обычный 2 2 12 3 2 3 3 3 2" xfId="42637"/>
    <cellStyle name="Обычный 2 2 12 3 2 3 3 4" xfId="28237"/>
    <cellStyle name="Обычный 2 2 12 3 2 3 4" xfId="9035"/>
    <cellStyle name="Обычный 2 2 12 3 2 3 4 2" xfId="30637"/>
    <cellStyle name="Обычный 2 2 12 3 2 3 5" xfId="16235"/>
    <cellStyle name="Обычный 2 2 12 3 2 3 5 2" xfId="37837"/>
    <cellStyle name="Обычный 2 2 12 3 2 3 6" xfId="23437"/>
    <cellStyle name="Обычный 2 2 12 3 2 4" xfId="2435"/>
    <cellStyle name="Обычный 2 2 12 3 2 4 2" xfId="4835"/>
    <cellStyle name="Обычный 2 2 12 3 2 4 2 2" xfId="12035"/>
    <cellStyle name="Обычный 2 2 12 3 2 4 2 2 2" xfId="33637"/>
    <cellStyle name="Обычный 2 2 12 3 2 4 2 3" xfId="19235"/>
    <cellStyle name="Обычный 2 2 12 3 2 4 2 3 2" xfId="40837"/>
    <cellStyle name="Обычный 2 2 12 3 2 4 2 4" xfId="26437"/>
    <cellStyle name="Обычный 2 2 12 3 2 4 3" xfId="7235"/>
    <cellStyle name="Обычный 2 2 12 3 2 4 3 2" xfId="14435"/>
    <cellStyle name="Обычный 2 2 12 3 2 4 3 2 2" xfId="36037"/>
    <cellStyle name="Обычный 2 2 12 3 2 4 3 3" xfId="21635"/>
    <cellStyle name="Обычный 2 2 12 3 2 4 3 3 2" xfId="43237"/>
    <cellStyle name="Обычный 2 2 12 3 2 4 3 4" xfId="28837"/>
    <cellStyle name="Обычный 2 2 12 3 2 4 4" xfId="9635"/>
    <cellStyle name="Обычный 2 2 12 3 2 4 4 2" xfId="31237"/>
    <cellStyle name="Обычный 2 2 12 3 2 4 5" xfId="16835"/>
    <cellStyle name="Обычный 2 2 12 3 2 4 5 2" xfId="38437"/>
    <cellStyle name="Обычный 2 2 12 3 2 4 6" xfId="24037"/>
    <cellStyle name="Обычный 2 2 12 3 2 5" xfId="3035"/>
    <cellStyle name="Обычный 2 2 12 3 2 5 2" xfId="10235"/>
    <cellStyle name="Обычный 2 2 12 3 2 5 2 2" xfId="31837"/>
    <cellStyle name="Обычный 2 2 12 3 2 5 3" xfId="17435"/>
    <cellStyle name="Обычный 2 2 12 3 2 5 3 2" xfId="39037"/>
    <cellStyle name="Обычный 2 2 12 3 2 5 4" xfId="24637"/>
    <cellStyle name="Обычный 2 2 12 3 2 6" xfId="5435"/>
    <cellStyle name="Обычный 2 2 12 3 2 6 2" xfId="12635"/>
    <cellStyle name="Обычный 2 2 12 3 2 6 2 2" xfId="34237"/>
    <cellStyle name="Обычный 2 2 12 3 2 6 3" xfId="19835"/>
    <cellStyle name="Обычный 2 2 12 3 2 6 3 2" xfId="41437"/>
    <cellStyle name="Обычный 2 2 12 3 2 6 4" xfId="27037"/>
    <cellStyle name="Обычный 2 2 12 3 2 7" xfId="7835"/>
    <cellStyle name="Обычный 2 2 12 3 2 7 2" xfId="29437"/>
    <cellStyle name="Обычный 2 2 12 3 2 8" xfId="15035"/>
    <cellStyle name="Обычный 2 2 12 3 2 8 2" xfId="36637"/>
    <cellStyle name="Обычный 2 2 12 3 2 9" xfId="22237"/>
    <cellStyle name="Обычный 2 2 12 3 3" xfId="1001"/>
    <cellStyle name="Обычный 2 2 12 3 3 2" xfId="3401"/>
    <cellStyle name="Обычный 2 2 12 3 3 2 2" xfId="10601"/>
    <cellStyle name="Обычный 2 2 12 3 3 2 2 2" xfId="32203"/>
    <cellStyle name="Обычный 2 2 12 3 3 2 3" xfId="17801"/>
    <cellStyle name="Обычный 2 2 12 3 3 2 3 2" xfId="39403"/>
    <cellStyle name="Обычный 2 2 12 3 3 2 4" xfId="25003"/>
    <cellStyle name="Обычный 2 2 12 3 3 3" xfId="5801"/>
    <cellStyle name="Обычный 2 2 12 3 3 3 2" xfId="13001"/>
    <cellStyle name="Обычный 2 2 12 3 3 3 2 2" xfId="34603"/>
    <cellStyle name="Обычный 2 2 12 3 3 3 3" xfId="20201"/>
    <cellStyle name="Обычный 2 2 12 3 3 3 3 2" xfId="41803"/>
    <cellStyle name="Обычный 2 2 12 3 3 3 4" xfId="27403"/>
    <cellStyle name="Обычный 2 2 12 3 3 4" xfId="8201"/>
    <cellStyle name="Обычный 2 2 12 3 3 4 2" xfId="29803"/>
    <cellStyle name="Обычный 2 2 12 3 3 5" xfId="15401"/>
    <cellStyle name="Обычный 2 2 12 3 3 5 2" xfId="37003"/>
    <cellStyle name="Обычный 2 2 12 3 3 6" xfId="22603"/>
    <cellStyle name="Обычный 2 2 12 3 4" xfId="1601"/>
    <cellStyle name="Обычный 2 2 12 3 4 2" xfId="4001"/>
    <cellStyle name="Обычный 2 2 12 3 4 2 2" xfId="11201"/>
    <cellStyle name="Обычный 2 2 12 3 4 2 2 2" xfId="32803"/>
    <cellStyle name="Обычный 2 2 12 3 4 2 3" xfId="18401"/>
    <cellStyle name="Обычный 2 2 12 3 4 2 3 2" xfId="40003"/>
    <cellStyle name="Обычный 2 2 12 3 4 2 4" xfId="25603"/>
    <cellStyle name="Обычный 2 2 12 3 4 3" xfId="6401"/>
    <cellStyle name="Обычный 2 2 12 3 4 3 2" xfId="13601"/>
    <cellStyle name="Обычный 2 2 12 3 4 3 2 2" xfId="35203"/>
    <cellStyle name="Обычный 2 2 12 3 4 3 3" xfId="20801"/>
    <cellStyle name="Обычный 2 2 12 3 4 3 3 2" xfId="42403"/>
    <cellStyle name="Обычный 2 2 12 3 4 3 4" xfId="28003"/>
    <cellStyle name="Обычный 2 2 12 3 4 4" xfId="8801"/>
    <cellStyle name="Обычный 2 2 12 3 4 4 2" xfId="30403"/>
    <cellStyle name="Обычный 2 2 12 3 4 5" xfId="16001"/>
    <cellStyle name="Обычный 2 2 12 3 4 5 2" xfId="37603"/>
    <cellStyle name="Обычный 2 2 12 3 4 6" xfId="23203"/>
    <cellStyle name="Обычный 2 2 12 3 5" xfId="2201"/>
    <cellStyle name="Обычный 2 2 12 3 5 2" xfId="4601"/>
    <cellStyle name="Обычный 2 2 12 3 5 2 2" xfId="11801"/>
    <cellStyle name="Обычный 2 2 12 3 5 2 2 2" xfId="33403"/>
    <cellStyle name="Обычный 2 2 12 3 5 2 3" xfId="19001"/>
    <cellStyle name="Обычный 2 2 12 3 5 2 3 2" xfId="40603"/>
    <cellStyle name="Обычный 2 2 12 3 5 2 4" xfId="26203"/>
    <cellStyle name="Обычный 2 2 12 3 5 3" xfId="7001"/>
    <cellStyle name="Обычный 2 2 12 3 5 3 2" xfId="14201"/>
    <cellStyle name="Обычный 2 2 12 3 5 3 2 2" xfId="35803"/>
    <cellStyle name="Обычный 2 2 12 3 5 3 3" xfId="21401"/>
    <cellStyle name="Обычный 2 2 12 3 5 3 3 2" xfId="43003"/>
    <cellStyle name="Обычный 2 2 12 3 5 3 4" xfId="28603"/>
    <cellStyle name="Обычный 2 2 12 3 5 4" xfId="9401"/>
    <cellStyle name="Обычный 2 2 12 3 5 4 2" xfId="31003"/>
    <cellStyle name="Обычный 2 2 12 3 5 5" xfId="16601"/>
    <cellStyle name="Обычный 2 2 12 3 5 5 2" xfId="38203"/>
    <cellStyle name="Обычный 2 2 12 3 5 6" xfId="23803"/>
    <cellStyle name="Обычный 2 2 12 3 6" xfId="2801"/>
    <cellStyle name="Обычный 2 2 12 3 6 2" xfId="10001"/>
    <cellStyle name="Обычный 2 2 12 3 6 2 2" xfId="31603"/>
    <cellStyle name="Обычный 2 2 12 3 6 3" xfId="17201"/>
    <cellStyle name="Обычный 2 2 12 3 6 3 2" xfId="38803"/>
    <cellStyle name="Обычный 2 2 12 3 6 4" xfId="24403"/>
    <cellStyle name="Обычный 2 2 12 3 7" xfId="5201"/>
    <cellStyle name="Обычный 2 2 12 3 7 2" xfId="12401"/>
    <cellStyle name="Обычный 2 2 12 3 7 2 2" xfId="34003"/>
    <cellStyle name="Обычный 2 2 12 3 7 3" xfId="19601"/>
    <cellStyle name="Обычный 2 2 12 3 7 3 2" xfId="41203"/>
    <cellStyle name="Обычный 2 2 12 3 7 4" xfId="26803"/>
    <cellStyle name="Обычный 2 2 12 3 8" xfId="7601"/>
    <cellStyle name="Обычный 2 2 12 3 8 2" xfId="29203"/>
    <cellStyle name="Обычный 2 2 12 3 9" xfId="14801"/>
    <cellStyle name="Обычный 2 2 12 3 9 2" xfId="36403"/>
    <cellStyle name="Обычный 2 2 12 4" xfId="514"/>
    <cellStyle name="Обычный 2 2 12 4 2" xfId="1114"/>
    <cellStyle name="Обычный 2 2 12 4 2 2" xfId="3514"/>
    <cellStyle name="Обычный 2 2 12 4 2 2 2" xfId="10714"/>
    <cellStyle name="Обычный 2 2 12 4 2 2 2 2" xfId="32316"/>
    <cellStyle name="Обычный 2 2 12 4 2 2 3" xfId="17914"/>
    <cellStyle name="Обычный 2 2 12 4 2 2 3 2" xfId="39516"/>
    <cellStyle name="Обычный 2 2 12 4 2 2 4" xfId="25116"/>
    <cellStyle name="Обычный 2 2 12 4 2 3" xfId="5914"/>
    <cellStyle name="Обычный 2 2 12 4 2 3 2" xfId="13114"/>
    <cellStyle name="Обычный 2 2 12 4 2 3 2 2" xfId="34716"/>
    <cellStyle name="Обычный 2 2 12 4 2 3 3" xfId="20314"/>
    <cellStyle name="Обычный 2 2 12 4 2 3 3 2" xfId="41916"/>
    <cellStyle name="Обычный 2 2 12 4 2 3 4" xfId="27516"/>
    <cellStyle name="Обычный 2 2 12 4 2 4" xfId="8314"/>
    <cellStyle name="Обычный 2 2 12 4 2 4 2" xfId="29916"/>
    <cellStyle name="Обычный 2 2 12 4 2 5" xfId="15514"/>
    <cellStyle name="Обычный 2 2 12 4 2 5 2" xfId="37116"/>
    <cellStyle name="Обычный 2 2 12 4 2 6" xfId="22716"/>
    <cellStyle name="Обычный 2 2 12 4 3" xfId="1714"/>
    <cellStyle name="Обычный 2 2 12 4 3 2" xfId="4114"/>
    <cellStyle name="Обычный 2 2 12 4 3 2 2" xfId="11314"/>
    <cellStyle name="Обычный 2 2 12 4 3 2 2 2" xfId="32916"/>
    <cellStyle name="Обычный 2 2 12 4 3 2 3" xfId="18514"/>
    <cellStyle name="Обычный 2 2 12 4 3 2 3 2" xfId="40116"/>
    <cellStyle name="Обычный 2 2 12 4 3 2 4" xfId="25716"/>
    <cellStyle name="Обычный 2 2 12 4 3 3" xfId="6514"/>
    <cellStyle name="Обычный 2 2 12 4 3 3 2" xfId="13714"/>
    <cellStyle name="Обычный 2 2 12 4 3 3 2 2" xfId="35316"/>
    <cellStyle name="Обычный 2 2 12 4 3 3 3" xfId="20914"/>
    <cellStyle name="Обычный 2 2 12 4 3 3 3 2" xfId="42516"/>
    <cellStyle name="Обычный 2 2 12 4 3 3 4" xfId="28116"/>
    <cellStyle name="Обычный 2 2 12 4 3 4" xfId="8914"/>
    <cellStyle name="Обычный 2 2 12 4 3 4 2" xfId="30516"/>
    <cellStyle name="Обычный 2 2 12 4 3 5" xfId="16114"/>
    <cellStyle name="Обычный 2 2 12 4 3 5 2" xfId="37716"/>
    <cellStyle name="Обычный 2 2 12 4 3 6" xfId="23316"/>
    <cellStyle name="Обычный 2 2 12 4 4" xfId="2314"/>
    <cellStyle name="Обычный 2 2 12 4 4 2" xfId="4714"/>
    <cellStyle name="Обычный 2 2 12 4 4 2 2" xfId="11914"/>
    <cellStyle name="Обычный 2 2 12 4 4 2 2 2" xfId="33516"/>
    <cellStyle name="Обычный 2 2 12 4 4 2 3" xfId="19114"/>
    <cellStyle name="Обычный 2 2 12 4 4 2 3 2" xfId="40716"/>
    <cellStyle name="Обычный 2 2 12 4 4 2 4" xfId="26316"/>
    <cellStyle name="Обычный 2 2 12 4 4 3" xfId="7114"/>
    <cellStyle name="Обычный 2 2 12 4 4 3 2" xfId="14314"/>
    <cellStyle name="Обычный 2 2 12 4 4 3 2 2" xfId="35916"/>
    <cellStyle name="Обычный 2 2 12 4 4 3 3" xfId="21514"/>
    <cellStyle name="Обычный 2 2 12 4 4 3 3 2" xfId="43116"/>
    <cellStyle name="Обычный 2 2 12 4 4 3 4" xfId="28716"/>
    <cellStyle name="Обычный 2 2 12 4 4 4" xfId="9514"/>
    <cellStyle name="Обычный 2 2 12 4 4 4 2" xfId="31116"/>
    <cellStyle name="Обычный 2 2 12 4 4 5" xfId="16714"/>
    <cellStyle name="Обычный 2 2 12 4 4 5 2" xfId="38316"/>
    <cellStyle name="Обычный 2 2 12 4 4 6" xfId="23916"/>
    <cellStyle name="Обычный 2 2 12 4 5" xfId="2914"/>
    <cellStyle name="Обычный 2 2 12 4 5 2" xfId="10114"/>
    <cellStyle name="Обычный 2 2 12 4 5 2 2" xfId="31716"/>
    <cellStyle name="Обычный 2 2 12 4 5 3" xfId="17314"/>
    <cellStyle name="Обычный 2 2 12 4 5 3 2" xfId="38916"/>
    <cellStyle name="Обычный 2 2 12 4 5 4" xfId="24516"/>
    <cellStyle name="Обычный 2 2 12 4 6" xfId="5314"/>
    <cellStyle name="Обычный 2 2 12 4 6 2" xfId="12514"/>
    <cellStyle name="Обычный 2 2 12 4 6 2 2" xfId="34116"/>
    <cellStyle name="Обычный 2 2 12 4 6 3" xfId="19714"/>
    <cellStyle name="Обычный 2 2 12 4 6 3 2" xfId="41316"/>
    <cellStyle name="Обычный 2 2 12 4 6 4" xfId="26916"/>
    <cellStyle name="Обычный 2 2 12 4 7" xfId="7714"/>
    <cellStyle name="Обычный 2 2 12 4 7 2" xfId="29316"/>
    <cellStyle name="Обычный 2 2 12 4 8" xfId="14914"/>
    <cellStyle name="Обычный 2 2 12 4 8 2" xfId="36516"/>
    <cellStyle name="Обычный 2 2 12 4 9" xfId="22116"/>
    <cellStyle name="Обычный 2 2 12 5" xfId="880"/>
    <cellStyle name="Обычный 2 2 12 5 2" xfId="3280"/>
    <cellStyle name="Обычный 2 2 12 5 2 2" xfId="10480"/>
    <cellStyle name="Обычный 2 2 12 5 2 2 2" xfId="32082"/>
    <cellStyle name="Обычный 2 2 12 5 2 3" xfId="17680"/>
    <cellStyle name="Обычный 2 2 12 5 2 3 2" xfId="39282"/>
    <cellStyle name="Обычный 2 2 12 5 2 4" xfId="24882"/>
    <cellStyle name="Обычный 2 2 12 5 3" xfId="5680"/>
    <cellStyle name="Обычный 2 2 12 5 3 2" xfId="12880"/>
    <cellStyle name="Обычный 2 2 12 5 3 2 2" xfId="34482"/>
    <cellStyle name="Обычный 2 2 12 5 3 3" xfId="20080"/>
    <cellStyle name="Обычный 2 2 12 5 3 3 2" xfId="41682"/>
    <cellStyle name="Обычный 2 2 12 5 3 4" xfId="27282"/>
    <cellStyle name="Обычный 2 2 12 5 4" xfId="8080"/>
    <cellStyle name="Обычный 2 2 12 5 4 2" xfId="29682"/>
    <cellStyle name="Обычный 2 2 12 5 5" xfId="15280"/>
    <cellStyle name="Обычный 2 2 12 5 5 2" xfId="36882"/>
    <cellStyle name="Обычный 2 2 12 5 6" xfId="22482"/>
    <cellStyle name="Обычный 2 2 12 6" xfId="1480"/>
    <cellStyle name="Обычный 2 2 12 6 2" xfId="3880"/>
    <cellStyle name="Обычный 2 2 12 6 2 2" xfId="11080"/>
    <cellStyle name="Обычный 2 2 12 6 2 2 2" xfId="32682"/>
    <cellStyle name="Обычный 2 2 12 6 2 3" xfId="18280"/>
    <cellStyle name="Обычный 2 2 12 6 2 3 2" xfId="39882"/>
    <cellStyle name="Обычный 2 2 12 6 2 4" xfId="25482"/>
    <cellStyle name="Обычный 2 2 12 6 3" xfId="6280"/>
    <cellStyle name="Обычный 2 2 12 6 3 2" xfId="13480"/>
    <cellStyle name="Обычный 2 2 12 6 3 2 2" xfId="35082"/>
    <cellStyle name="Обычный 2 2 12 6 3 3" xfId="20680"/>
    <cellStyle name="Обычный 2 2 12 6 3 3 2" xfId="42282"/>
    <cellStyle name="Обычный 2 2 12 6 3 4" xfId="27882"/>
    <cellStyle name="Обычный 2 2 12 6 4" xfId="8680"/>
    <cellStyle name="Обычный 2 2 12 6 4 2" xfId="30282"/>
    <cellStyle name="Обычный 2 2 12 6 5" xfId="15880"/>
    <cellStyle name="Обычный 2 2 12 6 5 2" xfId="37482"/>
    <cellStyle name="Обычный 2 2 12 6 6" xfId="23082"/>
    <cellStyle name="Обычный 2 2 12 7" xfId="2080"/>
    <cellStyle name="Обычный 2 2 12 7 2" xfId="4480"/>
    <cellStyle name="Обычный 2 2 12 7 2 2" xfId="11680"/>
    <cellStyle name="Обычный 2 2 12 7 2 2 2" xfId="33282"/>
    <cellStyle name="Обычный 2 2 12 7 2 3" xfId="18880"/>
    <cellStyle name="Обычный 2 2 12 7 2 3 2" xfId="40482"/>
    <cellStyle name="Обычный 2 2 12 7 2 4" xfId="26082"/>
    <cellStyle name="Обычный 2 2 12 7 3" xfId="6880"/>
    <cellStyle name="Обычный 2 2 12 7 3 2" xfId="14080"/>
    <cellStyle name="Обычный 2 2 12 7 3 2 2" xfId="35682"/>
    <cellStyle name="Обычный 2 2 12 7 3 3" xfId="21280"/>
    <cellStyle name="Обычный 2 2 12 7 3 3 2" xfId="42882"/>
    <cellStyle name="Обычный 2 2 12 7 3 4" xfId="28482"/>
    <cellStyle name="Обычный 2 2 12 7 4" xfId="9280"/>
    <cellStyle name="Обычный 2 2 12 7 4 2" xfId="30882"/>
    <cellStyle name="Обычный 2 2 12 7 5" xfId="16480"/>
    <cellStyle name="Обычный 2 2 12 7 5 2" xfId="38082"/>
    <cellStyle name="Обычный 2 2 12 7 6" xfId="23682"/>
    <cellStyle name="Обычный 2 2 12 8" xfId="2680"/>
    <cellStyle name="Обычный 2 2 12 8 2" xfId="9880"/>
    <cellStyle name="Обычный 2 2 12 8 2 2" xfId="31482"/>
    <cellStyle name="Обычный 2 2 12 8 3" xfId="17080"/>
    <cellStyle name="Обычный 2 2 12 8 3 2" xfId="38682"/>
    <cellStyle name="Обычный 2 2 12 8 4" xfId="24282"/>
    <cellStyle name="Обычный 2 2 12 9" xfId="5080"/>
    <cellStyle name="Обычный 2 2 12 9 2" xfId="12280"/>
    <cellStyle name="Обычный 2 2 12 9 2 2" xfId="33882"/>
    <cellStyle name="Обычный 2 2 12 9 3" xfId="19480"/>
    <cellStyle name="Обычный 2 2 12 9 3 2" xfId="41082"/>
    <cellStyle name="Обычный 2 2 12 9 4" xfId="26682"/>
    <cellStyle name="Обычный 2 2 13" xfId="232"/>
    <cellStyle name="Обычный 2 2 13 10" xfId="7482"/>
    <cellStyle name="Обычный 2 2 13 10 2" xfId="29084"/>
    <cellStyle name="Обычный 2 2 13 11" xfId="14682"/>
    <cellStyle name="Обычный 2 2 13 11 2" xfId="36284"/>
    <cellStyle name="Обычный 2 2 13 12" xfId="21884"/>
    <cellStyle name="Обычный 2 2 13 2" xfId="233"/>
    <cellStyle name="Обычный 2 2 13 2 10" xfId="14683"/>
    <cellStyle name="Обычный 2 2 13 2 10 2" xfId="36285"/>
    <cellStyle name="Обычный 2 2 13 2 11" xfId="21885"/>
    <cellStyle name="Обычный 2 2 13 2 2" xfId="404"/>
    <cellStyle name="Обычный 2 2 13 2 2 10" xfId="22006"/>
    <cellStyle name="Обычный 2 2 13 2 2 2" xfId="638"/>
    <cellStyle name="Обычный 2 2 13 2 2 2 2" xfId="1238"/>
    <cellStyle name="Обычный 2 2 13 2 2 2 2 2" xfId="3638"/>
    <cellStyle name="Обычный 2 2 13 2 2 2 2 2 2" xfId="10838"/>
    <cellStyle name="Обычный 2 2 13 2 2 2 2 2 2 2" xfId="32440"/>
    <cellStyle name="Обычный 2 2 13 2 2 2 2 2 3" xfId="18038"/>
    <cellStyle name="Обычный 2 2 13 2 2 2 2 2 3 2" xfId="39640"/>
    <cellStyle name="Обычный 2 2 13 2 2 2 2 2 4" xfId="25240"/>
    <cellStyle name="Обычный 2 2 13 2 2 2 2 3" xfId="6038"/>
    <cellStyle name="Обычный 2 2 13 2 2 2 2 3 2" xfId="13238"/>
    <cellStyle name="Обычный 2 2 13 2 2 2 2 3 2 2" xfId="34840"/>
    <cellStyle name="Обычный 2 2 13 2 2 2 2 3 3" xfId="20438"/>
    <cellStyle name="Обычный 2 2 13 2 2 2 2 3 3 2" xfId="42040"/>
    <cellStyle name="Обычный 2 2 13 2 2 2 2 3 4" xfId="27640"/>
    <cellStyle name="Обычный 2 2 13 2 2 2 2 4" xfId="8438"/>
    <cellStyle name="Обычный 2 2 13 2 2 2 2 4 2" xfId="30040"/>
    <cellStyle name="Обычный 2 2 13 2 2 2 2 5" xfId="15638"/>
    <cellStyle name="Обычный 2 2 13 2 2 2 2 5 2" xfId="37240"/>
    <cellStyle name="Обычный 2 2 13 2 2 2 2 6" xfId="22840"/>
    <cellStyle name="Обычный 2 2 13 2 2 2 3" xfId="1838"/>
    <cellStyle name="Обычный 2 2 13 2 2 2 3 2" xfId="4238"/>
    <cellStyle name="Обычный 2 2 13 2 2 2 3 2 2" xfId="11438"/>
    <cellStyle name="Обычный 2 2 13 2 2 2 3 2 2 2" xfId="33040"/>
    <cellStyle name="Обычный 2 2 13 2 2 2 3 2 3" xfId="18638"/>
    <cellStyle name="Обычный 2 2 13 2 2 2 3 2 3 2" xfId="40240"/>
    <cellStyle name="Обычный 2 2 13 2 2 2 3 2 4" xfId="25840"/>
    <cellStyle name="Обычный 2 2 13 2 2 2 3 3" xfId="6638"/>
    <cellStyle name="Обычный 2 2 13 2 2 2 3 3 2" xfId="13838"/>
    <cellStyle name="Обычный 2 2 13 2 2 2 3 3 2 2" xfId="35440"/>
    <cellStyle name="Обычный 2 2 13 2 2 2 3 3 3" xfId="21038"/>
    <cellStyle name="Обычный 2 2 13 2 2 2 3 3 3 2" xfId="42640"/>
    <cellStyle name="Обычный 2 2 13 2 2 2 3 3 4" xfId="28240"/>
    <cellStyle name="Обычный 2 2 13 2 2 2 3 4" xfId="9038"/>
    <cellStyle name="Обычный 2 2 13 2 2 2 3 4 2" xfId="30640"/>
    <cellStyle name="Обычный 2 2 13 2 2 2 3 5" xfId="16238"/>
    <cellStyle name="Обычный 2 2 13 2 2 2 3 5 2" xfId="37840"/>
    <cellStyle name="Обычный 2 2 13 2 2 2 3 6" xfId="23440"/>
    <cellStyle name="Обычный 2 2 13 2 2 2 4" xfId="2438"/>
    <cellStyle name="Обычный 2 2 13 2 2 2 4 2" xfId="4838"/>
    <cellStyle name="Обычный 2 2 13 2 2 2 4 2 2" xfId="12038"/>
    <cellStyle name="Обычный 2 2 13 2 2 2 4 2 2 2" xfId="33640"/>
    <cellStyle name="Обычный 2 2 13 2 2 2 4 2 3" xfId="19238"/>
    <cellStyle name="Обычный 2 2 13 2 2 2 4 2 3 2" xfId="40840"/>
    <cellStyle name="Обычный 2 2 13 2 2 2 4 2 4" xfId="26440"/>
    <cellStyle name="Обычный 2 2 13 2 2 2 4 3" xfId="7238"/>
    <cellStyle name="Обычный 2 2 13 2 2 2 4 3 2" xfId="14438"/>
    <cellStyle name="Обычный 2 2 13 2 2 2 4 3 2 2" xfId="36040"/>
    <cellStyle name="Обычный 2 2 13 2 2 2 4 3 3" xfId="21638"/>
    <cellStyle name="Обычный 2 2 13 2 2 2 4 3 3 2" xfId="43240"/>
    <cellStyle name="Обычный 2 2 13 2 2 2 4 3 4" xfId="28840"/>
    <cellStyle name="Обычный 2 2 13 2 2 2 4 4" xfId="9638"/>
    <cellStyle name="Обычный 2 2 13 2 2 2 4 4 2" xfId="31240"/>
    <cellStyle name="Обычный 2 2 13 2 2 2 4 5" xfId="16838"/>
    <cellStyle name="Обычный 2 2 13 2 2 2 4 5 2" xfId="38440"/>
    <cellStyle name="Обычный 2 2 13 2 2 2 4 6" xfId="24040"/>
    <cellStyle name="Обычный 2 2 13 2 2 2 5" xfId="3038"/>
    <cellStyle name="Обычный 2 2 13 2 2 2 5 2" xfId="10238"/>
    <cellStyle name="Обычный 2 2 13 2 2 2 5 2 2" xfId="31840"/>
    <cellStyle name="Обычный 2 2 13 2 2 2 5 3" xfId="17438"/>
    <cellStyle name="Обычный 2 2 13 2 2 2 5 3 2" xfId="39040"/>
    <cellStyle name="Обычный 2 2 13 2 2 2 5 4" xfId="24640"/>
    <cellStyle name="Обычный 2 2 13 2 2 2 6" xfId="5438"/>
    <cellStyle name="Обычный 2 2 13 2 2 2 6 2" xfId="12638"/>
    <cellStyle name="Обычный 2 2 13 2 2 2 6 2 2" xfId="34240"/>
    <cellStyle name="Обычный 2 2 13 2 2 2 6 3" xfId="19838"/>
    <cellStyle name="Обычный 2 2 13 2 2 2 6 3 2" xfId="41440"/>
    <cellStyle name="Обычный 2 2 13 2 2 2 6 4" xfId="27040"/>
    <cellStyle name="Обычный 2 2 13 2 2 2 7" xfId="7838"/>
    <cellStyle name="Обычный 2 2 13 2 2 2 7 2" xfId="29440"/>
    <cellStyle name="Обычный 2 2 13 2 2 2 8" xfId="15038"/>
    <cellStyle name="Обычный 2 2 13 2 2 2 8 2" xfId="36640"/>
    <cellStyle name="Обычный 2 2 13 2 2 2 9" xfId="22240"/>
    <cellStyle name="Обычный 2 2 13 2 2 3" xfId="1004"/>
    <cellStyle name="Обычный 2 2 13 2 2 3 2" xfId="3404"/>
    <cellStyle name="Обычный 2 2 13 2 2 3 2 2" xfId="10604"/>
    <cellStyle name="Обычный 2 2 13 2 2 3 2 2 2" xfId="32206"/>
    <cellStyle name="Обычный 2 2 13 2 2 3 2 3" xfId="17804"/>
    <cellStyle name="Обычный 2 2 13 2 2 3 2 3 2" xfId="39406"/>
    <cellStyle name="Обычный 2 2 13 2 2 3 2 4" xfId="25006"/>
    <cellStyle name="Обычный 2 2 13 2 2 3 3" xfId="5804"/>
    <cellStyle name="Обычный 2 2 13 2 2 3 3 2" xfId="13004"/>
    <cellStyle name="Обычный 2 2 13 2 2 3 3 2 2" xfId="34606"/>
    <cellStyle name="Обычный 2 2 13 2 2 3 3 3" xfId="20204"/>
    <cellStyle name="Обычный 2 2 13 2 2 3 3 3 2" xfId="41806"/>
    <cellStyle name="Обычный 2 2 13 2 2 3 3 4" xfId="27406"/>
    <cellStyle name="Обычный 2 2 13 2 2 3 4" xfId="8204"/>
    <cellStyle name="Обычный 2 2 13 2 2 3 4 2" xfId="29806"/>
    <cellStyle name="Обычный 2 2 13 2 2 3 5" xfId="15404"/>
    <cellStyle name="Обычный 2 2 13 2 2 3 5 2" xfId="37006"/>
    <cellStyle name="Обычный 2 2 13 2 2 3 6" xfId="22606"/>
    <cellStyle name="Обычный 2 2 13 2 2 4" xfId="1604"/>
    <cellStyle name="Обычный 2 2 13 2 2 4 2" xfId="4004"/>
    <cellStyle name="Обычный 2 2 13 2 2 4 2 2" xfId="11204"/>
    <cellStyle name="Обычный 2 2 13 2 2 4 2 2 2" xfId="32806"/>
    <cellStyle name="Обычный 2 2 13 2 2 4 2 3" xfId="18404"/>
    <cellStyle name="Обычный 2 2 13 2 2 4 2 3 2" xfId="40006"/>
    <cellStyle name="Обычный 2 2 13 2 2 4 2 4" xfId="25606"/>
    <cellStyle name="Обычный 2 2 13 2 2 4 3" xfId="6404"/>
    <cellStyle name="Обычный 2 2 13 2 2 4 3 2" xfId="13604"/>
    <cellStyle name="Обычный 2 2 13 2 2 4 3 2 2" xfId="35206"/>
    <cellStyle name="Обычный 2 2 13 2 2 4 3 3" xfId="20804"/>
    <cellStyle name="Обычный 2 2 13 2 2 4 3 3 2" xfId="42406"/>
    <cellStyle name="Обычный 2 2 13 2 2 4 3 4" xfId="28006"/>
    <cellStyle name="Обычный 2 2 13 2 2 4 4" xfId="8804"/>
    <cellStyle name="Обычный 2 2 13 2 2 4 4 2" xfId="30406"/>
    <cellStyle name="Обычный 2 2 13 2 2 4 5" xfId="16004"/>
    <cellStyle name="Обычный 2 2 13 2 2 4 5 2" xfId="37606"/>
    <cellStyle name="Обычный 2 2 13 2 2 4 6" xfId="23206"/>
    <cellStyle name="Обычный 2 2 13 2 2 5" xfId="2204"/>
    <cellStyle name="Обычный 2 2 13 2 2 5 2" xfId="4604"/>
    <cellStyle name="Обычный 2 2 13 2 2 5 2 2" xfId="11804"/>
    <cellStyle name="Обычный 2 2 13 2 2 5 2 2 2" xfId="33406"/>
    <cellStyle name="Обычный 2 2 13 2 2 5 2 3" xfId="19004"/>
    <cellStyle name="Обычный 2 2 13 2 2 5 2 3 2" xfId="40606"/>
    <cellStyle name="Обычный 2 2 13 2 2 5 2 4" xfId="26206"/>
    <cellStyle name="Обычный 2 2 13 2 2 5 3" xfId="7004"/>
    <cellStyle name="Обычный 2 2 13 2 2 5 3 2" xfId="14204"/>
    <cellStyle name="Обычный 2 2 13 2 2 5 3 2 2" xfId="35806"/>
    <cellStyle name="Обычный 2 2 13 2 2 5 3 3" xfId="21404"/>
    <cellStyle name="Обычный 2 2 13 2 2 5 3 3 2" xfId="43006"/>
    <cellStyle name="Обычный 2 2 13 2 2 5 3 4" xfId="28606"/>
    <cellStyle name="Обычный 2 2 13 2 2 5 4" xfId="9404"/>
    <cellStyle name="Обычный 2 2 13 2 2 5 4 2" xfId="31006"/>
    <cellStyle name="Обычный 2 2 13 2 2 5 5" xfId="16604"/>
    <cellStyle name="Обычный 2 2 13 2 2 5 5 2" xfId="38206"/>
    <cellStyle name="Обычный 2 2 13 2 2 5 6" xfId="23806"/>
    <cellStyle name="Обычный 2 2 13 2 2 6" xfId="2804"/>
    <cellStyle name="Обычный 2 2 13 2 2 6 2" xfId="10004"/>
    <cellStyle name="Обычный 2 2 13 2 2 6 2 2" xfId="31606"/>
    <cellStyle name="Обычный 2 2 13 2 2 6 3" xfId="17204"/>
    <cellStyle name="Обычный 2 2 13 2 2 6 3 2" xfId="38806"/>
    <cellStyle name="Обычный 2 2 13 2 2 6 4" xfId="24406"/>
    <cellStyle name="Обычный 2 2 13 2 2 7" xfId="5204"/>
    <cellStyle name="Обычный 2 2 13 2 2 7 2" xfId="12404"/>
    <cellStyle name="Обычный 2 2 13 2 2 7 2 2" xfId="34006"/>
    <cellStyle name="Обычный 2 2 13 2 2 7 3" xfId="19604"/>
    <cellStyle name="Обычный 2 2 13 2 2 7 3 2" xfId="41206"/>
    <cellStyle name="Обычный 2 2 13 2 2 7 4" xfId="26806"/>
    <cellStyle name="Обычный 2 2 13 2 2 8" xfId="7604"/>
    <cellStyle name="Обычный 2 2 13 2 2 8 2" xfId="29206"/>
    <cellStyle name="Обычный 2 2 13 2 2 9" xfId="14804"/>
    <cellStyle name="Обычный 2 2 13 2 2 9 2" xfId="36406"/>
    <cellStyle name="Обычный 2 2 13 2 3" xfId="517"/>
    <cellStyle name="Обычный 2 2 13 2 3 2" xfId="1117"/>
    <cellStyle name="Обычный 2 2 13 2 3 2 2" xfId="3517"/>
    <cellStyle name="Обычный 2 2 13 2 3 2 2 2" xfId="10717"/>
    <cellStyle name="Обычный 2 2 13 2 3 2 2 2 2" xfId="32319"/>
    <cellStyle name="Обычный 2 2 13 2 3 2 2 3" xfId="17917"/>
    <cellStyle name="Обычный 2 2 13 2 3 2 2 3 2" xfId="39519"/>
    <cellStyle name="Обычный 2 2 13 2 3 2 2 4" xfId="25119"/>
    <cellStyle name="Обычный 2 2 13 2 3 2 3" xfId="5917"/>
    <cellStyle name="Обычный 2 2 13 2 3 2 3 2" xfId="13117"/>
    <cellStyle name="Обычный 2 2 13 2 3 2 3 2 2" xfId="34719"/>
    <cellStyle name="Обычный 2 2 13 2 3 2 3 3" xfId="20317"/>
    <cellStyle name="Обычный 2 2 13 2 3 2 3 3 2" xfId="41919"/>
    <cellStyle name="Обычный 2 2 13 2 3 2 3 4" xfId="27519"/>
    <cellStyle name="Обычный 2 2 13 2 3 2 4" xfId="8317"/>
    <cellStyle name="Обычный 2 2 13 2 3 2 4 2" xfId="29919"/>
    <cellStyle name="Обычный 2 2 13 2 3 2 5" xfId="15517"/>
    <cellStyle name="Обычный 2 2 13 2 3 2 5 2" xfId="37119"/>
    <cellStyle name="Обычный 2 2 13 2 3 2 6" xfId="22719"/>
    <cellStyle name="Обычный 2 2 13 2 3 3" xfId="1717"/>
    <cellStyle name="Обычный 2 2 13 2 3 3 2" xfId="4117"/>
    <cellStyle name="Обычный 2 2 13 2 3 3 2 2" xfId="11317"/>
    <cellStyle name="Обычный 2 2 13 2 3 3 2 2 2" xfId="32919"/>
    <cellStyle name="Обычный 2 2 13 2 3 3 2 3" xfId="18517"/>
    <cellStyle name="Обычный 2 2 13 2 3 3 2 3 2" xfId="40119"/>
    <cellStyle name="Обычный 2 2 13 2 3 3 2 4" xfId="25719"/>
    <cellStyle name="Обычный 2 2 13 2 3 3 3" xfId="6517"/>
    <cellStyle name="Обычный 2 2 13 2 3 3 3 2" xfId="13717"/>
    <cellStyle name="Обычный 2 2 13 2 3 3 3 2 2" xfId="35319"/>
    <cellStyle name="Обычный 2 2 13 2 3 3 3 3" xfId="20917"/>
    <cellStyle name="Обычный 2 2 13 2 3 3 3 3 2" xfId="42519"/>
    <cellStyle name="Обычный 2 2 13 2 3 3 3 4" xfId="28119"/>
    <cellStyle name="Обычный 2 2 13 2 3 3 4" xfId="8917"/>
    <cellStyle name="Обычный 2 2 13 2 3 3 4 2" xfId="30519"/>
    <cellStyle name="Обычный 2 2 13 2 3 3 5" xfId="16117"/>
    <cellStyle name="Обычный 2 2 13 2 3 3 5 2" xfId="37719"/>
    <cellStyle name="Обычный 2 2 13 2 3 3 6" xfId="23319"/>
    <cellStyle name="Обычный 2 2 13 2 3 4" xfId="2317"/>
    <cellStyle name="Обычный 2 2 13 2 3 4 2" xfId="4717"/>
    <cellStyle name="Обычный 2 2 13 2 3 4 2 2" xfId="11917"/>
    <cellStyle name="Обычный 2 2 13 2 3 4 2 2 2" xfId="33519"/>
    <cellStyle name="Обычный 2 2 13 2 3 4 2 3" xfId="19117"/>
    <cellStyle name="Обычный 2 2 13 2 3 4 2 3 2" xfId="40719"/>
    <cellStyle name="Обычный 2 2 13 2 3 4 2 4" xfId="26319"/>
    <cellStyle name="Обычный 2 2 13 2 3 4 3" xfId="7117"/>
    <cellStyle name="Обычный 2 2 13 2 3 4 3 2" xfId="14317"/>
    <cellStyle name="Обычный 2 2 13 2 3 4 3 2 2" xfId="35919"/>
    <cellStyle name="Обычный 2 2 13 2 3 4 3 3" xfId="21517"/>
    <cellStyle name="Обычный 2 2 13 2 3 4 3 3 2" xfId="43119"/>
    <cellStyle name="Обычный 2 2 13 2 3 4 3 4" xfId="28719"/>
    <cellStyle name="Обычный 2 2 13 2 3 4 4" xfId="9517"/>
    <cellStyle name="Обычный 2 2 13 2 3 4 4 2" xfId="31119"/>
    <cellStyle name="Обычный 2 2 13 2 3 4 5" xfId="16717"/>
    <cellStyle name="Обычный 2 2 13 2 3 4 5 2" xfId="38319"/>
    <cellStyle name="Обычный 2 2 13 2 3 4 6" xfId="23919"/>
    <cellStyle name="Обычный 2 2 13 2 3 5" xfId="2917"/>
    <cellStyle name="Обычный 2 2 13 2 3 5 2" xfId="10117"/>
    <cellStyle name="Обычный 2 2 13 2 3 5 2 2" xfId="31719"/>
    <cellStyle name="Обычный 2 2 13 2 3 5 3" xfId="17317"/>
    <cellStyle name="Обычный 2 2 13 2 3 5 3 2" xfId="38919"/>
    <cellStyle name="Обычный 2 2 13 2 3 5 4" xfId="24519"/>
    <cellStyle name="Обычный 2 2 13 2 3 6" xfId="5317"/>
    <cellStyle name="Обычный 2 2 13 2 3 6 2" xfId="12517"/>
    <cellStyle name="Обычный 2 2 13 2 3 6 2 2" xfId="34119"/>
    <cellStyle name="Обычный 2 2 13 2 3 6 3" xfId="19717"/>
    <cellStyle name="Обычный 2 2 13 2 3 6 3 2" xfId="41319"/>
    <cellStyle name="Обычный 2 2 13 2 3 6 4" xfId="26919"/>
    <cellStyle name="Обычный 2 2 13 2 3 7" xfId="7717"/>
    <cellStyle name="Обычный 2 2 13 2 3 7 2" xfId="29319"/>
    <cellStyle name="Обычный 2 2 13 2 3 8" xfId="14917"/>
    <cellStyle name="Обычный 2 2 13 2 3 8 2" xfId="36519"/>
    <cellStyle name="Обычный 2 2 13 2 3 9" xfId="22119"/>
    <cellStyle name="Обычный 2 2 13 2 4" xfId="883"/>
    <cellStyle name="Обычный 2 2 13 2 4 2" xfId="3283"/>
    <cellStyle name="Обычный 2 2 13 2 4 2 2" xfId="10483"/>
    <cellStyle name="Обычный 2 2 13 2 4 2 2 2" xfId="32085"/>
    <cellStyle name="Обычный 2 2 13 2 4 2 3" xfId="17683"/>
    <cellStyle name="Обычный 2 2 13 2 4 2 3 2" xfId="39285"/>
    <cellStyle name="Обычный 2 2 13 2 4 2 4" xfId="24885"/>
    <cellStyle name="Обычный 2 2 13 2 4 3" xfId="5683"/>
    <cellStyle name="Обычный 2 2 13 2 4 3 2" xfId="12883"/>
    <cellStyle name="Обычный 2 2 13 2 4 3 2 2" xfId="34485"/>
    <cellStyle name="Обычный 2 2 13 2 4 3 3" xfId="20083"/>
    <cellStyle name="Обычный 2 2 13 2 4 3 3 2" xfId="41685"/>
    <cellStyle name="Обычный 2 2 13 2 4 3 4" xfId="27285"/>
    <cellStyle name="Обычный 2 2 13 2 4 4" xfId="8083"/>
    <cellStyle name="Обычный 2 2 13 2 4 4 2" xfId="29685"/>
    <cellStyle name="Обычный 2 2 13 2 4 5" xfId="15283"/>
    <cellStyle name="Обычный 2 2 13 2 4 5 2" xfId="36885"/>
    <cellStyle name="Обычный 2 2 13 2 4 6" xfId="22485"/>
    <cellStyle name="Обычный 2 2 13 2 5" xfId="1483"/>
    <cellStyle name="Обычный 2 2 13 2 5 2" xfId="3883"/>
    <cellStyle name="Обычный 2 2 13 2 5 2 2" xfId="11083"/>
    <cellStyle name="Обычный 2 2 13 2 5 2 2 2" xfId="32685"/>
    <cellStyle name="Обычный 2 2 13 2 5 2 3" xfId="18283"/>
    <cellStyle name="Обычный 2 2 13 2 5 2 3 2" xfId="39885"/>
    <cellStyle name="Обычный 2 2 13 2 5 2 4" xfId="25485"/>
    <cellStyle name="Обычный 2 2 13 2 5 3" xfId="6283"/>
    <cellStyle name="Обычный 2 2 13 2 5 3 2" xfId="13483"/>
    <cellStyle name="Обычный 2 2 13 2 5 3 2 2" xfId="35085"/>
    <cellStyle name="Обычный 2 2 13 2 5 3 3" xfId="20683"/>
    <cellStyle name="Обычный 2 2 13 2 5 3 3 2" xfId="42285"/>
    <cellStyle name="Обычный 2 2 13 2 5 3 4" xfId="27885"/>
    <cellStyle name="Обычный 2 2 13 2 5 4" xfId="8683"/>
    <cellStyle name="Обычный 2 2 13 2 5 4 2" xfId="30285"/>
    <cellStyle name="Обычный 2 2 13 2 5 5" xfId="15883"/>
    <cellStyle name="Обычный 2 2 13 2 5 5 2" xfId="37485"/>
    <cellStyle name="Обычный 2 2 13 2 5 6" xfId="23085"/>
    <cellStyle name="Обычный 2 2 13 2 6" xfId="2083"/>
    <cellStyle name="Обычный 2 2 13 2 6 2" xfId="4483"/>
    <cellStyle name="Обычный 2 2 13 2 6 2 2" xfId="11683"/>
    <cellStyle name="Обычный 2 2 13 2 6 2 2 2" xfId="33285"/>
    <cellStyle name="Обычный 2 2 13 2 6 2 3" xfId="18883"/>
    <cellStyle name="Обычный 2 2 13 2 6 2 3 2" xfId="40485"/>
    <cellStyle name="Обычный 2 2 13 2 6 2 4" xfId="26085"/>
    <cellStyle name="Обычный 2 2 13 2 6 3" xfId="6883"/>
    <cellStyle name="Обычный 2 2 13 2 6 3 2" xfId="14083"/>
    <cellStyle name="Обычный 2 2 13 2 6 3 2 2" xfId="35685"/>
    <cellStyle name="Обычный 2 2 13 2 6 3 3" xfId="21283"/>
    <cellStyle name="Обычный 2 2 13 2 6 3 3 2" xfId="42885"/>
    <cellStyle name="Обычный 2 2 13 2 6 3 4" xfId="28485"/>
    <cellStyle name="Обычный 2 2 13 2 6 4" xfId="9283"/>
    <cellStyle name="Обычный 2 2 13 2 6 4 2" xfId="30885"/>
    <cellStyle name="Обычный 2 2 13 2 6 5" xfId="16483"/>
    <cellStyle name="Обычный 2 2 13 2 6 5 2" xfId="38085"/>
    <cellStyle name="Обычный 2 2 13 2 6 6" xfId="23685"/>
    <cellStyle name="Обычный 2 2 13 2 7" xfId="2683"/>
    <cellStyle name="Обычный 2 2 13 2 7 2" xfId="9883"/>
    <cellStyle name="Обычный 2 2 13 2 7 2 2" xfId="31485"/>
    <cellStyle name="Обычный 2 2 13 2 7 3" xfId="17083"/>
    <cellStyle name="Обычный 2 2 13 2 7 3 2" xfId="38685"/>
    <cellStyle name="Обычный 2 2 13 2 7 4" xfId="24285"/>
    <cellStyle name="Обычный 2 2 13 2 8" xfId="5083"/>
    <cellStyle name="Обычный 2 2 13 2 8 2" xfId="12283"/>
    <cellStyle name="Обычный 2 2 13 2 8 2 2" xfId="33885"/>
    <cellStyle name="Обычный 2 2 13 2 8 3" xfId="19483"/>
    <cellStyle name="Обычный 2 2 13 2 8 3 2" xfId="41085"/>
    <cellStyle name="Обычный 2 2 13 2 8 4" xfId="26685"/>
    <cellStyle name="Обычный 2 2 13 2 9" xfId="7483"/>
    <cellStyle name="Обычный 2 2 13 2 9 2" xfId="29085"/>
    <cellStyle name="Обычный 2 2 13 3" xfId="403"/>
    <cellStyle name="Обычный 2 2 13 3 10" xfId="22005"/>
    <cellStyle name="Обычный 2 2 13 3 2" xfId="637"/>
    <cellStyle name="Обычный 2 2 13 3 2 2" xfId="1237"/>
    <cellStyle name="Обычный 2 2 13 3 2 2 2" xfId="3637"/>
    <cellStyle name="Обычный 2 2 13 3 2 2 2 2" xfId="10837"/>
    <cellStyle name="Обычный 2 2 13 3 2 2 2 2 2" xfId="32439"/>
    <cellStyle name="Обычный 2 2 13 3 2 2 2 3" xfId="18037"/>
    <cellStyle name="Обычный 2 2 13 3 2 2 2 3 2" xfId="39639"/>
    <cellStyle name="Обычный 2 2 13 3 2 2 2 4" xfId="25239"/>
    <cellStyle name="Обычный 2 2 13 3 2 2 3" xfId="6037"/>
    <cellStyle name="Обычный 2 2 13 3 2 2 3 2" xfId="13237"/>
    <cellStyle name="Обычный 2 2 13 3 2 2 3 2 2" xfId="34839"/>
    <cellStyle name="Обычный 2 2 13 3 2 2 3 3" xfId="20437"/>
    <cellStyle name="Обычный 2 2 13 3 2 2 3 3 2" xfId="42039"/>
    <cellStyle name="Обычный 2 2 13 3 2 2 3 4" xfId="27639"/>
    <cellStyle name="Обычный 2 2 13 3 2 2 4" xfId="8437"/>
    <cellStyle name="Обычный 2 2 13 3 2 2 4 2" xfId="30039"/>
    <cellStyle name="Обычный 2 2 13 3 2 2 5" xfId="15637"/>
    <cellStyle name="Обычный 2 2 13 3 2 2 5 2" xfId="37239"/>
    <cellStyle name="Обычный 2 2 13 3 2 2 6" xfId="22839"/>
    <cellStyle name="Обычный 2 2 13 3 2 3" xfId="1837"/>
    <cellStyle name="Обычный 2 2 13 3 2 3 2" xfId="4237"/>
    <cellStyle name="Обычный 2 2 13 3 2 3 2 2" xfId="11437"/>
    <cellStyle name="Обычный 2 2 13 3 2 3 2 2 2" xfId="33039"/>
    <cellStyle name="Обычный 2 2 13 3 2 3 2 3" xfId="18637"/>
    <cellStyle name="Обычный 2 2 13 3 2 3 2 3 2" xfId="40239"/>
    <cellStyle name="Обычный 2 2 13 3 2 3 2 4" xfId="25839"/>
    <cellStyle name="Обычный 2 2 13 3 2 3 3" xfId="6637"/>
    <cellStyle name="Обычный 2 2 13 3 2 3 3 2" xfId="13837"/>
    <cellStyle name="Обычный 2 2 13 3 2 3 3 2 2" xfId="35439"/>
    <cellStyle name="Обычный 2 2 13 3 2 3 3 3" xfId="21037"/>
    <cellStyle name="Обычный 2 2 13 3 2 3 3 3 2" xfId="42639"/>
    <cellStyle name="Обычный 2 2 13 3 2 3 3 4" xfId="28239"/>
    <cellStyle name="Обычный 2 2 13 3 2 3 4" xfId="9037"/>
    <cellStyle name="Обычный 2 2 13 3 2 3 4 2" xfId="30639"/>
    <cellStyle name="Обычный 2 2 13 3 2 3 5" xfId="16237"/>
    <cellStyle name="Обычный 2 2 13 3 2 3 5 2" xfId="37839"/>
    <cellStyle name="Обычный 2 2 13 3 2 3 6" xfId="23439"/>
    <cellStyle name="Обычный 2 2 13 3 2 4" xfId="2437"/>
    <cellStyle name="Обычный 2 2 13 3 2 4 2" xfId="4837"/>
    <cellStyle name="Обычный 2 2 13 3 2 4 2 2" xfId="12037"/>
    <cellStyle name="Обычный 2 2 13 3 2 4 2 2 2" xfId="33639"/>
    <cellStyle name="Обычный 2 2 13 3 2 4 2 3" xfId="19237"/>
    <cellStyle name="Обычный 2 2 13 3 2 4 2 3 2" xfId="40839"/>
    <cellStyle name="Обычный 2 2 13 3 2 4 2 4" xfId="26439"/>
    <cellStyle name="Обычный 2 2 13 3 2 4 3" xfId="7237"/>
    <cellStyle name="Обычный 2 2 13 3 2 4 3 2" xfId="14437"/>
    <cellStyle name="Обычный 2 2 13 3 2 4 3 2 2" xfId="36039"/>
    <cellStyle name="Обычный 2 2 13 3 2 4 3 3" xfId="21637"/>
    <cellStyle name="Обычный 2 2 13 3 2 4 3 3 2" xfId="43239"/>
    <cellStyle name="Обычный 2 2 13 3 2 4 3 4" xfId="28839"/>
    <cellStyle name="Обычный 2 2 13 3 2 4 4" xfId="9637"/>
    <cellStyle name="Обычный 2 2 13 3 2 4 4 2" xfId="31239"/>
    <cellStyle name="Обычный 2 2 13 3 2 4 5" xfId="16837"/>
    <cellStyle name="Обычный 2 2 13 3 2 4 5 2" xfId="38439"/>
    <cellStyle name="Обычный 2 2 13 3 2 4 6" xfId="24039"/>
    <cellStyle name="Обычный 2 2 13 3 2 5" xfId="3037"/>
    <cellStyle name="Обычный 2 2 13 3 2 5 2" xfId="10237"/>
    <cellStyle name="Обычный 2 2 13 3 2 5 2 2" xfId="31839"/>
    <cellStyle name="Обычный 2 2 13 3 2 5 3" xfId="17437"/>
    <cellStyle name="Обычный 2 2 13 3 2 5 3 2" xfId="39039"/>
    <cellStyle name="Обычный 2 2 13 3 2 5 4" xfId="24639"/>
    <cellStyle name="Обычный 2 2 13 3 2 6" xfId="5437"/>
    <cellStyle name="Обычный 2 2 13 3 2 6 2" xfId="12637"/>
    <cellStyle name="Обычный 2 2 13 3 2 6 2 2" xfId="34239"/>
    <cellStyle name="Обычный 2 2 13 3 2 6 3" xfId="19837"/>
    <cellStyle name="Обычный 2 2 13 3 2 6 3 2" xfId="41439"/>
    <cellStyle name="Обычный 2 2 13 3 2 6 4" xfId="27039"/>
    <cellStyle name="Обычный 2 2 13 3 2 7" xfId="7837"/>
    <cellStyle name="Обычный 2 2 13 3 2 7 2" xfId="29439"/>
    <cellStyle name="Обычный 2 2 13 3 2 8" xfId="15037"/>
    <cellStyle name="Обычный 2 2 13 3 2 8 2" xfId="36639"/>
    <cellStyle name="Обычный 2 2 13 3 2 9" xfId="22239"/>
    <cellStyle name="Обычный 2 2 13 3 3" xfId="1003"/>
    <cellStyle name="Обычный 2 2 13 3 3 2" xfId="3403"/>
    <cellStyle name="Обычный 2 2 13 3 3 2 2" xfId="10603"/>
    <cellStyle name="Обычный 2 2 13 3 3 2 2 2" xfId="32205"/>
    <cellStyle name="Обычный 2 2 13 3 3 2 3" xfId="17803"/>
    <cellStyle name="Обычный 2 2 13 3 3 2 3 2" xfId="39405"/>
    <cellStyle name="Обычный 2 2 13 3 3 2 4" xfId="25005"/>
    <cellStyle name="Обычный 2 2 13 3 3 3" xfId="5803"/>
    <cellStyle name="Обычный 2 2 13 3 3 3 2" xfId="13003"/>
    <cellStyle name="Обычный 2 2 13 3 3 3 2 2" xfId="34605"/>
    <cellStyle name="Обычный 2 2 13 3 3 3 3" xfId="20203"/>
    <cellStyle name="Обычный 2 2 13 3 3 3 3 2" xfId="41805"/>
    <cellStyle name="Обычный 2 2 13 3 3 3 4" xfId="27405"/>
    <cellStyle name="Обычный 2 2 13 3 3 4" xfId="8203"/>
    <cellStyle name="Обычный 2 2 13 3 3 4 2" xfId="29805"/>
    <cellStyle name="Обычный 2 2 13 3 3 5" xfId="15403"/>
    <cellStyle name="Обычный 2 2 13 3 3 5 2" xfId="37005"/>
    <cellStyle name="Обычный 2 2 13 3 3 6" xfId="22605"/>
    <cellStyle name="Обычный 2 2 13 3 4" xfId="1603"/>
    <cellStyle name="Обычный 2 2 13 3 4 2" xfId="4003"/>
    <cellStyle name="Обычный 2 2 13 3 4 2 2" xfId="11203"/>
    <cellStyle name="Обычный 2 2 13 3 4 2 2 2" xfId="32805"/>
    <cellStyle name="Обычный 2 2 13 3 4 2 3" xfId="18403"/>
    <cellStyle name="Обычный 2 2 13 3 4 2 3 2" xfId="40005"/>
    <cellStyle name="Обычный 2 2 13 3 4 2 4" xfId="25605"/>
    <cellStyle name="Обычный 2 2 13 3 4 3" xfId="6403"/>
    <cellStyle name="Обычный 2 2 13 3 4 3 2" xfId="13603"/>
    <cellStyle name="Обычный 2 2 13 3 4 3 2 2" xfId="35205"/>
    <cellStyle name="Обычный 2 2 13 3 4 3 3" xfId="20803"/>
    <cellStyle name="Обычный 2 2 13 3 4 3 3 2" xfId="42405"/>
    <cellStyle name="Обычный 2 2 13 3 4 3 4" xfId="28005"/>
    <cellStyle name="Обычный 2 2 13 3 4 4" xfId="8803"/>
    <cellStyle name="Обычный 2 2 13 3 4 4 2" xfId="30405"/>
    <cellStyle name="Обычный 2 2 13 3 4 5" xfId="16003"/>
    <cellStyle name="Обычный 2 2 13 3 4 5 2" xfId="37605"/>
    <cellStyle name="Обычный 2 2 13 3 4 6" xfId="23205"/>
    <cellStyle name="Обычный 2 2 13 3 5" xfId="2203"/>
    <cellStyle name="Обычный 2 2 13 3 5 2" xfId="4603"/>
    <cellStyle name="Обычный 2 2 13 3 5 2 2" xfId="11803"/>
    <cellStyle name="Обычный 2 2 13 3 5 2 2 2" xfId="33405"/>
    <cellStyle name="Обычный 2 2 13 3 5 2 3" xfId="19003"/>
    <cellStyle name="Обычный 2 2 13 3 5 2 3 2" xfId="40605"/>
    <cellStyle name="Обычный 2 2 13 3 5 2 4" xfId="26205"/>
    <cellStyle name="Обычный 2 2 13 3 5 3" xfId="7003"/>
    <cellStyle name="Обычный 2 2 13 3 5 3 2" xfId="14203"/>
    <cellStyle name="Обычный 2 2 13 3 5 3 2 2" xfId="35805"/>
    <cellStyle name="Обычный 2 2 13 3 5 3 3" xfId="21403"/>
    <cellStyle name="Обычный 2 2 13 3 5 3 3 2" xfId="43005"/>
    <cellStyle name="Обычный 2 2 13 3 5 3 4" xfId="28605"/>
    <cellStyle name="Обычный 2 2 13 3 5 4" xfId="9403"/>
    <cellStyle name="Обычный 2 2 13 3 5 4 2" xfId="31005"/>
    <cellStyle name="Обычный 2 2 13 3 5 5" xfId="16603"/>
    <cellStyle name="Обычный 2 2 13 3 5 5 2" xfId="38205"/>
    <cellStyle name="Обычный 2 2 13 3 5 6" xfId="23805"/>
    <cellStyle name="Обычный 2 2 13 3 6" xfId="2803"/>
    <cellStyle name="Обычный 2 2 13 3 6 2" xfId="10003"/>
    <cellStyle name="Обычный 2 2 13 3 6 2 2" xfId="31605"/>
    <cellStyle name="Обычный 2 2 13 3 6 3" xfId="17203"/>
    <cellStyle name="Обычный 2 2 13 3 6 3 2" xfId="38805"/>
    <cellStyle name="Обычный 2 2 13 3 6 4" xfId="24405"/>
    <cellStyle name="Обычный 2 2 13 3 7" xfId="5203"/>
    <cellStyle name="Обычный 2 2 13 3 7 2" xfId="12403"/>
    <cellStyle name="Обычный 2 2 13 3 7 2 2" xfId="34005"/>
    <cellStyle name="Обычный 2 2 13 3 7 3" xfId="19603"/>
    <cellStyle name="Обычный 2 2 13 3 7 3 2" xfId="41205"/>
    <cellStyle name="Обычный 2 2 13 3 7 4" xfId="26805"/>
    <cellStyle name="Обычный 2 2 13 3 8" xfId="7603"/>
    <cellStyle name="Обычный 2 2 13 3 8 2" xfId="29205"/>
    <cellStyle name="Обычный 2 2 13 3 9" xfId="14803"/>
    <cellStyle name="Обычный 2 2 13 3 9 2" xfId="36405"/>
    <cellStyle name="Обычный 2 2 13 4" xfId="516"/>
    <cellStyle name="Обычный 2 2 13 4 2" xfId="1116"/>
    <cellStyle name="Обычный 2 2 13 4 2 2" xfId="3516"/>
    <cellStyle name="Обычный 2 2 13 4 2 2 2" xfId="10716"/>
    <cellStyle name="Обычный 2 2 13 4 2 2 2 2" xfId="32318"/>
    <cellStyle name="Обычный 2 2 13 4 2 2 3" xfId="17916"/>
    <cellStyle name="Обычный 2 2 13 4 2 2 3 2" xfId="39518"/>
    <cellStyle name="Обычный 2 2 13 4 2 2 4" xfId="25118"/>
    <cellStyle name="Обычный 2 2 13 4 2 3" xfId="5916"/>
    <cellStyle name="Обычный 2 2 13 4 2 3 2" xfId="13116"/>
    <cellStyle name="Обычный 2 2 13 4 2 3 2 2" xfId="34718"/>
    <cellStyle name="Обычный 2 2 13 4 2 3 3" xfId="20316"/>
    <cellStyle name="Обычный 2 2 13 4 2 3 3 2" xfId="41918"/>
    <cellStyle name="Обычный 2 2 13 4 2 3 4" xfId="27518"/>
    <cellStyle name="Обычный 2 2 13 4 2 4" xfId="8316"/>
    <cellStyle name="Обычный 2 2 13 4 2 4 2" xfId="29918"/>
    <cellStyle name="Обычный 2 2 13 4 2 5" xfId="15516"/>
    <cellStyle name="Обычный 2 2 13 4 2 5 2" xfId="37118"/>
    <cellStyle name="Обычный 2 2 13 4 2 6" xfId="22718"/>
    <cellStyle name="Обычный 2 2 13 4 3" xfId="1716"/>
    <cellStyle name="Обычный 2 2 13 4 3 2" xfId="4116"/>
    <cellStyle name="Обычный 2 2 13 4 3 2 2" xfId="11316"/>
    <cellStyle name="Обычный 2 2 13 4 3 2 2 2" xfId="32918"/>
    <cellStyle name="Обычный 2 2 13 4 3 2 3" xfId="18516"/>
    <cellStyle name="Обычный 2 2 13 4 3 2 3 2" xfId="40118"/>
    <cellStyle name="Обычный 2 2 13 4 3 2 4" xfId="25718"/>
    <cellStyle name="Обычный 2 2 13 4 3 3" xfId="6516"/>
    <cellStyle name="Обычный 2 2 13 4 3 3 2" xfId="13716"/>
    <cellStyle name="Обычный 2 2 13 4 3 3 2 2" xfId="35318"/>
    <cellStyle name="Обычный 2 2 13 4 3 3 3" xfId="20916"/>
    <cellStyle name="Обычный 2 2 13 4 3 3 3 2" xfId="42518"/>
    <cellStyle name="Обычный 2 2 13 4 3 3 4" xfId="28118"/>
    <cellStyle name="Обычный 2 2 13 4 3 4" xfId="8916"/>
    <cellStyle name="Обычный 2 2 13 4 3 4 2" xfId="30518"/>
    <cellStyle name="Обычный 2 2 13 4 3 5" xfId="16116"/>
    <cellStyle name="Обычный 2 2 13 4 3 5 2" xfId="37718"/>
    <cellStyle name="Обычный 2 2 13 4 3 6" xfId="23318"/>
    <cellStyle name="Обычный 2 2 13 4 4" xfId="2316"/>
    <cellStyle name="Обычный 2 2 13 4 4 2" xfId="4716"/>
    <cellStyle name="Обычный 2 2 13 4 4 2 2" xfId="11916"/>
    <cellStyle name="Обычный 2 2 13 4 4 2 2 2" xfId="33518"/>
    <cellStyle name="Обычный 2 2 13 4 4 2 3" xfId="19116"/>
    <cellStyle name="Обычный 2 2 13 4 4 2 3 2" xfId="40718"/>
    <cellStyle name="Обычный 2 2 13 4 4 2 4" xfId="26318"/>
    <cellStyle name="Обычный 2 2 13 4 4 3" xfId="7116"/>
    <cellStyle name="Обычный 2 2 13 4 4 3 2" xfId="14316"/>
    <cellStyle name="Обычный 2 2 13 4 4 3 2 2" xfId="35918"/>
    <cellStyle name="Обычный 2 2 13 4 4 3 3" xfId="21516"/>
    <cellStyle name="Обычный 2 2 13 4 4 3 3 2" xfId="43118"/>
    <cellStyle name="Обычный 2 2 13 4 4 3 4" xfId="28718"/>
    <cellStyle name="Обычный 2 2 13 4 4 4" xfId="9516"/>
    <cellStyle name="Обычный 2 2 13 4 4 4 2" xfId="31118"/>
    <cellStyle name="Обычный 2 2 13 4 4 5" xfId="16716"/>
    <cellStyle name="Обычный 2 2 13 4 4 5 2" xfId="38318"/>
    <cellStyle name="Обычный 2 2 13 4 4 6" xfId="23918"/>
    <cellStyle name="Обычный 2 2 13 4 5" xfId="2916"/>
    <cellStyle name="Обычный 2 2 13 4 5 2" xfId="10116"/>
    <cellStyle name="Обычный 2 2 13 4 5 2 2" xfId="31718"/>
    <cellStyle name="Обычный 2 2 13 4 5 3" xfId="17316"/>
    <cellStyle name="Обычный 2 2 13 4 5 3 2" xfId="38918"/>
    <cellStyle name="Обычный 2 2 13 4 5 4" xfId="24518"/>
    <cellStyle name="Обычный 2 2 13 4 6" xfId="5316"/>
    <cellStyle name="Обычный 2 2 13 4 6 2" xfId="12516"/>
    <cellStyle name="Обычный 2 2 13 4 6 2 2" xfId="34118"/>
    <cellStyle name="Обычный 2 2 13 4 6 3" xfId="19716"/>
    <cellStyle name="Обычный 2 2 13 4 6 3 2" xfId="41318"/>
    <cellStyle name="Обычный 2 2 13 4 6 4" xfId="26918"/>
    <cellStyle name="Обычный 2 2 13 4 7" xfId="7716"/>
    <cellStyle name="Обычный 2 2 13 4 7 2" xfId="29318"/>
    <cellStyle name="Обычный 2 2 13 4 8" xfId="14916"/>
    <cellStyle name="Обычный 2 2 13 4 8 2" xfId="36518"/>
    <cellStyle name="Обычный 2 2 13 4 9" xfId="22118"/>
    <cellStyle name="Обычный 2 2 13 5" xfId="882"/>
    <cellStyle name="Обычный 2 2 13 5 2" xfId="3282"/>
    <cellStyle name="Обычный 2 2 13 5 2 2" xfId="10482"/>
    <cellStyle name="Обычный 2 2 13 5 2 2 2" xfId="32084"/>
    <cellStyle name="Обычный 2 2 13 5 2 3" xfId="17682"/>
    <cellStyle name="Обычный 2 2 13 5 2 3 2" xfId="39284"/>
    <cellStyle name="Обычный 2 2 13 5 2 4" xfId="24884"/>
    <cellStyle name="Обычный 2 2 13 5 3" xfId="5682"/>
    <cellStyle name="Обычный 2 2 13 5 3 2" xfId="12882"/>
    <cellStyle name="Обычный 2 2 13 5 3 2 2" xfId="34484"/>
    <cellStyle name="Обычный 2 2 13 5 3 3" xfId="20082"/>
    <cellStyle name="Обычный 2 2 13 5 3 3 2" xfId="41684"/>
    <cellStyle name="Обычный 2 2 13 5 3 4" xfId="27284"/>
    <cellStyle name="Обычный 2 2 13 5 4" xfId="8082"/>
    <cellStyle name="Обычный 2 2 13 5 4 2" xfId="29684"/>
    <cellStyle name="Обычный 2 2 13 5 5" xfId="15282"/>
    <cellStyle name="Обычный 2 2 13 5 5 2" xfId="36884"/>
    <cellStyle name="Обычный 2 2 13 5 6" xfId="22484"/>
    <cellStyle name="Обычный 2 2 13 6" xfId="1482"/>
    <cellStyle name="Обычный 2 2 13 6 2" xfId="3882"/>
    <cellStyle name="Обычный 2 2 13 6 2 2" xfId="11082"/>
    <cellStyle name="Обычный 2 2 13 6 2 2 2" xfId="32684"/>
    <cellStyle name="Обычный 2 2 13 6 2 3" xfId="18282"/>
    <cellStyle name="Обычный 2 2 13 6 2 3 2" xfId="39884"/>
    <cellStyle name="Обычный 2 2 13 6 2 4" xfId="25484"/>
    <cellStyle name="Обычный 2 2 13 6 3" xfId="6282"/>
    <cellStyle name="Обычный 2 2 13 6 3 2" xfId="13482"/>
    <cellStyle name="Обычный 2 2 13 6 3 2 2" xfId="35084"/>
    <cellStyle name="Обычный 2 2 13 6 3 3" xfId="20682"/>
    <cellStyle name="Обычный 2 2 13 6 3 3 2" xfId="42284"/>
    <cellStyle name="Обычный 2 2 13 6 3 4" xfId="27884"/>
    <cellStyle name="Обычный 2 2 13 6 4" xfId="8682"/>
    <cellStyle name="Обычный 2 2 13 6 4 2" xfId="30284"/>
    <cellStyle name="Обычный 2 2 13 6 5" xfId="15882"/>
    <cellStyle name="Обычный 2 2 13 6 5 2" xfId="37484"/>
    <cellStyle name="Обычный 2 2 13 6 6" xfId="23084"/>
    <cellStyle name="Обычный 2 2 13 7" xfId="2082"/>
    <cellStyle name="Обычный 2 2 13 7 2" xfId="4482"/>
    <cellStyle name="Обычный 2 2 13 7 2 2" xfId="11682"/>
    <cellStyle name="Обычный 2 2 13 7 2 2 2" xfId="33284"/>
    <cellStyle name="Обычный 2 2 13 7 2 3" xfId="18882"/>
    <cellStyle name="Обычный 2 2 13 7 2 3 2" xfId="40484"/>
    <cellStyle name="Обычный 2 2 13 7 2 4" xfId="26084"/>
    <cellStyle name="Обычный 2 2 13 7 3" xfId="6882"/>
    <cellStyle name="Обычный 2 2 13 7 3 2" xfId="14082"/>
    <cellStyle name="Обычный 2 2 13 7 3 2 2" xfId="35684"/>
    <cellStyle name="Обычный 2 2 13 7 3 3" xfId="21282"/>
    <cellStyle name="Обычный 2 2 13 7 3 3 2" xfId="42884"/>
    <cellStyle name="Обычный 2 2 13 7 3 4" xfId="28484"/>
    <cellStyle name="Обычный 2 2 13 7 4" xfId="9282"/>
    <cellStyle name="Обычный 2 2 13 7 4 2" xfId="30884"/>
    <cellStyle name="Обычный 2 2 13 7 5" xfId="16482"/>
    <cellStyle name="Обычный 2 2 13 7 5 2" xfId="38084"/>
    <cellStyle name="Обычный 2 2 13 7 6" xfId="23684"/>
    <cellStyle name="Обычный 2 2 13 8" xfId="2682"/>
    <cellStyle name="Обычный 2 2 13 8 2" xfId="9882"/>
    <cellStyle name="Обычный 2 2 13 8 2 2" xfId="31484"/>
    <cellStyle name="Обычный 2 2 13 8 3" xfId="17082"/>
    <cellStyle name="Обычный 2 2 13 8 3 2" xfId="38684"/>
    <cellStyle name="Обычный 2 2 13 8 4" xfId="24284"/>
    <cellStyle name="Обычный 2 2 13 9" xfId="5082"/>
    <cellStyle name="Обычный 2 2 13 9 2" xfId="12282"/>
    <cellStyle name="Обычный 2 2 13 9 2 2" xfId="33884"/>
    <cellStyle name="Обычный 2 2 13 9 3" xfId="19482"/>
    <cellStyle name="Обычный 2 2 13 9 3 2" xfId="41084"/>
    <cellStyle name="Обычный 2 2 13 9 4" xfId="26684"/>
    <cellStyle name="Обычный 2 2 14" xfId="234"/>
    <cellStyle name="Обычный 2 2 14 10" xfId="7484"/>
    <cellStyle name="Обычный 2 2 14 10 2" xfId="29086"/>
    <cellStyle name="Обычный 2 2 14 11" xfId="14684"/>
    <cellStyle name="Обычный 2 2 14 11 2" xfId="36286"/>
    <cellStyle name="Обычный 2 2 14 12" xfId="21886"/>
    <cellStyle name="Обычный 2 2 14 2" xfId="235"/>
    <cellStyle name="Обычный 2 2 14 2 10" xfId="14685"/>
    <cellStyle name="Обычный 2 2 14 2 10 2" xfId="36287"/>
    <cellStyle name="Обычный 2 2 14 2 11" xfId="21887"/>
    <cellStyle name="Обычный 2 2 14 2 2" xfId="406"/>
    <cellStyle name="Обычный 2 2 14 2 2 10" xfId="22008"/>
    <cellStyle name="Обычный 2 2 14 2 2 2" xfId="640"/>
    <cellStyle name="Обычный 2 2 14 2 2 2 2" xfId="1240"/>
    <cellStyle name="Обычный 2 2 14 2 2 2 2 2" xfId="3640"/>
    <cellStyle name="Обычный 2 2 14 2 2 2 2 2 2" xfId="10840"/>
    <cellStyle name="Обычный 2 2 14 2 2 2 2 2 2 2" xfId="32442"/>
    <cellStyle name="Обычный 2 2 14 2 2 2 2 2 3" xfId="18040"/>
    <cellStyle name="Обычный 2 2 14 2 2 2 2 2 3 2" xfId="39642"/>
    <cellStyle name="Обычный 2 2 14 2 2 2 2 2 4" xfId="25242"/>
    <cellStyle name="Обычный 2 2 14 2 2 2 2 3" xfId="6040"/>
    <cellStyle name="Обычный 2 2 14 2 2 2 2 3 2" xfId="13240"/>
    <cellStyle name="Обычный 2 2 14 2 2 2 2 3 2 2" xfId="34842"/>
    <cellStyle name="Обычный 2 2 14 2 2 2 2 3 3" xfId="20440"/>
    <cellStyle name="Обычный 2 2 14 2 2 2 2 3 3 2" xfId="42042"/>
    <cellStyle name="Обычный 2 2 14 2 2 2 2 3 4" xfId="27642"/>
    <cellStyle name="Обычный 2 2 14 2 2 2 2 4" xfId="8440"/>
    <cellStyle name="Обычный 2 2 14 2 2 2 2 4 2" xfId="30042"/>
    <cellStyle name="Обычный 2 2 14 2 2 2 2 5" xfId="15640"/>
    <cellStyle name="Обычный 2 2 14 2 2 2 2 5 2" xfId="37242"/>
    <cellStyle name="Обычный 2 2 14 2 2 2 2 6" xfId="22842"/>
    <cellStyle name="Обычный 2 2 14 2 2 2 3" xfId="1840"/>
    <cellStyle name="Обычный 2 2 14 2 2 2 3 2" xfId="4240"/>
    <cellStyle name="Обычный 2 2 14 2 2 2 3 2 2" xfId="11440"/>
    <cellStyle name="Обычный 2 2 14 2 2 2 3 2 2 2" xfId="33042"/>
    <cellStyle name="Обычный 2 2 14 2 2 2 3 2 3" xfId="18640"/>
    <cellStyle name="Обычный 2 2 14 2 2 2 3 2 3 2" xfId="40242"/>
    <cellStyle name="Обычный 2 2 14 2 2 2 3 2 4" xfId="25842"/>
    <cellStyle name="Обычный 2 2 14 2 2 2 3 3" xfId="6640"/>
    <cellStyle name="Обычный 2 2 14 2 2 2 3 3 2" xfId="13840"/>
    <cellStyle name="Обычный 2 2 14 2 2 2 3 3 2 2" xfId="35442"/>
    <cellStyle name="Обычный 2 2 14 2 2 2 3 3 3" xfId="21040"/>
    <cellStyle name="Обычный 2 2 14 2 2 2 3 3 3 2" xfId="42642"/>
    <cellStyle name="Обычный 2 2 14 2 2 2 3 3 4" xfId="28242"/>
    <cellStyle name="Обычный 2 2 14 2 2 2 3 4" xfId="9040"/>
    <cellStyle name="Обычный 2 2 14 2 2 2 3 4 2" xfId="30642"/>
    <cellStyle name="Обычный 2 2 14 2 2 2 3 5" xfId="16240"/>
    <cellStyle name="Обычный 2 2 14 2 2 2 3 5 2" xfId="37842"/>
    <cellStyle name="Обычный 2 2 14 2 2 2 3 6" xfId="23442"/>
    <cellStyle name="Обычный 2 2 14 2 2 2 4" xfId="2440"/>
    <cellStyle name="Обычный 2 2 14 2 2 2 4 2" xfId="4840"/>
    <cellStyle name="Обычный 2 2 14 2 2 2 4 2 2" xfId="12040"/>
    <cellStyle name="Обычный 2 2 14 2 2 2 4 2 2 2" xfId="33642"/>
    <cellStyle name="Обычный 2 2 14 2 2 2 4 2 3" xfId="19240"/>
    <cellStyle name="Обычный 2 2 14 2 2 2 4 2 3 2" xfId="40842"/>
    <cellStyle name="Обычный 2 2 14 2 2 2 4 2 4" xfId="26442"/>
    <cellStyle name="Обычный 2 2 14 2 2 2 4 3" xfId="7240"/>
    <cellStyle name="Обычный 2 2 14 2 2 2 4 3 2" xfId="14440"/>
    <cellStyle name="Обычный 2 2 14 2 2 2 4 3 2 2" xfId="36042"/>
    <cellStyle name="Обычный 2 2 14 2 2 2 4 3 3" xfId="21640"/>
    <cellStyle name="Обычный 2 2 14 2 2 2 4 3 3 2" xfId="43242"/>
    <cellStyle name="Обычный 2 2 14 2 2 2 4 3 4" xfId="28842"/>
    <cellStyle name="Обычный 2 2 14 2 2 2 4 4" xfId="9640"/>
    <cellStyle name="Обычный 2 2 14 2 2 2 4 4 2" xfId="31242"/>
    <cellStyle name="Обычный 2 2 14 2 2 2 4 5" xfId="16840"/>
    <cellStyle name="Обычный 2 2 14 2 2 2 4 5 2" xfId="38442"/>
    <cellStyle name="Обычный 2 2 14 2 2 2 4 6" xfId="24042"/>
    <cellStyle name="Обычный 2 2 14 2 2 2 5" xfId="3040"/>
    <cellStyle name="Обычный 2 2 14 2 2 2 5 2" xfId="10240"/>
    <cellStyle name="Обычный 2 2 14 2 2 2 5 2 2" xfId="31842"/>
    <cellStyle name="Обычный 2 2 14 2 2 2 5 3" xfId="17440"/>
    <cellStyle name="Обычный 2 2 14 2 2 2 5 3 2" xfId="39042"/>
    <cellStyle name="Обычный 2 2 14 2 2 2 5 4" xfId="24642"/>
    <cellStyle name="Обычный 2 2 14 2 2 2 6" xfId="5440"/>
    <cellStyle name="Обычный 2 2 14 2 2 2 6 2" xfId="12640"/>
    <cellStyle name="Обычный 2 2 14 2 2 2 6 2 2" xfId="34242"/>
    <cellStyle name="Обычный 2 2 14 2 2 2 6 3" xfId="19840"/>
    <cellStyle name="Обычный 2 2 14 2 2 2 6 3 2" xfId="41442"/>
    <cellStyle name="Обычный 2 2 14 2 2 2 6 4" xfId="27042"/>
    <cellStyle name="Обычный 2 2 14 2 2 2 7" xfId="7840"/>
    <cellStyle name="Обычный 2 2 14 2 2 2 7 2" xfId="29442"/>
    <cellStyle name="Обычный 2 2 14 2 2 2 8" xfId="15040"/>
    <cellStyle name="Обычный 2 2 14 2 2 2 8 2" xfId="36642"/>
    <cellStyle name="Обычный 2 2 14 2 2 2 9" xfId="22242"/>
    <cellStyle name="Обычный 2 2 14 2 2 3" xfId="1006"/>
    <cellStyle name="Обычный 2 2 14 2 2 3 2" xfId="3406"/>
    <cellStyle name="Обычный 2 2 14 2 2 3 2 2" xfId="10606"/>
    <cellStyle name="Обычный 2 2 14 2 2 3 2 2 2" xfId="32208"/>
    <cellStyle name="Обычный 2 2 14 2 2 3 2 3" xfId="17806"/>
    <cellStyle name="Обычный 2 2 14 2 2 3 2 3 2" xfId="39408"/>
    <cellStyle name="Обычный 2 2 14 2 2 3 2 4" xfId="25008"/>
    <cellStyle name="Обычный 2 2 14 2 2 3 3" xfId="5806"/>
    <cellStyle name="Обычный 2 2 14 2 2 3 3 2" xfId="13006"/>
    <cellStyle name="Обычный 2 2 14 2 2 3 3 2 2" xfId="34608"/>
    <cellStyle name="Обычный 2 2 14 2 2 3 3 3" xfId="20206"/>
    <cellStyle name="Обычный 2 2 14 2 2 3 3 3 2" xfId="41808"/>
    <cellStyle name="Обычный 2 2 14 2 2 3 3 4" xfId="27408"/>
    <cellStyle name="Обычный 2 2 14 2 2 3 4" xfId="8206"/>
    <cellStyle name="Обычный 2 2 14 2 2 3 4 2" xfId="29808"/>
    <cellStyle name="Обычный 2 2 14 2 2 3 5" xfId="15406"/>
    <cellStyle name="Обычный 2 2 14 2 2 3 5 2" xfId="37008"/>
    <cellStyle name="Обычный 2 2 14 2 2 3 6" xfId="22608"/>
    <cellStyle name="Обычный 2 2 14 2 2 4" xfId="1606"/>
    <cellStyle name="Обычный 2 2 14 2 2 4 2" xfId="4006"/>
    <cellStyle name="Обычный 2 2 14 2 2 4 2 2" xfId="11206"/>
    <cellStyle name="Обычный 2 2 14 2 2 4 2 2 2" xfId="32808"/>
    <cellStyle name="Обычный 2 2 14 2 2 4 2 3" xfId="18406"/>
    <cellStyle name="Обычный 2 2 14 2 2 4 2 3 2" xfId="40008"/>
    <cellStyle name="Обычный 2 2 14 2 2 4 2 4" xfId="25608"/>
    <cellStyle name="Обычный 2 2 14 2 2 4 3" xfId="6406"/>
    <cellStyle name="Обычный 2 2 14 2 2 4 3 2" xfId="13606"/>
    <cellStyle name="Обычный 2 2 14 2 2 4 3 2 2" xfId="35208"/>
    <cellStyle name="Обычный 2 2 14 2 2 4 3 3" xfId="20806"/>
    <cellStyle name="Обычный 2 2 14 2 2 4 3 3 2" xfId="42408"/>
    <cellStyle name="Обычный 2 2 14 2 2 4 3 4" xfId="28008"/>
    <cellStyle name="Обычный 2 2 14 2 2 4 4" xfId="8806"/>
    <cellStyle name="Обычный 2 2 14 2 2 4 4 2" xfId="30408"/>
    <cellStyle name="Обычный 2 2 14 2 2 4 5" xfId="16006"/>
    <cellStyle name="Обычный 2 2 14 2 2 4 5 2" xfId="37608"/>
    <cellStyle name="Обычный 2 2 14 2 2 4 6" xfId="23208"/>
    <cellStyle name="Обычный 2 2 14 2 2 5" xfId="2206"/>
    <cellStyle name="Обычный 2 2 14 2 2 5 2" xfId="4606"/>
    <cellStyle name="Обычный 2 2 14 2 2 5 2 2" xfId="11806"/>
    <cellStyle name="Обычный 2 2 14 2 2 5 2 2 2" xfId="33408"/>
    <cellStyle name="Обычный 2 2 14 2 2 5 2 3" xfId="19006"/>
    <cellStyle name="Обычный 2 2 14 2 2 5 2 3 2" xfId="40608"/>
    <cellStyle name="Обычный 2 2 14 2 2 5 2 4" xfId="26208"/>
    <cellStyle name="Обычный 2 2 14 2 2 5 3" xfId="7006"/>
    <cellStyle name="Обычный 2 2 14 2 2 5 3 2" xfId="14206"/>
    <cellStyle name="Обычный 2 2 14 2 2 5 3 2 2" xfId="35808"/>
    <cellStyle name="Обычный 2 2 14 2 2 5 3 3" xfId="21406"/>
    <cellStyle name="Обычный 2 2 14 2 2 5 3 3 2" xfId="43008"/>
    <cellStyle name="Обычный 2 2 14 2 2 5 3 4" xfId="28608"/>
    <cellStyle name="Обычный 2 2 14 2 2 5 4" xfId="9406"/>
    <cellStyle name="Обычный 2 2 14 2 2 5 4 2" xfId="31008"/>
    <cellStyle name="Обычный 2 2 14 2 2 5 5" xfId="16606"/>
    <cellStyle name="Обычный 2 2 14 2 2 5 5 2" xfId="38208"/>
    <cellStyle name="Обычный 2 2 14 2 2 5 6" xfId="23808"/>
    <cellStyle name="Обычный 2 2 14 2 2 6" xfId="2806"/>
    <cellStyle name="Обычный 2 2 14 2 2 6 2" xfId="10006"/>
    <cellStyle name="Обычный 2 2 14 2 2 6 2 2" xfId="31608"/>
    <cellStyle name="Обычный 2 2 14 2 2 6 3" xfId="17206"/>
    <cellStyle name="Обычный 2 2 14 2 2 6 3 2" xfId="38808"/>
    <cellStyle name="Обычный 2 2 14 2 2 6 4" xfId="24408"/>
    <cellStyle name="Обычный 2 2 14 2 2 7" xfId="5206"/>
    <cellStyle name="Обычный 2 2 14 2 2 7 2" xfId="12406"/>
    <cellStyle name="Обычный 2 2 14 2 2 7 2 2" xfId="34008"/>
    <cellStyle name="Обычный 2 2 14 2 2 7 3" xfId="19606"/>
    <cellStyle name="Обычный 2 2 14 2 2 7 3 2" xfId="41208"/>
    <cellStyle name="Обычный 2 2 14 2 2 7 4" xfId="26808"/>
    <cellStyle name="Обычный 2 2 14 2 2 8" xfId="7606"/>
    <cellStyle name="Обычный 2 2 14 2 2 8 2" xfId="29208"/>
    <cellStyle name="Обычный 2 2 14 2 2 9" xfId="14806"/>
    <cellStyle name="Обычный 2 2 14 2 2 9 2" xfId="36408"/>
    <cellStyle name="Обычный 2 2 14 2 3" xfId="519"/>
    <cellStyle name="Обычный 2 2 14 2 3 2" xfId="1119"/>
    <cellStyle name="Обычный 2 2 14 2 3 2 2" xfId="3519"/>
    <cellStyle name="Обычный 2 2 14 2 3 2 2 2" xfId="10719"/>
    <cellStyle name="Обычный 2 2 14 2 3 2 2 2 2" xfId="32321"/>
    <cellStyle name="Обычный 2 2 14 2 3 2 2 3" xfId="17919"/>
    <cellStyle name="Обычный 2 2 14 2 3 2 2 3 2" xfId="39521"/>
    <cellStyle name="Обычный 2 2 14 2 3 2 2 4" xfId="25121"/>
    <cellStyle name="Обычный 2 2 14 2 3 2 3" xfId="5919"/>
    <cellStyle name="Обычный 2 2 14 2 3 2 3 2" xfId="13119"/>
    <cellStyle name="Обычный 2 2 14 2 3 2 3 2 2" xfId="34721"/>
    <cellStyle name="Обычный 2 2 14 2 3 2 3 3" xfId="20319"/>
    <cellStyle name="Обычный 2 2 14 2 3 2 3 3 2" xfId="41921"/>
    <cellStyle name="Обычный 2 2 14 2 3 2 3 4" xfId="27521"/>
    <cellStyle name="Обычный 2 2 14 2 3 2 4" xfId="8319"/>
    <cellStyle name="Обычный 2 2 14 2 3 2 4 2" xfId="29921"/>
    <cellStyle name="Обычный 2 2 14 2 3 2 5" xfId="15519"/>
    <cellStyle name="Обычный 2 2 14 2 3 2 5 2" xfId="37121"/>
    <cellStyle name="Обычный 2 2 14 2 3 2 6" xfId="22721"/>
    <cellStyle name="Обычный 2 2 14 2 3 3" xfId="1719"/>
    <cellStyle name="Обычный 2 2 14 2 3 3 2" xfId="4119"/>
    <cellStyle name="Обычный 2 2 14 2 3 3 2 2" xfId="11319"/>
    <cellStyle name="Обычный 2 2 14 2 3 3 2 2 2" xfId="32921"/>
    <cellStyle name="Обычный 2 2 14 2 3 3 2 3" xfId="18519"/>
    <cellStyle name="Обычный 2 2 14 2 3 3 2 3 2" xfId="40121"/>
    <cellStyle name="Обычный 2 2 14 2 3 3 2 4" xfId="25721"/>
    <cellStyle name="Обычный 2 2 14 2 3 3 3" xfId="6519"/>
    <cellStyle name="Обычный 2 2 14 2 3 3 3 2" xfId="13719"/>
    <cellStyle name="Обычный 2 2 14 2 3 3 3 2 2" xfId="35321"/>
    <cellStyle name="Обычный 2 2 14 2 3 3 3 3" xfId="20919"/>
    <cellStyle name="Обычный 2 2 14 2 3 3 3 3 2" xfId="42521"/>
    <cellStyle name="Обычный 2 2 14 2 3 3 3 4" xfId="28121"/>
    <cellStyle name="Обычный 2 2 14 2 3 3 4" xfId="8919"/>
    <cellStyle name="Обычный 2 2 14 2 3 3 4 2" xfId="30521"/>
    <cellStyle name="Обычный 2 2 14 2 3 3 5" xfId="16119"/>
    <cellStyle name="Обычный 2 2 14 2 3 3 5 2" xfId="37721"/>
    <cellStyle name="Обычный 2 2 14 2 3 3 6" xfId="23321"/>
    <cellStyle name="Обычный 2 2 14 2 3 4" xfId="2319"/>
    <cellStyle name="Обычный 2 2 14 2 3 4 2" xfId="4719"/>
    <cellStyle name="Обычный 2 2 14 2 3 4 2 2" xfId="11919"/>
    <cellStyle name="Обычный 2 2 14 2 3 4 2 2 2" xfId="33521"/>
    <cellStyle name="Обычный 2 2 14 2 3 4 2 3" xfId="19119"/>
    <cellStyle name="Обычный 2 2 14 2 3 4 2 3 2" xfId="40721"/>
    <cellStyle name="Обычный 2 2 14 2 3 4 2 4" xfId="26321"/>
    <cellStyle name="Обычный 2 2 14 2 3 4 3" xfId="7119"/>
    <cellStyle name="Обычный 2 2 14 2 3 4 3 2" xfId="14319"/>
    <cellStyle name="Обычный 2 2 14 2 3 4 3 2 2" xfId="35921"/>
    <cellStyle name="Обычный 2 2 14 2 3 4 3 3" xfId="21519"/>
    <cellStyle name="Обычный 2 2 14 2 3 4 3 3 2" xfId="43121"/>
    <cellStyle name="Обычный 2 2 14 2 3 4 3 4" xfId="28721"/>
    <cellStyle name="Обычный 2 2 14 2 3 4 4" xfId="9519"/>
    <cellStyle name="Обычный 2 2 14 2 3 4 4 2" xfId="31121"/>
    <cellStyle name="Обычный 2 2 14 2 3 4 5" xfId="16719"/>
    <cellStyle name="Обычный 2 2 14 2 3 4 5 2" xfId="38321"/>
    <cellStyle name="Обычный 2 2 14 2 3 4 6" xfId="23921"/>
    <cellStyle name="Обычный 2 2 14 2 3 5" xfId="2919"/>
    <cellStyle name="Обычный 2 2 14 2 3 5 2" xfId="10119"/>
    <cellStyle name="Обычный 2 2 14 2 3 5 2 2" xfId="31721"/>
    <cellStyle name="Обычный 2 2 14 2 3 5 3" xfId="17319"/>
    <cellStyle name="Обычный 2 2 14 2 3 5 3 2" xfId="38921"/>
    <cellStyle name="Обычный 2 2 14 2 3 5 4" xfId="24521"/>
    <cellStyle name="Обычный 2 2 14 2 3 6" xfId="5319"/>
    <cellStyle name="Обычный 2 2 14 2 3 6 2" xfId="12519"/>
    <cellStyle name="Обычный 2 2 14 2 3 6 2 2" xfId="34121"/>
    <cellStyle name="Обычный 2 2 14 2 3 6 3" xfId="19719"/>
    <cellStyle name="Обычный 2 2 14 2 3 6 3 2" xfId="41321"/>
    <cellStyle name="Обычный 2 2 14 2 3 6 4" xfId="26921"/>
    <cellStyle name="Обычный 2 2 14 2 3 7" xfId="7719"/>
    <cellStyle name="Обычный 2 2 14 2 3 7 2" xfId="29321"/>
    <cellStyle name="Обычный 2 2 14 2 3 8" xfId="14919"/>
    <cellStyle name="Обычный 2 2 14 2 3 8 2" xfId="36521"/>
    <cellStyle name="Обычный 2 2 14 2 3 9" xfId="22121"/>
    <cellStyle name="Обычный 2 2 14 2 4" xfId="885"/>
    <cellStyle name="Обычный 2 2 14 2 4 2" xfId="3285"/>
    <cellStyle name="Обычный 2 2 14 2 4 2 2" xfId="10485"/>
    <cellStyle name="Обычный 2 2 14 2 4 2 2 2" xfId="32087"/>
    <cellStyle name="Обычный 2 2 14 2 4 2 3" xfId="17685"/>
    <cellStyle name="Обычный 2 2 14 2 4 2 3 2" xfId="39287"/>
    <cellStyle name="Обычный 2 2 14 2 4 2 4" xfId="24887"/>
    <cellStyle name="Обычный 2 2 14 2 4 3" xfId="5685"/>
    <cellStyle name="Обычный 2 2 14 2 4 3 2" xfId="12885"/>
    <cellStyle name="Обычный 2 2 14 2 4 3 2 2" xfId="34487"/>
    <cellStyle name="Обычный 2 2 14 2 4 3 3" xfId="20085"/>
    <cellStyle name="Обычный 2 2 14 2 4 3 3 2" xfId="41687"/>
    <cellStyle name="Обычный 2 2 14 2 4 3 4" xfId="27287"/>
    <cellStyle name="Обычный 2 2 14 2 4 4" xfId="8085"/>
    <cellStyle name="Обычный 2 2 14 2 4 4 2" xfId="29687"/>
    <cellStyle name="Обычный 2 2 14 2 4 5" xfId="15285"/>
    <cellStyle name="Обычный 2 2 14 2 4 5 2" xfId="36887"/>
    <cellStyle name="Обычный 2 2 14 2 4 6" xfId="22487"/>
    <cellStyle name="Обычный 2 2 14 2 5" xfId="1485"/>
    <cellStyle name="Обычный 2 2 14 2 5 2" xfId="3885"/>
    <cellStyle name="Обычный 2 2 14 2 5 2 2" xfId="11085"/>
    <cellStyle name="Обычный 2 2 14 2 5 2 2 2" xfId="32687"/>
    <cellStyle name="Обычный 2 2 14 2 5 2 3" xfId="18285"/>
    <cellStyle name="Обычный 2 2 14 2 5 2 3 2" xfId="39887"/>
    <cellStyle name="Обычный 2 2 14 2 5 2 4" xfId="25487"/>
    <cellStyle name="Обычный 2 2 14 2 5 3" xfId="6285"/>
    <cellStyle name="Обычный 2 2 14 2 5 3 2" xfId="13485"/>
    <cellStyle name="Обычный 2 2 14 2 5 3 2 2" xfId="35087"/>
    <cellStyle name="Обычный 2 2 14 2 5 3 3" xfId="20685"/>
    <cellStyle name="Обычный 2 2 14 2 5 3 3 2" xfId="42287"/>
    <cellStyle name="Обычный 2 2 14 2 5 3 4" xfId="27887"/>
    <cellStyle name="Обычный 2 2 14 2 5 4" xfId="8685"/>
    <cellStyle name="Обычный 2 2 14 2 5 4 2" xfId="30287"/>
    <cellStyle name="Обычный 2 2 14 2 5 5" xfId="15885"/>
    <cellStyle name="Обычный 2 2 14 2 5 5 2" xfId="37487"/>
    <cellStyle name="Обычный 2 2 14 2 5 6" xfId="23087"/>
    <cellStyle name="Обычный 2 2 14 2 6" xfId="2085"/>
    <cellStyle name="Обычный 2 2 14 2 6 2" xfId="4485"/>
    <cellStyle name="Обычный 2 2 14 2 6 2 2" xfId="11685"/>
    <cellStyle name="Обычный 2 2 14 2 6 2 2 2" xfId="33287"/>
    <cellStyle name="Обычный 2 2 14 2 6 2 3" xfId="18885"/>
    <cellStyle name="Обычный 2 2 14 2 6 2 3 2" xfId="40487"/>
    <cellStyle name="Обычный 2 2 14 2 6 2 4" xfId="26087"/>
    <cellStyle name="Обычный 2 2 14 2 6 3" xfId="6885"/>
    <cellStyle name="Обычный 2 2 14 2 6 3 2" xfId="14085"/>
    <cellStyle name="Обычный 2 2 14 2 6 3 2 2" xfId="35687"/>
    <cellStyle name="Обычный 2 2 14 2 6 3 3" xfId="21285"/>
    <cellStyle name="Обычный 2 2 14 2 6 3 3 2" xfId="42887"/>
    <cellStyle name="Обычный 2 2 14 2 6 3 4" xfId="28487"/>
    <cellStyle name="Обычный 2 2 14 2 6 4" xfId="9285"/>
    <cellStyle name="Обычный 2 2 14 2 6 4 2" xfId="30887"/>
    <cellStyle name="Обычный 2 2 14 2 6 5" xfId="16485"/>
    <cellStyle name="Обычный 2 2 14 2 6 5 2" xfId="38087"/>
    <cellStyle name="Обычный 2 2 14 2 6 6" xfId="23687"/>
    <cellStyle name="Обычный 2 2 14 2 7" xfId="2685"/>
    <cellStyle name="Обычный 2 2 14 2 7 2" xfId="9885"/>
    <cellStyle name="Обычный 2 2 14 2 7 2 2" xfId="31487"/>
    <cellStyle name="Обычный 2 2 14 2 7 3" xfId="17085"/>
    <cellStyle name="Обычный 2 2 14 2 7 3 2" xfId="38687"/>
    <cellStyle name="Обычный 2 2 14 2 7 4" xfId="24287"/>
    <cellStyle name="Обычный 2 2 14 2 8" xfId="5085"/>
    <cellStyle name="Обычный 2 2 14 2 8 2" xfId="12285"/>
    <cellStyle name="Обычный 2 2 14 2 8 2 2" xfId="33887"/>
    <cellStyle name="Обычный 2 2 14 2 8 3" xfId="19485"/>
    <cellStyle name="Обычный 2 2 14 2 8 3 2" xfId="41087"/>
    <cellStyle name="Обычный 2 2 14 2 8 4" xfId="26687"/>
    <cellStyle name="Обычный 2 2 14 2 9" xfId="7485"/>
    <cellStyle name="Обычный 2 2 14 2 9 2" xfId="29087"/>
    <cellStyle name="Обычный 2 2 14 3" xfId="405"/>
    <cellStyle name="Обычный 2 2 14 3 10" xfId="22007"/>
    <cellStyle name="Обычный 2 2 14 3 2" xfId="639"/>
    <cellStyle name="Обычный 2 2 14 3 2 2" xfId="1239"/>
    <cellStyle name="Обычный 2 2 14 3 2 2 2" xfId="3639"/>
    <cellStyle name="Обычный 2 2 14 3 2 2 2 2" xfId="10839"/>
    <cellStyle name="Обычный 2 2 14 3 2 2 2 2 2" xfId="32441"/>
    <cellStyle name="Обычный 2 2 14 3 2 2 2 3" xfId="18039"/>
    <cellStyle name="Обычный 2 2 14 3 2 2 2 3 2" xfId="39641"/>
    <cellStyle name="Обычный 2 2 14 3 2 2 2 4" xfId="25241"/>
    <cellStyle name="Обычный 2 2 14 3 2 2 3" xfId="6039"/>
    <cellStyle name="Обычный 2 2 14 3 2 2 3 2" xfId="13239"/>
    <cellStyle name="Обычный 2 2 14 3 2 2 3 2 2" xfId="34841"/>
    <cellStyle name="Обычный 2 2 14 3 2 2 3 3" xfId="20439"/>
    <cellStyle name="Обычный 2 2 14 3 2 2 3 3 2" xfId="42041"/>
    <cellStyle name="Обычный 2 2 14 3 2 2 3 4" xfId="27641"/>
    <cellStyle name="Обычный 2 2 14 3 2 2 4" xfId="8439"/>
    <cellStyle name="Обычный 2 2 14 3 2 2 4 2" xfId="30041"/>
    <cellStyle name="Обычный 2 2 14 3 2 2 5" xfId="15639"/>
    <cellStyle name="Обычный 2 2 14 3 2 2 5 2" xfId="37241"/>
    <cellStyle name="Обычный 2 2 14 3 2 2 6" xfId="22841"/>
    <cellStyle name="Обычный 2 2 14 3 2 3" xfId="1839"/>
    <cellStyle name="Обычный 2 2 14 3 2 3 2" xfId="4239"/>
    <cellStyle name="Обычный 2 2 14 3 2 3 2 2" xfId="11439"/>
    <cellStyle name="Обычный 2 2 14 3 2 3 2 2 2" xfId="33041"/>
    <cellStyle name="Обычный 2 2 14 3 2 3 2 3" xfId="18639"/>
    <cellStyle name="Обычный 2 2 14 3 2 3 2 3 2" xfId="40241"/>
    <cellStyle name="Обычный 2 2 14 3 2 3 2 4" xfId="25841"/>
    <cellStyle name="Обычный 2 2 14 3 2 3 3" xfId="6639"/>
    <cellStyle name="Обычный 2 2 14 3 2 3 3 2" xfId="13839"/>
    <cellStyle name="Обычный 2 2 14 3 2 3 3 2 2" xfId="35441"/>
    <cellStyle name="Обычный 2 2 14 3 2 3 3 3" xfId="21039"/>
    <cellStyle name="Обычный 2 2 14 3 2 3 3 3 2" xfId="42641"/>
    <cellStyle name="Обычный 2 2 14 3 2 3 3 4" xfId="28241"/>
    <cellStyle name="Обычный 2 2 14 3 2 3 4" xfId="9039"/>
    <cellStyle name="Обычный 2 2 14 3 2 3 4 2" xfId="30641"/>
    <cellStyle name="Обычный 2 2 14 3 2 3 5" xfId="16239"/>
    <cellStyle name="Обычный 2 2 14 3 2 3 5 2" xfId="37841"/>
    <cellStyle name="Обычный 2 2 14 3 2 3 6" xfId="23441"/>
    <cellStyle name="Обычный 2 2 14 3 2 4" xfId="2439"/>
    <cellStyle name="Обычный 2 2 14 3 2 4 2" xfId="4839"/>
    <cellStyle name="Обычный 2 2 14 3 2 4 2 2" xfId="12039"/>
    <cellStyle name="Обычный 2 2 14 3 2 4 2 2 2" xfId="33641"/>
    <cellStyle name="Обычный 2 2 14 3 2 4 2 3" xfId="19239"/>
    <cellStyle name="Обычный 2 2 14 3 2 4 2 3 2" xfId="40841"/>
    <cellStyle name="Обычный 2 2 14 3 2 4 2 4" xfId="26441"/>
    <cellStyle name="Обычный 2 2 14 3 2 4 3" xfId="7239"/>
    <cellStyle name="Обычный 2 2 14 3 2 4 3 2" xfId="14439"/>
    <cellStyle name="Обычный 2 2 14 3 2 4 3 2 2" xfId="36041"/>
    <cellStyle name="Обычный 2 2 14 3 2 4 3 3" xfId="21639"/>
    <cellStyle name="Обычный 2 2 14 3 2 4 3 3 2" xfId="43241"/>
    <cellStyle name="Обычный 2 2 14 3 2 4 3 4" xfId="28841"/>
    <cellStyle name="Обычный 2 2 14 3 2 4 4" xfId="9639"/>
    <cellStyle name="Обычный 2 2 14 3 2 4 4 2" xfId="31241"/>
    <cellStyle name="Обычный 2 2 14 3 2 4 5" xfId="16839"/>
    <cellStyle name="Обычный 2 2 14 3 2 4 5 2" xfId="38441"/>
    <cellStyle name="Обычный 2 2 14 3 2 4 6" xfId="24041"/>
    <cellStyle name="Обычный 2 2 14 3 2 5" xfId="3039"/>
    <cellStyle name="Обычный 2 2 14 3 2 5 2" xfId="10239"/>
    <cellStyle name="Обычный 2 2 14 3 2 5 2 2" xfId="31841"/>
    <cellStyle name="Обычный 2 2 14 3 2 5 3" xfId="17439"/>
    <cellStyle name="Обычный 2 2 14 3 2 5 3 2" xfId="39041"/>
    <cellStyle name="Обычный 2 2 14 3 2 5 4" xfId="24641"/>
    <cellStyle name="Обычный 2 2 14 3 2 6" xfId="5439"/>
    <cellStyle name="Обычный 2 2 14 3 2 6 2" xfId="12639"/>
    <cellStyle name="Обычный 2 2 14 3 2 6 2 2" xfId="34241"/>
    <cellStyle name="Обычный 2 2 14 3 2 6 3" xfId="19839"/>
    <cellStyle name="Обычный 2 2 14 3 2 6 3 2" xfId="41441"/>
    <cellStyle name="Обычный 2 2 14 3 2 6 4" xfId="27041"/>
    <cellStyle name="Обычный 2 2 14 3 2 7" xfId="7839"/>
    <cellStyle name="Обычный 2 2 14 3 2 7 2" xfId="29441"/>
    <cellStyle name="Обычный 2 2 14 3 2 8" xfId="15039"/>
    <cellStyle name="Обычный 2 2 14 3 2 8 2" xfId="36641"/>
    <cellStyle name="Обычный 2 2 14 3 2 9" xfId="22241"/>
    <cellStyle name="Обычный 2 2 14 3 3" xfId="1005"/>
    <cellStyle name="Обычный 2 2 14 3 3 2" xfId="3405"/>
    <cellStyle name="Обычный 2 2 14 3 3 2 2" xfId="10605"/>
    <cellStyle name="Обычный 2 2 14 3 3 2 2 2" xfId="32207"/>
    <cellStyle name="Обычный 2 2 14 3 3 2 3" xfId="17805"/>
    <cellStyle name="Обычный 2 2 14 3 3 2 3 2" xfId="39407"/>
    <cellStyle name="Обычный 2 2 14 3 3 2 4" xfId="25007"/>
    <cellStyle name="Обычный 2 2 14 3 3 3" xfId="5805"/>
    <cellStyle name="Обычный 2 2 14 3 3 3 2" xfId="13005"/>
    <cellStyle name="Обычный 2 2 14 3 3 3 2 2" xfId="34607"/>
    <cellStyle name="Обычный 2 2 14 3 3 3 3" xfId="20205"/>
    <cellStyle name="Обычный 2 2 14 3 3 3 3 2" xfId="41807"/>
    <cellStyle name="Обычный 2 2 14 3 3 3 4" xfId="27407"/>
    <cellStyle name="Обычный 2 2 14 3 3 4" xfId="8205"/>
    <cellStyle name="Обычный 2 2 14 3 3 4 2" xfId="29807"/>
    <cellStyle name="Обычный 2 2 14 3 3 5" xfId="15405"/>
    <cellStyle name="Обычный 2 2 14 3 3 5 2" xfId="37007"/>
    <cellStyle name="Обычный 2 2 14 3 3 6" xfId="22607"/>
    <cellStyle name="Обычный 2 2 14 3 4" xfId="1605"/>
    <cellStyle name="Обычный 2 2 14 3 4 2" xfId="4005"/>
    <cellStyle name="Обычный 2 2 14 3 4 2 2" xfId="11205"/>
    <cellStyle name="Обычный 2 2 14 3 4 2 2 2" xfId="32807"/>
    <cellStyle name="Обычный 2 2 14 3 4 2 3" xfId="18405"/>
    <cellStyle name="Обычный 2 2 14 3 4 2 3 2" xfId="40007"/>
    <cellStyle name="Обычный 2 2 14 3 4 2 4" xfId="25607"/>
    <cellStyle name="Обычный 2 2 14 3 4 3" xfId="6405"/>
    <cellStyle name="Обычный 2 2 14 3 4 3 2" xfId="13605"/>
    <cellStyle name="Обычный 2 2 14 3 4 3 2 2" xfId="35207"/>
    <cellStyle name="Обычный 2 2 14 3 4 3 3" xfId="20805"/>
    <cellStyle name="Обычный 2 2 14 3 4 3 3 2" xfId="42407"/>
    <cellStyle name="Обычный 2 2 14 3 4 3 4" xfId="28007"/>
    <cellStyle name="Обычный 2 2 14 3 4 4" xfId="8805"/>
    <cellStyle name="Обычный 2 2 14 3 4 4 2" xfId="30407"/>
    <cellStyle name="Обычный 2 2 14 3 4 5" xfId="16005"/>
    <cellStyle name="Обычный 2 2 14 3 4 5 2" xfId="37607"/>
    <cellStyle name="Обычный 2 2 14 3 4 6" xfId="23207"/>
    <cellStyle name="Обычный 2 2 14 3 5" xfId="2205"/>
    <cellStyle name="Обычный 2 2 14 3 5 2" xfId="4605"/>
    <cellStyle name="Обычный 2 2 14 3 5 2 2" xfId="11805"/>
    <cellStyle name="Обычный 2 2 14 3 5 2 2 2" xfId="33407"/>
    <cellStyle name="Обычный 2 2 14 3 5 2 3" xfId="19005"/>
    <cellStyle name="Обычный 2 2 14 3 5 2 3 2" xfId="40607"/>
    <cellStyle name="Обычный 2 2 14 3 5 2 4" xfId="26207"/>
    <cellStyle name="Обычный 2 2 14 3 5 3" xfId="7005"/>
    <cellStyle name="Обычный 2 2 14 3 5 3 2" xfId="14205"/>
    <cellStyle name="Обычный 2 2 14 3 5 3 2 2" xfId="35807"/>
    <cellStyle name="Обычный 2 2 14 3 5 3 3" xfId="21405"/>
    <cellStyle name="Обычный 2 2 14 3 5 3 3 2" xfId="43007"/>
    <cellStyle name="Обычный 2 2 14 3 5 3 4" xfId="28607"/>
    <cellStyle name="Обычный 2 2 14 3 5 4" xfId="9405"/>
    <cellStyle name="Обычный 2 2 14 3 5 4 2" xfId="31007"/>
    <cellStyle name="Обычный 2 2 14 3 5 5" xfId="16605"/>
    <cellStyle name="Обычный 2 2 14 3 5 5 2" xfId="38207"/>
    <cellStyle name="Обычный 2 2 14 3 5 6" xfId="23807"/>
    <cellStyle name="Обычный 2 2 14 3 6" xfId="2805"/>
    <cellStyle name="Обычный 2 2 14 3 6 2" xfId="10005"/>
    <cellStyle name="Обычный 2 2 14 3 6 2 2" xfId="31607"/>
    <cellStyle name="Обычный 2 2 14 3 6 3" xfId="17205"/>
    <cellStyle name="Обычный 2 2 14 3 6 3 2" xfId="38807"/>
    <cellStyle name="Обычный 2 2 14 3 6 4" xfId="24407"/>
    <cellStyle name="Обычный 2 2 14 3 7" xfId="5205"/>
    <cellStyle name="Обычный 2 2 14 3 7 2" xfId="12405"/>
    <cellStyle name="Обычный 2 2 14 3 7 2 2" xfId="34007"/>
    <cellStyle name="Обычный 2 2 14 3 7 3" xfId="19605"/>
    <cellStyle name="Обычный 2 2 14 3 7 3 2" xfId="41207"/>
    <cellStyle name="Обычный 2 2 14 3 7 4" xfId="26807"/>
    <cellStyle name="Обычный 2 2 14 3 8" xfId="7605"/>
    <cellStyle name="Обычный 2 2 14 3 8 2" xfId="29207"/>
    <cellStyle name="Обычный 2 2 14 3 9" xfId="14805"/>
    <cellStyle name="Обычный 2 2 14 3 9 2" xfId="36407"/>
    <cellStyle name="Обычный 2 2 14 4" xfId="518"/>
    <cellStyle name="Обычный 2 2 14 4 2" xfId="1118"/>
    <cellStyle name="Обычный 2 2 14 4 2 2" xfId="3518"/>
    <cellStyle name="Обычный 2 2 14 4 2 2 2" xfId="10718"/>
    <cellStyle name="Обычный 2 2 14 4 2 2 2 2" xfId="32320"/>
    <cellStyle name="Обычный 2 2 14 4 2 2 3" xfId="17918"/>
    <cellStyle name="Обычный 2 2 14 4 2 2 3 2" xfId="39520"/>
    <cellStyle name="Обычный 2 2 14 4 2 2 4" xfId="25120"/>
    <cellStyle name="Обычный 2 2 14 4 2 3" xfId="5918"/>
    <cellStyle name="Обычный 2 2 14 4 2 3 2" xfId="13118"/>
    <cellStyle name="Обычный 2 2 14 4 2 3 2 2" xfId="34720"/>
    <cellStyle name="Обычный 2 2 14 4 2 3 3" xfId="20318"/>
    <cellStyle name="Обычный 2 2 14 4 2 3 3 2" xfId="41920"/>
    <cellStyle name="Обычный 2 2 14 4 2 3 4" xfId="27520"/>
    <cellStyle name="Обычный 2 2 14 4 2 4" xfId="8318"/>
    <cellStyle name="Обычный 2 2 14 4 2 4 2" xfId="29920"/>
    <cellStyle name="Обычный 2 2 14 4 2 5" xfId="15518"/>
    <cellStyle name="Обычный 2 2 14 4 2 5 2" xfId="37120"/>
    <cellStyle name="Обычный 2 2 14 4 2 6" xfId="22720"/>
    <cellStyle name="Обычный 2 2 14 4 3" xfId="1718"/>
    <cellStyle name="Обычный 2 2 14 4 3 2" xfId="4118"/>
    <cellStyle name="Обычный 2 2 14 4 3 2 2" xfId="11318"/>
    <cellStyle name="Обычный 2 2 14 4 3 2 2 2" xfId="32920"/>
    <cellStyle name="Обычный 2 2 14 4 3 2 3" xfId="18518"/>
    <cellStyle name="Обычный 2 2 14 4 3 2 3 2" xfId="40120"/>
    <cellStyle name="Обычный 2 2 14 4 3 2 4" xfId="25720"/>
    <cellStyle name="Обычный 2 2 14 4 3 3" xfId="6518"/>
    <cellStyle name="Обычный 2 2 14 4 3 3 2" xfId="13718"/>
    <cellStyle name="Обычный 2 2 14 4 3 3 2 2" xfId="35320"/>
    <cellStyle name="Обычный 2 2 14 4 3 3 3" xfId="20918"/>
    <cellStyle name="Обычный 2 2 14 4 3 3 3 2" xfId="42520"/>
    <cellStyle name="Обычный 2 2 14 4 3 3 4" xfId="28120"/>
    <cellStyle name="Обычный 2 2 14 4 3 4" xfId="8918"/>
    <cellStyle name="Обычный 2 2 14 4 3 4 2" xfId="30520"/>
    <cellStyle name="Обычный 2 2 14 4 3 5" xfId="16118"/>
    <cellStyle name="Обычный 2 2 14 4 3 5 2" xfId="37720"/>
    <cellStyle name="Обычный 2 2 14 4 3 6" xfId="23320"/>
    <cellStyle name="Обычный 2 2 14 4 4" xfId="2318"/>
    <cellStyle name="Обычный 2 2 14 4 4 2" xfId="4718"/>
    <cellStyle name="Обычный 2 2 14 4 4 2 2" xfId="11918"/>
    <cellStyle name="Обычный 2 2 14 4 4 2 2 2" xfId="33520"/>
    <cellStyle name="Обычный 2 2 14 4 4 2 3" xfId="19118"/>
    <cellStyle name="Обычный 2 2 14 4 4 2 3 2" xfId="40720"/>
    <cellStyle name="Обычный 2 2 14 4 4 2 4" xfId="26320"/>
    <cellStyle name="Обычный 2 2 14 4 4 3" xfId="7118"/>
    <cellStyle name="Обычный 2 2 14 4 4 3 2" xfId="14318"/>
    <cellStyle name="Обычный 2 2 14 4 4 3 2 2" xfId="35920"/>
    <cellStyle name="Обычный 2 2 14 4 4 3 3" xfId="21518"/>
    <cellStyle name="Обычный 2 2 14 4 4 3 3 2" xfId="43120"/>
    <cellStyle name="Обычный 2 2 14 4 4 3 4" xfId="28720"/>
    <cellStyle name="Обычный 2 2 14 4 4 4" xfId="9518"/>
    <cellStyle name="Обычный 2 2 14 4 4 4 2" xfId="31120"/>
    <cellStyle name="Обычный 2 2 14 4 4 5" xfId="16718"/>
    <cellStyle name="Обычный 2 2 14 4 4 5 2" xfId="38320"/>
    <cellStyle name="Обычный 2 2 14 4 4 6" xfId="23920"/>
    <cellStyle name="Обычный 2 2 14 4 5" xfId="2918"/>
    <cellStyle name="Обычный 2 2 14 4 5 2" xfId="10118"/>
    <cellStyle name="Обычный 2 2 14 4 5 2 2" xfId="31720"/>
    <cellStyle name="Обычный 2 2 14 4 5 3" xfId="17318"/>
    <cellStyle name="Обычный 2 2 14 4 5 3 2" xfId="38920"/>
    <cellStyle name="Обычный 2 2 14 4 5 4" xfId="24520"/>
    <cellStyle name="Обычный 2 2 14 4 6" xfId="5318"/>
    <cellStyle name="Обычный 2 2 14 4 6 2" xfId="12518"/>
    <cellStyle name="Обычный 2 2 14 4 6 2 2" xfId="34120"/>
    <cellStyle name="Обычный 2 2 14 4 6 3" xfId="19718"/>
    <cellStyle name="Обычный 2 2 14 4 6 3 2" xfId="41320"/>
    <cellStyle name="Обычный 2 2 14 4 6 4" xfId="26920"/>
    <cellStyle name="Обычный 2 2 14 4 7" xfId="7718"/>
    <cellStyle name="Обычный 2 2 14 4 7 2" xfId="29320"/>
    <cellStyle name="Обычный 2 2 14 4 8" xfId="14918"/>
    <cellStyle name="Обычный 2 2 14 4 8 2" xfId="36520"/>
    <cellStyle name="Обычный 2 2 14 4 9" xfId="22120"/>
    <cellStyle name="Обычный 2 2 14 5" xfId="884"/>
    <cellStyle name="Обычный 2 2 14 5 2" xfId="3284"/>
    <cellStyle name="Обычный 2 2 14 5 2 2" xfId="10484"/>
    <cellStyle name="Обычный 2 2 14 5 2 2 2" xfId="32086"/>
    <cellStyle name="Обычный 2 2 14 5 2 3" xfId="17684"/>
    <cellStyle name="Обычный 2 2 14 5 2 3 2" xfId="39286"/>
    <cellStyle name="Обычный 2 2 14 5 2 4" xfId="24886"/>
    <cellStyle name="Обычный 2 2 14 5 3" xfId="5684"/>
    <cellStyle name="Обычный 2 2 14 5 3 2" xfId="12884"/>
    <cellStyle name="Обычный 2 2 14 5 3 2 2" xfId="34486"/>
    <cellStyle name="Обычный 2 2 14 5 3 3" xfId="20084"/>
    <cellStyle name="Обычный 2 2 14 5 3 3 2" xfId="41686"/>
    <cellStyle name="Обычный 2 2 14 5 3 4" xfId="27286"/>
    <cellStyle name="Обычный 2 2 14 5 4" xfId="8084"/>
    <cellStyle name="Обычный 2 2 14 5 4 2" xfId="29686"/>
    <cellStyle name="Обычный 2 2 14 5 5" xfId="15284"/>
    <cellStyle name="Обычный 2 2 14 5 5 2" xfId="36886"/>
    <cellStyle name="Обычный 2 2 14 5 6" xfId="22486"/>
    <cellStyle name="Обычный 2 2 14 6" xfId="1484"/>
    <cellStyle name="Обычный 2 2 14 6 2" xfId="3884"/>
    <cellStyle name="Обычный 2 2 14 6 2 2" xfId="11084"/>
    <cellStyle name="Обычный 2 2 14 6 2 2 2" xfId="32686"/>
    <cellStyle name="Обычный 2 2 14 6 2 3" xfId="18284"/>
    <cellStyle name="Обычный 2 2 14 6 2 3 2" xfId="39886"/>
    <cellStyle name="Обычный 2 2 14 6 2 4" xfId="25486"/>
    <cellStyle name="Обычный 2 2 14 6 3" xfId="6284"/>
    <cellStyle name="Обычный 2 2 14 6 3 2" xfId="13484"/>
    <cellStyle name="Обычный 2 2 14 6 3 2 2" xfId="35086"/>
    <cellStyle name="Обычный 2 2 14 6 3 3" xfId="20684"/>
    <cellStyle name="Обычный 2 2 14 6 3 3 2" xfId="42286"/>
    <cellStyle name="Обычный 2 2 14 6 3 4" xfId="27886"/>
    <cellStyle name="Обычный 2 2 14 6 4" xfId="8684"/>
    <cellStyle name="Обычный 2 2 14 6 4 2" xfId="30286"/>
    <cellStyle name="Обычный 2 2 14 6 5" xfId="15884"/>
    <cellStyle name="Обычный 2 2 14 6 5 2" xfId="37486"/>
    <cellStyle name="Обычный 2 2 14 6 6" xfId="23086"/>
    <cellStyle name="Обычный 2 2 14 7" xfId="2084"/>
    <cellStyle name="Обычный 2 2 14 7 2" xfId="4484"/>
    <cellStyle name="Обычный 2 2 14 7 2 2" xfId="11684"/>
    <cellStyle name="Обычный 2 2 14 7 2 2 2" xfId="33286"/>
    <cellStyle name="Обычный 2 2 14 7 2 3" xfId="18884"/>
    <cellStyle name="Обычный 2 2 14 7 2 3 2" xfId="40486"/>
    <cellStyle name="Обычный 2 2 14 7 2 4" xfId="26086"/>
    <cellStyle name="Обычный 2 2 14 7 3" xfId="6884"/>
    <cellStyle name="Обычный 2 2 14 7 3 2" xfId="14084"/>
    <cellStyle name="Обычный 2 2 14 7 3 2 2" xfId="35686"/>
    <cellStyle name="Обычный 2 2 14 7 3 3" xfId="21284"/>
    <cellStyle name="Обычный 2 2 14 7 3 3 2" xfId="42886"/>
    <cellStyle name="Обычный 2 2 14 7 3 4" xfId="28486"/>
    <cellStyle name="Обычный 2 2 14 7 4" xfId="9284"/>
    <cellStyle name="Обычный 2 2 14 7 4 2" xfId="30886"/>
    <cellStyle name="Обычный 2 2 14 7 5" xfId="16484"/>
    <cellStyle name="Обычный 2 2 14 7 5 2" xfId="38086"/>
    <cellStyle name="Обычный 2 2 14 7 6" xfId="23686"/>
    <cellStyle name="Обычный 2 2 14 8" xfId="2684"/>
    <cellStyle name="Обычный 2 2 14 8 2" xfId="9884"/>
    <cellStyle name="Обычный 2 2 14 8 2 2" xfId="31486"/>
    <cellStyle name="Обычный 2 2 14 8 3" xfId="17084"/>
    <cellStyle name="Обычный 2 2 14 8 3 2" xfId="38686"/>
    <cellStyle name="Обычный 2 2 14 8 4" xfId="24286"/>
    <cellStyle name="Обычный 2 2 14 9" xfId="5084"/>
    <cellStyle name="Обычный 2 2 14 9 2" xfId="12284"/>
    <cellStyle name="Обычный 2 2 14 9 2 2" xfId="33886"/>
    <cellStyle name="Обычный 2 2 14 9 3" xfId="19484"/>
    <cellStyle name="Обычный 2 2 14 9 3 2" xfId="41086"/>
    <cellStyle name="Обычный 2 2 14 9 4" xfId="26686"/>
    <cellStyle name="Обычный 2 2 15" xfId="236"/>
    <cellStyle name="Обычный 2 2 15 10" xfId="7486"/>
    <cellStyle name="Обычный 2 2 15 10 2" xfId="29088"/>
    <cellStyle name="Обычный 2 2 15 11" xfId="14686"/>
    <cellStyle name="Обычный 2 2 15 11 2" xfId="36288"/>
    <cellStyle name="Обычный 2 2 15 12" xfId="21888"/>
    <cellStyle name="Обычный 2 2 15 2" xfId="237"/>
    <cellStyle name="Обычный 2 2 15 2 10" xfId="14687"/>
    <cellStyle name="Обычный 2 2 15 2 10 2" xfId="36289"/>
    <cellStyle name="Обычный 2 2 15 2 11" xfId="21889"/>
    <cellStyle name="Обычный 2 2 15 2 2" xfId="408"/>
    <cellStyle name="Обычный 2 2 15 2 2 10" xfId="22010"/>
    <cellStyle name="Обычный 2 2 15 2 2 2" xfId="642"/>
    <cellStyle name="Обычный 2 2 15 2 2 2 2" xfId="1242"/>
    <cellStyle name="Обычный 2 2 15 2 2 2 2 2" xfId="3642"/>
    <cellStyle name="Обычный 2 2 15 2 2 2 2 2 2" xfId="10842"/>
    <cellStyle name="Обычный 2 2 15 2 2 2 2 2 2 2" xfId="32444"/>
    <cellStyle name="Обычный 2 2 15 2 2 2 2 2 3" xfId="18042"/>
    <cellStyle name="Обычный 2 2 15 2 2 2 2 2 3 2" xfId="39644"/>
    <cellStyle name="Обычный 2 2 15 2 2 2 2 2 4" xfId="25244"/>
    <cellStyle name="Обычный 2 2 15 2 2 2 2 3" xfId="6042"/>
    <cellStyle name="Обычный 2 2 15 2 2 2 2 3 2" xfId="13242"/>
    <cellStyle name="Обычный 2 2 15 2 2 2 2 3 2 2" xfId="34844"/>
    <cellStyle name="Обычный 2 2 15 2 2 2 2 3 3" xfId="20442"/>
    <cellStyle name="Обычный 2 2 15 2 2 2 2 3 3 2" xfId="42044"/>
    <cellStyle name="Обычный 2 2 15 2 2 2 2 3 4" xfId="27644"/>
    <cellStyle name="Обычный 2 2 15 2 2 2 2 4" xfId="8442"/>
    <cellStyle name="Обычный 2 2 15 2 2 2 2 4 2" xfId="30044"/>
    <cellStyle name="Обычный 2 2 15 2 2 2 2 5" xfId="15642"/>
    <cellStyle name="Обычный 2 2 15 2 2 2 2 5 2" xfId="37244"/>
    <cellStyle name="Обычный 2 2 15 2 2 2 2 6" xfId="22844"/>
    <cellStyle name="Обычный 2 2 15 2 2 2 3" xfId="1842"/>
    <cellStyle name="Обычный 2 2 15 2 2 2 3 2" xfId="4242"/>
    <cellStyle name="Обычный 2 2 15 2 2 2 3 2 2" xfId="11442"/>
    <cellStyle name="Обычный 2 2 15 2 2 2 3 2 2 2" xfId="33044"/>
    <cellStyle name="Обычный 2 2 15 2 2 2 3 2 3" xfId="18642"/>
    <cellStyle name="Обычный 2 2 15 2 2 2 3 2 3 2" xfId="40244"/>
    <cellStyle name="Обычный 2 2 15 2 2 2 3 2 4" xfId="25844"/>
    <cellStyle name="Обычный 2 2 15 2 2 2 3 3" xfId="6642"/>
    <cellStyle name="Обычный 2 2 15 2 2 2 3 3 2" xfId="13842"/>
    <cellStyle name="Обычный 2 2 15 2 2 2 3 3 2 2" xfId="35444"/>
    <cellStyle name="Обычный 2 2 15 2 2 2 3 3 3" xfId="21042"/>
    <cellStyle name="Обычный 2 2 15 2 2 2 3 3 3 2" xfId="42644"/>
    <cellStyle name="Обычный 2 2 15 2 2 2 3 3 4" xfId="28244"/>
    <cellStyle name="Обычный 2 2 15 2 2 2 3 4" xfId="9042"/>
    <cellStyle name="Обычный 2 2 15 2 2 2 3 4 2" xfId="30644"/>
    <cellStyle name="Обычный 2 2 15 2 2 2 3 5" xfId="16242"/>
    <cellStyle name="Обычный 2 2 15 2 2 2 3 5 2" xfId="37844"/>
    <cellStyle name="Обычный 2 2 15 2 2 2 3 6" xfId="23444"/>
    <cellStyle name="Обычный 2 2 15 2 2 2 4" xfId="2442"/>
    <cellStyle name="Обычный 2 2 15 2 2 2 4 2" xfId="4842"/>
    <cellStyle name="Обычный 2 2 15 2 2 2 4 2 2" xfId="12042"/>
    <cellStyle name="Обычный 2 2 15 2 2 2 4 2 2 2" xfId="33644"/>
    <cellStyle name="Обычный 2 2 15 2 2 2 4 2 3" xfId="19242"/>
    <cellStyle name="Обычный 2 2 15 2 2 2 4 2 3 2" xfId="40844"/>
    <cellStyle name="Обычный 2 2 15 2 2 2 4 2 4" xfId="26444"/>
    <cellStyle name="Обычный 2 2 15 2 2 2 4 3" xfId="7242"/>
    <cellStyle name="Обычный 2 2 15 2 2 2 4 3 2" xfId="14442"/>
    <cellStyle name="Обычный 2 2 15 2 2 2 4 3 2 2" xfId="36044"/>
    <cellStyle name="Обычный 2 2 15 2 2 2 4 3 3" xfId="21642"/>
    <cellStyle name="Обычный 2 2 15 2 2 2 4 3 3 2" xfId="43244"/>
    <cellStyle name="Обычный 2 2 15 2 2 2 4 3 4" xfId="28844"/>
    <cellStyle name="Обычный 2 2 15 2 2 2 4 4" xfId="9642"/>
    <cellStyle name="Обычный 2 2 15 2 2 2 4 4 2" xfId="31244"/>
    <cellStyle name="Обычный 2 2 15 2 2 2 4 5" xfId="16842"/>
    <cellStyle name="Обычный 2 2 15 2 2 2 4 5 2" xfId="38444"/>
    <cellStyle name="Обычный 2 2 15 2 2 2 4 6" xfId="24044"/>
    <cellStyle name="Обычный 2 2 15 2 2 2 5" xfId="3042"/>
    <cellStyle name="Обычный 2 2 15 2 2 2 5 2" xfId="10242"/>
    <cellStyle name="Обычный 2 2 15 2 2 2 5 2 2" xfId="31844"/>
    <cellStyle name="Обычный 2 2 15 2 2 2 5 3" xfId="17442"/>
    <cellStyle name="Обычный 2 2 15 2 2 2 5 3 2" xfId="39044"/>
    <cellStyle name="Обычный 2 2 15 2 2 2 5 4" xfId="24644"/>
    <cellStyle name="Обычный 2 2 15 2 2 2 6" xfId="5442"/>
    <cellStyle name="Обычный 2 2 15 2 2 2 6 2" xfId="12642"/>
    <cellStyle name="Обычный 2 2 15 2 2 2 6 2 2" xfId="34244"/>
    <cellStyle name="Обычный 2 2 15 2 2 2 6 3" xfId="19842"/>
    <cellStyle name="Обычный 2 2 15 2 2 2 6 3 2" xfId="41444"/>
    <cellStyle name="Обычный 2 2 15 2 2 2 6 4" xfId="27044"/>
    <cellStyle name="Обычный 2 2 15 2 2 2 7" xfId="7842"/>
    <cellStyle name="Обычный 2 2 15 2 2 2 7 2" xfId="29444"/>
    <cellStyle name="Обычный 2 2 15 2 2 2 8" xfId="15042"/>
    <cellStyle name="Обычный 2 2 15 2 2 2 8 2" xfId="36644"/>
    <cellStyle name="Обычный 2 2 15 2 2 2 9" xfId="22244"/>
    <cellStyle name="Обычный 2 2 15 2 2 3" xfId="1008"/>
    <cellStyle name="Обычный 2 2 15 2 2 3 2" xfId="3408"/>
    <cellStyle name="Обычный 2 2 15 2 2 3 2 2" xfId="10608"/>
    <cellStyle name="Обычный 2 2 15 2 2 3 2 2 2" xfId="32210"/>
    <cellStyle name="Обычный 2 2 15 2 2 3 2 3" xfId="17808"/>
    <cellStyle name="Обычный 2 2 15 2 2 3 2 3 2" xfId="39410"/>
    <cellStyle name="Обычный 2 2 15 2 2 3 2 4" xfId="25010"/>
    <cellStyle name="Обычный 2 2 15 2 2 3 3" xfId="5808"/>
    <cellStyle name="Обычный 2 2 15 2 2 3 3 2" xfId="13008"/>
    <cellStyle name="Обычный 2 2 15 2 2 3 3 2 2" xfId="34610"/>
    <cellStyle name="Обычный 2 2 15 2 2 3 3 3" xfId="20208"/>
    <cellStyle name="Обычный 2 2 15 2 2 3 3 3 2" xfId="41810"/>
    <cellStyle name="Обычный 2 2 15 2 2 3 3 4" xfId="27410"/>
    <cellStyle name="Обычный 2 2 15 2 2 3 4" xfId="8208"/>
    <cellStyle name="Обычный 2 2 15 2 2 3 4 2" xfId="29810"/>
    <cellStyle name="Обычный 2 2 15 2 2 3 5" xfId="15408"/>
    <cellStyle name="Обычный 2 2 15 2 2 3 5 2" xfId="37010"/>
    <cellStyle name="Обычный 2 2 15 2 2 3 6" xfId="22610"/>
    <cellStyle name="Обычный 2 2 15 2 2 4" xfId="1608"/>
    <cellStyle name="Обычный 2 2 15 2 2 4 2" xfId="4008"/>
    <cellStyle name="Обычный 2 2 15 2 2 4 2 2" xfId="11208"/>
    <cellStyle name="Обычный 2 2 15 2 2 4 2 2 2" xfId="32810"/>
    <cellStyle name="Обычный 2 2 15 2 2 4 2 3" xfId="18408"/>
    <cellStyle name="Обычный 2 2 15 2 2 4 2 3 2" xfId="40010"/>
    <cellStyle name="Обычный 2 2 15 2 2 4 2 4" xfId="25610"/>
    <cellStyle name="Обычный 2 2 15 2 2 4 3" xfId="6408"/>
    <cellStyle name="Обычный 2 2 15 2 2 4 3 2" xfId="13608"/>
    <cellStyle name="Обычный 2 2 15 2 2 4 3 2 2" xfId="35210"/>
    <cellStyle name="Обычный 2 2 15 2 2 4 3 3" xfId="20808"/>
    <cellStyle name="Обычный 2 2 15 2 2 4 3 3 2" xfId="42410"/>
    <cellStyle name="Обычный 2 2 15 2 2 4 3 4" xfId="28010"/>
    <cellStyle name="Обычный 2 2 15 2 2 4 4" xfId="8808"/>
    <cellStyle name="Обычный 2 2 15 2 2 4 4 2" xfId="30410"/>
    <cellStyle name="Обычный 2 2 15 2 2 4 5" xfId="16008"/>
    <cellStyle name="Обычный 2 2 15 2 2 4 5 2" xfId="37610"/>
    <cellStyle name="Обычный 2 2 15 2 2 4 6" xfId="23210"/>
    <cellStyle name="Обычный 2 2 15 2 2 5" xfId="2208"/>
    <cellStyle name="Обычный 2 2 15 2 2 5 2" xfId="4608"/>
    <cellStyle name="Обычный 2 2 15 2 2 5 2 2" xfId="11808"/>
    <cellStyle name="Обычный 2 2 15 2 2 5 2 2 2" xfId="33410"/>
    <cellStyle name="Обычный 2 2 15 2 2 5 2 3" xfId="19008"/>
    <cellStyle name="Обычный 2 2 15 2 2 5 2 3 2" xfId="40610"/>
    <cellStyle name="Обычный 2 2 15 2 2 5 2 4" xfId="26210"/>
    <cellStyle name="Обычный 2 2 15 2 2 5 3" xfId="7008"/>
    <cellStyle name="Обычный 2 2 15 2 2 5 3 2" xfId="14208"/>
    <cellStyle name="Обычный 2 2 15 2 2 5 3 2 2" xfId="35810"/>
    <cellStyle name="Обычный 2 2 15 2 2 5 3 3" xfId="21408"/>
    <cellStyle name="Обычный 2 2 15 2 2 5 3 3 2" xfId="43010"/>
    <cellStyle name="Обычный 2 2 15 2 2 5 3 4" xfId="28610"/>
    <cellStyle name="Обычный 2 2 15 2 2 5 4" xfId="9408"/>
    <cellStyle name="Обычный 2 2 15 2 2 5 4 2" xfId="31010"/>
    <cellStyle name="Обычный 2 2 15 2 2 5 5" xfId="16608"/>
    <cellStyle name="Обычный 2 2 15 2 2 5 5 2" xfId="38210"/>
    <cellStyle name="Обычный 2 2 15 2 2 5 6" xfId="23810"/>
    <cellStyle name="Обычный 2 2 15 2 2 6" xfId="2808"/>
    <cellStyle name="Обычный 2 2 15 2 2 6 2" xfId="10008"/>
    <cellStyle name="Обычный 2 2 15 2 2 6 2 2" xfId="31610"/>
    <cellStyle name="Обычный 2 2 15 2 2 6 3" xfId="17208"/>
    <cellStyle name="Обычный 2 2 15 2 2 6 3 2" xfId="38810"/>
    <cellStyle name="Обычный 2 2 15 2 2 6 4" xfId="24410"/>
    <cellStyle name="Обычный 2 2 15 2 2 7" xfId="5208"/>
    <cellStyle name="Обычный 2 2 15 2 2 7 2" xfId="12408"/>
    <cellStyle name="Обычный 2 2 15 2 2 7 2 2" xfId="34010"/>
    <cellStyle name="Обычный 2 2 15 2 2 7 3" xfId="19608"/>
    <cellStyle name="Обычный 2 2 15 2 2 7 3 2" xfId="41210"/>
    <cellStyle name="Обычный 2 2 15 2 2 7 4" xfId="26810"/>
    <cellStyle name="Обычный 2 2 15 2 2 8" xfId="7608"/>
    <cellStyle name="Обычный 2 2 15 2 2 8 2" xfId="29210"/>
    <cellStyle name="Обычный 2 2 15 2 2 9" xfId="14808"/>
    <cellStyle name="Обычный 2 2 15 2 2 9 2" xfId="36410"/>
    <cellStyle name="Обычный 2 2 15 2 3" xfId="521"/>
    <cellStyle name="Обычный 2 2 15 2 3 2" xfId="1121"/>
    <cellStyle name="Обычный 2 2 15 2 3 2 2" xfId="3521"/>
    <cellStyle name="Обычный 2 2 15 2 3 2 2 2" xfId="10721"/>
    <cellStyle name="Обычный 2 2 15 2 3 2 2 2 2" xfId="32323"/>
    <cellStyle name="Обычный 2 2 15 2 3 2 2 3" xfId="17921"/>
    <cellStyle name="Обычный 2 2 15 2 3 2 2 3 2" xfId="39523"/>
    <cellStyle name="Обычный 2 2 15 2 3 2 2 4" xfId="25123"/>
    <cellStyle name="Обычный 2 2 15 2 3 2 3" xfId="5921"/>
    <cellStyle name="Обычный 2 2 15 2 3 2 3 2" xfId="13121"/>
    <cellStyle name="Обычный 2 2 15 2 3 2 3 2 2" xfId="34723"/>
    <cellStyle name="Обычный 2 2 15 2 3 2 3 3" xfId="20321"/>
    <cellStyle name="Обычный 2 2 15 2 3 2 3 3 2" xfId="41923"/>
    <cellStyle name="Обычный 2 2 15 2 3 2 3 4" xfId="27523"/>
    <cellStyle name="Обычный 2 2 15 2 3 2 4" xfId="8321"/>
    <cellStyle name="Обычный 2 2 15 2 3 2 4 2" xfId="29923"/>
    <cellStyle name="Обычный 2 2 15 2 3 2 5" xfId="15521"/>
    <cellStyle name="Обычный 2 2 15 2 3 2 5 2" xfId="37123"/>
    <cellStyle name="Обычный 2 2 15 2 3 2 6" xfId="22723"/>
    <cellStyle name="Обычный 2 2 15 2 3 3" xfId="1721"/>
    <cellStyle name="Обычный 2 2 15 2 3 3 2" xfId="4121"/>
    <cellStyle name="Обычный 2 2 15 2 3 3 2 2" xfId="11321"/>
    <cellStyle name="Обычный 2 2 15 2 3 3 2 2 2" xfId="32923"/>
    <cellStyle name="Обычный 2 2 15 2 3 3 2 3" xfId="18521"/>
    <cellStyle name="Обычный 2 2 15 2 3 3 2 3 2" xfId="40123"/>
    <cellStyle name="Обычный 2 2 15 2 3 3 2 4" xfId="25723"/>
    <cellStyle name="Обычный 2 2 15 2 3 3 3" xfId="6521"/>
    <cellStyle name="Обычный 2 2 15 2 3 3 3 2" xfId="13721"/>
    <cellStyle name="Обычный 2 2 15 2 3 3 3 2 2" xfId="35323"/>
    <cellStyle name="Обычный 2 2 15 2 3 3 3 3" xfId="20921"/>
    <cellStyle name="Обычный 2 2 15 2 3 3 3 3 2" xfId="42523"/>
    <cellStyle name="Обычный 2 2 15 2 3 3 3 4" xfId="28123"/>
    <cellStyle name="Обычный 2 2 15 2 3 3 4" xfId="8921"/>
    <cellStyle name="Обычный 2 2 15 2 3 3 4 2" xfId="30523"/>
    <cellStyle name="Обычный 2 2 15 2 3 3 5" xfId="16121"/>
    <cellStyle name="Обычный 2 2 15 2 3 3 5 2" xfId="37723"/>
    <cellStyle name="Обычный 2 2 15 2 3 3 6" xfId="23323"/>
    <cellStyle name="Обычный 2 2 15 2 3 4" xfId="2321"/>
    <cellStyle name="Обычный 2 2 15 2 3 4 2" xfId="4721"/>
    <cellStyle name="Обычный 2 2 15 2 3 4 2 2" xfId="11921"/>
    <cellStyle name="Обычный 2 2 15 2 3 4 2 2 2" xfId="33523"/>
    <cellStyle name="Обычный 2 2 15 2 3 4 2 3" xfId="19121"/>
    <cellStyle name="Обычный 2 2 15 2 3 4 2 3 2" xfId="40723"/>
    <cellStyle name="Обычный 2 2 15 2 3 4 2 4" xfId="26323"/>
    <cellStyle name="Обычный 2 2 15 2 3 4 3" xfId="7121"/>
    <cellStyle name="Обычный 2 2 15 2 3 4 3 2" xfId="14321"/>
    <cellStyle name="Обычный 2 2 15 2 3 4 3 2 2" xfId="35923"/>
    <cellStyle name="Обычный 2 2 15 2 3 4 3 3" xfId="21521"/>
    <cellStyle name="Обычный 2 2 15 2 3 4 3 3 2" xfId="43123"/>
    <cellStyle name="Обычный 2 2 15 2 3 4 3 4" xfId="28723"/>
    <cellStyle name="Обычный 2 2 15 2 3 4 4" xfId="9521"/>
    <cellStyle name="Обычный 2 2 15 2 3 4 4 2" xfId="31123"/>
    <cellStyle name="Обычный 2 2 15 2 3 4 5" xfId="16721"/>
    <cellStyle name="Обычный 2 2 15 2 3 4 5 2" xfId="38323"/>
    <cellStyle name="Обычный 2 2 15 2 3 4 6" xfId="23923"/>
    <cellStyle name="Обычный 2 2 15 2 3 5" xfId="2921"/>
    <cellStyle name="Обычный 2 2 15 2 3 5 2" xfId="10121"/>
    <cellStyle name="Обычный 2 2 15 2 3 5 2 2" xfId="31723"/>
    <cellStyle name="Обычный 2 2 15 2 3 5 3" xfId="17321"/>
    <cellStyle name="Обычный 2 2 15 2 3 5 3 2" xfId="38923"/>
    <cellStyle name="Обычный 2 2 15 2 3 5 4" xfId="24523"/>
    <cellStyle name="Обычный 2 2 15 2 3 6" xfId="5321"/>
    <cellStyle name="Обычный 2 2 15 2 3 6 2" xfId="12521"/>
    <cellStyle name="Обычный 2 2 15 2 3 6 2 2" xfId="34123"/>
    <cellStyle name="Обычный 2 2 15 2 3 6 3" xfId="19721"/>
    <cellStyle name="Обычный 2 2 15 2 3 6 3 2" xfId="41323"/>
    <cellStyle name="Обычный 2 2 15 2 3 6 4" xfId="26923"/>
    <cellStyle name="Обычный 2 2 15 2 3 7" xfId="7721"/>
    <cellStyle name="Обычный 2 2 15 2 3 7 2" xfId="29323"/>
    <cellStyle name="Обычный 2 2 15 2 3 8" xfId="14921"/>
    <cellStyle name="Обычный 2 2 15 2 3 8 2" xfId="36523"/>
    <cellStyle name="Обычный 2 2 15 2 3 9" xfId="22123"/>
    <cellStyle name="Обычный 2 2 15 2 4" xfId="887"/>
    <cellStyle name="Обычный 2 2 15 2 4 2" xfId="3287"/>
    <cellStyle name="Обычный 2 2 15 2 4 2 2" xfId="10487"/>
    <cellStyle name="Обычный 2 2 15 2 4 2 2 2" xfId="32089"/>
    <cellStyle name="Обычный 2 2 15 2 4 2 3" xfId="17687"/>
    <cellStyle name="Обычный 2 2 15 2 4 2 3 2" xfId="39289"/>
    <cellStyle name="Обычный 2 2 15 2 4 2 4" xfId="24889"/>
    <cellStyle name="Обычный 2 2 15 2 4 3" xfId="5687"/>
    <cellStyle name="Обычный 2 2 15 2 4 3 2" xfId="12887"/>
    <cellStyle name="Обычный 2 2 15 2 4 3 2 2" xfId="34489"/>
    <cellStyle name="Обычный 2 2 15 2 4 3 3" xfId="20087"/>
    <cellStyle name="Обычный 2 2 15 2 4 3 3 2" xfId="41689"/>
    <cellStyle name="Обычный 2 2 15 2 4 3 4" xfId="27289"/>
    <cellStyle name="Обычный 2 2 15 2 4 4" xfId="8087"/>
    <cellStyle name="Обычный 2 2 15 2 4 4 2" xfId="29689"/>
    <cellStyle name="Обычный 2 2 15 2 4 5" xfId="15287"/>
    <cellStyle name="Обычный 2 2 15 2 4 5 2" xfId="36889"/>
    <cellStyle name="Обычный 2 2 15 2 4 6" xfId="22489"/>
    <cellStyle name="Обычный 2 2 15 2 5" xfId="1487"/>
    <cellStyle name="Обычный 2 2 15 2 5 2" xfId="3887"/>
    <cellStyle name="Обычный 2 2 15 2 5 2 2" xfId="11087"/>
    <cellStyle name="Обычный 2 2 15 2 5 2 2 2" xfId="32689"/>
    <cellStyle name="Обычный 2 2 15 2 5 2 3" xfId="18287"/>
    <cellStyle name="Обычный 2 2 15 2 5 2 3 2" xfId="39889"/>
    <cellStyle name="Обычный 2 2 15 2 5 2 4" xfId="25489"/>
    <cellStyle name="Обычный 2 2 15 2 5 3" xfId="6287"/>
    <cellStyle name="Обычный 2 2 15 2 5 3 2" xfId="13487"/>
    <cellStyle name="Обычный 2 2 15 2 5 3 2 2" xfId="35089"/>
    <cellStyle name="Обычный 2 2 15 2 5 3 3" xfId="20687"/>
    <cellStyle name="Обычный 2 2 15 2 5 3 3 2" xfId="42289"/>
    <cellStyle name="Обычный 2 2 15 2 5 3 4" xfId="27889"/>
    <cellStyle name="Обычный 2 2 15 2 5 4" xfId="8687"/>
    <cellStyle name="Обычный 2 2 15 2 5 4 2" xfId="30289"/>
    <cellStyle name="Обычный 2 2 15 2 5 5" xfId="15887"/>
    <cellStyle name="Обычный 2 2 15 2 5 5 2" xfId="37489"/>
    <cellStyle name="Обычный 2 2 15 2 5 6" xfId="23089"/>
    <cellStyle name="Обычный 2 2 15 2 6" xfId="2087"/>
    <cellStyle name="Обычный 2 2 15 2 6 2" xfId="4487"/>
    <cellStyle name="Обычный 2 2 15 2 6 2 2" xfId="11687"/>
    <cellStyle name="Обычный 2 2 15 2 6 2 2 2" xfId="33289"/>
    <cellStyle name="Обычный 2 2 15 2 6 2 3" xfId="18887"/>
    <cellStyle name="Обычный 2 2 15 2 6 2 3 2" xfId="40489"/>
    <cellStyle name="Обычный 2 2 15 2 6 2 4" xfId="26089"/>
    <cellStyle name="Обычный 2 2 15 2 6 3" xfId="6887"/>
    <cellStyle name="Обычный 2 2 15 2 6 3 2" xfId="14087"/>
    <cellStyle name="Обычный 2 2 15 2 6 3 2 2" xfId="35689"/>
    <cellStyle name="Обычный 2 2 15 2 6 3 3" xfId="21287"/>
    <cellStyle name="Обычный 2 2 15 2 6 3 3 2" xfId="42889"/>
    <cellStyle name="Обычный 2 2 15 2 6 3 4" xfId="28489"/>
    <cellStyle name="Обычный 2 2 15 2 6 4" xfId="9287"/>
    <cellStyle name="Обычный 2 2 15 2 6 4 2" xfId="30889"/>
    <cellStyle name="Обычный 2 2 15 2 6 5" xfId="16487"/>
    <cellStyle name="Обычный 2 2 15 2 6 5 2" xfId="38089"/>
    <cellStyle name="Обычный 2 2 15 2 6 6" xfId="23689"/>
    <cellStyle name="Обычный 2 2 15 2 7" xfId="2687"/>
    <cellStyle name="Обычный 2 2 15 2 7 2" xfId="9887"/>
    <cellStyle name="Обычный 2 2 15 2 7 2 2" xfId="31489"/>
    <cellStyle name="Обычный 2 2 15 2 7 3" xfId="17087"/>
    <cellStyle name="Обычный 2 2 15 2 7 3 2" xfId="38689"/>
    <cellStyle name="Обычный 2 2 15 2 7 4" xfId="24289"/>
    <cellStyle name="Обычный 2 2 15 2 8" xfId="5087"/>
    <cellStyle name="Обычный 2 2 15 2 8 2" xfId="12287"/>
    <cellStyle name="Обычный 2 2 15 2 8 2 2" xfId="33889"/>
    <cellStyle name="Обычный 2 2 15 2 8 3" xfId="19487"/>
    <cellStyle name="Обычный 2 2 15 2 8 3 2" xfId="41089"/>
    <cellStyle name="Обычный 2 2 15 2 8 4" xfId="26689"/>
    <cellStyle name="Обычный 2 2 15 2 9" xfId="7487"/>
    <cellStyle name="Обычный 2 2 15 2 9 2" xfId="29089"/>
    <cellStyle name="Обычный 2 2 15 3" xfId="407"/>
    <cellStyle name="Обычный 2 2 15 3 10" xfId="22009"/>
    <cellStyle name="Обычный 2 2 15 3 2" xfId="641"/>
    <cellStyle name="Обычный 2 2 15 3 2 2" xfId="1241"/>
    <cellStyle name="Обычный 2 2 15 3 2 2 2" xfId="3641"/>
    <cellStyle name="Обычный 2 2 15 3 2 2 2 2" xfId="10841"/>
    <cellStyle name="Обычный 2 2 15 3 2 2 2 2 2" xfId="32443"/>
    <cellStyle name="Обычный 2 2 15 3 2 2 2 3" xfId="18041"/>
    <cellStyle name="Обычный 2 2 15 3 2 2 2 3 2" xfId="39643"/>
    <cellStyle name="Обычный 2 2 15 3 2 2 2 4" xfId="25243"/>
    <cellStyle name="Обычный 2 2 15 3 2 2 3" xfId="6041"/>
    <cellStyle name="Обычный 2 2 15 3 2 2 3 2" xfId="13241"/>
    <cellStyle name="Обычный 2 2 15 3 2 2 3 2 2" xfId="34843"/>
    <cellStyle name="Обычный 2 2 15 3 2 2 3 3" xfId="20441"/>
    <cellStyle name="Обычный 2 2 15 3 2 2 3 3 2" xfId="42043"/>
    <cellStyle name="Обычный 2 2 15 3 2 2 3 4" xfId="27643"/>
    <cellStyle name="Обычный 2 2 15 3 2 2 4" xfId="8441"/>
    <cellStyle name="Обычный 2 2 15 3 2 2 4 2" xfId="30043"/>
    <cellStyle name="Обычный 2 2 15 3 2 2 5" xfId="15641"/>
    <cellStyle name="Обычный 2 2 15 3 2 2 5 2" xfId="37243"/>
    <cellStyle name="Обычный 2 2 15 3 2 2 6" xfId="22843"/>
    <cellStyle name="Обычный 2 2 15 3 2 3" xfId="1841"/>
    <cellStyle name="Обычный 2 2 15 3 2 3 2" xfId="4241"/>
    <cellStyle name="Обычный 2 2 15 3 2 3 2 2" xfId="11441"/>
    <cellStyle name="Обычный 2 2 15 3 2 3 2 2 2" xfId="33043"/>
    <cellStyle name="Обычный 2 2 15 3 2 3 2 3" xfId="18641"/>
    <cellStyle name="Обычный 2 2 15 3 2 3 2 3 2" xfId="40243"/>
    <cellStyle name="Обычный 2 2 15 3 2 3 2 4" xfId="25843"/>
    <cellStyle name="Обычный 2 2 15 3 2 3 3" xfId="6641"/>
    <cellStyle name="Обычный 2 2 15 3 2 3 3 2" xfId="13841"/>
    <cellStyle name="Обычный 2 2 15 3 2 3 3 2 2" xfId="35443"/>
    <cellStyle name="Обычный 2 2 15 3 2 3 3 3" xfId="21041"/>
    <cellStyle name="Обычный 2 2 15 3 2 3 3 3 2" xfId="42643"/>
    <cellStyle name="Обычный 2 2 15 3 2 3 3 4" xfId="28243"/>
    <cellStyle name="Обычный 2 2 15 3 2 3 4" xfId="9041"/>
    <cellStyle name="Обычный 2 2 15 3 2 3 4 2" xfId="30643"/>
    <cellStyle name="Обычный 2 2 15 3 2 3 5" xfId="16241"/>
    <cellStyle name="Обычный 2 2 15 3 2 3 5 2" xfId="37843"/>
    <cellStyle name="Обычный 2 2 15 3 2 3 6" xfId="23443"/>
    <cellStyle name="Обычный 2 2 15 3 2 4" xfId="2441"/>
    <cellStyle name="Обычный 2 2 15 3 2 4 2" xfId="4841"/>
    <cellStyle name="Обычный 2 2 15 3 2 4 2 2" xfId="12041"/>
    <cellStyle name="Обычный 2 2 15 3 2 4 2 2 2" xfId="33643"/>
    <cellStyle name="Обычный 2 2 15 3 2 4 2 3" xfId="19241"/>
    <cellStyle name="Обычный 2 2 15 3 2 4 2 3 2" xfId="40843"/>
    <cellStyle name="Обычный 2 2 15 3 2 4 2 4" xfId="26443"/>
    <cellStyle name="Обычный 2 2 15 3 2 4 3" xfId="7241"/>
    <cellStyle name="Обычный 2 2 15 3 2 4 3 2" xfId="14441"/>
    <cellStyle name="Обычный 2 2 15 3 2 4 3 2 2" xfId="36043"/>
    <cellStyle name="Обычный 2 2 15 3 2 4 3 3" xfId="21641"/>
    <cellStyle name="Обычный 2 2 15 3 2 4 3 3 2" xfId="43243"/>
    <cellStyle name="Обычный 2 2 15 3 2 4 3 4" xfId="28843"/>
    <cellStyle name="Обычный 2 2 15 3 2 4 4" xfId="9641"/>
    <cellStyle name="Обычный 2 2 15 3 2 4 4 2" xfId="31243"/>
    <cellStyle name="Обычный 2 2 15 3 2 4 5" xfId="16841"/>
    <cellStyle name="Обычный 2 2 15 3 2 4 5 2" xfId="38443"/>
    <cellStyle name="Обычный 2 2 15 3 2 4 6" xfId="24043"/>
    <cellStyle name="Обычный 2 2 15 3 2 5" xfId="3041"/>
    <cellStyle name="Обычный 2 2 15 3 2 5 2" xfId="10241"/>
    <cellStyle name="Обычный 2 2 15 3 2 5 2 2" xfId="31843"/>
    <cellStyle name="Обычный 2 2 15 3 2 5 3" xfId="17441"/>
    <cellStyle name="Обычный 2 2 15 3 2 5 3 2" xfId="39043"/>
    <cellStyle name="Обычный 2 2 15 3 2 5 4" xfId="24643"/>
    <cellStyle name="Обычный 2 2 15 3 2 6" xfId="5441"/>
    <cellStyle name="Обычный 2 2 15 3 2 6 2" xfId="12641"/>
    <cellStyle name="Обычный 2 2 15 3 2 6 2 2" xfId="34243"/>
    <cellStyle name="Обычный 2 2 15 3 2 6 3" xfId="19841"/>
    <cellStyle name="Обычный 2 2 15 3 2 6 3 2" xfId="41443"/>
    <cellStyle name="Обычный 2 2 15 3 2 6 4" xfId="27043"/>
    <cellStyle name="Обычный 2 2 15 3 2 7" xfId="7841"/>
    <cellStyle name="Обычный 2 2 15 3 2 7 2" xfId="29443"/>
    <cellStyle name="Обычный 2 2 15 3 2 8" xfId="15041"/>
    <cellStyle name="Обычный 2 2 15 3 2 8 2" xfId="36643"/>
    <cellStyle name="Обычный 2 2 15 3 2 9" xfId="22243"/>
    <cellStyle name="Обычный 2 2 15 3 3" xfId="1007"/>
    <cellStyle name="Обычный 2 2 15 3 3 2" xfId="3407"/>
    <cellStyle name="Обычный 2 2 15 3 3 2 2" xfId="10607"/>
    <cellStyle name="Обычный 2 2 15 3 3 2 2 2" xfId="32209"/>
    <cellStyle name="Обычный 2 2 15 3 3 2 3" xfId="17807"/>
    <cellStyle name="Обычный 2 2 15 3 3 2 3 2" xfId="39409"/>
    <cellStyle name="Обычный 2 2 15 3 3 2 4" xfId="25009"/>
    <cellStyle name="Обычный 2 2 15 3 3 3" xfId="5807"/>
    <cellStyle name="Обычный 2 2 15 3 3 3 2" xfId="13007"/>
    <cellStyle name="Обычный 2 2 15 3 3 3 2 2" xfId="34609"/>
    <cellStyle name="Обычный 2 2 15 3 3 3 3" xfId="20207"/>
    <cellStyle name="Обычный 2 2 15 3 3 3 3 2" xfId="41809"/>
    <cellStyle name="Обычный 2 2 15 3 3 3 4" xfId="27409"/>
    <cellStyle name="Обычный 2 2 15 3 3 4" xfId="8207"/>
    <cellStyle name="Обычный 2 2 15 3 3 4 2" xfId="29809"/>
    <cellStyle name="Обычный 2 2 15 3 3 5" xfId="15407"/>
    <cellStyle name="Обычный 2 2 15 3 3 5 2" xfId="37009"/>
    <cellStyle name="Обычный 2 2 15 3 3 6" xfId="22609"/>
    <cellStyle name="Обычный 2 2 15 3 4" xfId="1607"/>
    <cellStyle name="Обычный 2 2 15 3 4 2" xfId="4007"/>
    <cellStyle name="Обычный 2 2 15 3 4 2 2" xfId="11207"/>
    <cellStyle name="Обычный 2 2 15 3 4 2 2 2" xfId="32809"/>
    <cellStyle name="Обычный 2 2 15 3 4 2 3" xfId="18407"/>
    <cellStyle name="Обычный 2 2 15 3 4 2 3 2" xfId="40009"/>
    <cellStyle name="Обычный 2 2 15 3 4 2 4" xfId="25609"/>
    <cellStyle name="Обычный 2 2 15 3 4 3" xfId="6407"/>
    <cellStyle name="Обычный 2 2 15 3 4 3 2" xfId="13607"/>
    <cellStyle name="Обычный 2 2 15 3 4 3 2 2" xfId="35209"/>
    <cellStyle name="Обычный 2 2 15 3 4 3 3" xfId="20807"/>
    <cellStyle name="Обычный 2 2 15 3 4 3 3 2" xfId="42409"/>
    <cellStyle name="Обычный 2 2 15 3 4 3 4" xfId="28009"/>
    <cellStyle name="Обычный 2 2 15 3 4 4" xfId="8807"/>
    <cellStyle name="Обычный 2 2 15 3 4 4 2" xfId="30409"/>
    <cellStyle name="Обычный 2 2 15 3 4 5" xfId="16007"/>
    <cellStyle name="Обычный 2 2 15 3 4 5 2" xfId="37609"/>
    <cellStyle name="Обычный 2 2 15 3 4 6" xfId="23209"/>
    <cellStyle name="Обычный 2 2 15 3 5" xfId="2207"/>
    <cellStyle name="Обычный 2 2 15 3 5 2" xfId="4607"/>
    <cellStyle name="Обычный 2 2 15 3 5 2 2" xfId="11807"/>
    <cellStyle name="Обычный 2 2 15 3 5 2 2 2" xfId="33409"/>
    <cellStyle name="Обычный 2 2 15 3 5 2 3" xfId="19007"/>
    <cellStyle name="Обычный 2 2 15 3 5 2 3 2" xfId="40609"/>
    <cellStyle name="Обычный 2 2 15 3 5 2 4" xfId="26209"/>
    <cellStyle name="Обычный 2 2 15 3 5 3" xfId="7007"/>
    <cellStyle name="Обычный 2 2 15 3 5 3 2" xfId="14207"/>
    <cellStyle name="Обычный 2 2 15 3 5 3 2 2" xfId="35809"/>
    <cellStyle name="Обычный 2 2 15 3 5 3 3" xfId="21407"/>
    <cellStyle name="Обычный 2 2 15 3 5 3 3 2" xfId="43009"/>
    <cellStyle name="Обычный 2 2 15 3 5 3 4" xfId="28609"/>
    <cellStyle name="Обычный 2 2 15 3 5 4" xfId="9407"/>
    <cellStyle name="Обычный 2 2 15 3 5 4 2" xfId="31009"/>
    <cellStyle name="Обычный 2 2 15 3 5 5" xfId="16607"/>
    <cellStyle name="Обычный 2 2 15 3 5 5 2" xfId="38209"/>
    <cellStyle name="Обычный 2 2 15 3 5 6" xfId="23809"/>
    <cellStyle name="Обычный 2 2 15 3 6" xfId="2807"/>
    <cellStyle name="Обычный 2 2 15 3 6 2" xfId="10007"/>
    <cellStyle name="Обычный 2 2 15 3 6 2 2" xfId="31609"/>
    <cellStyle name="Обычный 2 2 15 3 6 3" xfId="17207"/>
    <cellStyle name="Обычный 2 2 15 3 6 3 2" xfId="38809"/>
    <cellStyle name="Обычный 2 2 15 3 6 4" xfId="24409"/>
    <cellStyle name="Обычный 2 2 15 3 7" xfId="5207"/>
    <cellStyle name="Обычный 2 2 15 3 7 2" xfId="12407"/>
    <cellStyle name="Обычный 2 2 15 3 7 2 2" xfId="34009"/>
    <cellStyle name="Обычный 2 2 15 3 7 3" xfId="19607"/>
    <cellStyle name="Обычный 2 2 15 3 7 3 2" xfId="41209"/>
    <cellStyle name="Обычный 2 2 15 3 7 4" xfId="26809"/>
    <cellStyle name="Обычный 2 2 15 3 8" xfId="7607"/>
    <cellStyle name="Обычный 2 2 15 3 8 2" xfId="29209"/>
    <cellStyle name="Обычный 2 2 15 3 9" xfId="14807"/>
    <cellStyle name="Обычный 2 2 15 3 9 2" xfId="36409"/>
    <cellStyle name="Обычный 2 2 15 4" xfId="520"/>
    <cellStyle name="Обычный 2 2 15 4 2" xfId="1120"/>
    <cellStyle name="Обычный 2 2 15 4 2 2" xfId="3520"/>
    <cellStyle name="Обычный 2 2 15 4 2 2 2" xfId="10720"/>
    <cellStyle name="Обычный 2 2 15 4 2 2 2 2" xfId="32322"/>
    <cellStyle name="Обычный 2 2 15 4 2 2 3" xfId="17920"/>
    <cellStyle name="Обычный 2 2 15 4 2 2 3 2" xfId="39522"/>
    <cellStyle name="Обычный 2 2 15 4 2 2 4" xfId="25122"/>
    <cellStyle name="Обычный 2 2 15 4 2 3" xfId="5920"/>
    <cellStyle name="Обычный 2 2 15 4 2 3 2" xfId="13120"/>
    <cellStyle name="Обычный 2 2 15 4 2 3 2 2" xfId="34722"/>
    <cellStyle name="Обычный 2 2 15 4 2 3 3" xfId="20320"/>
    <cellStyle name="Обычный 2 2 15 4 2 3 3 2" xfId="41922"/>
    <cellStyle name="Обычный 2 2 15 4 2 3 4" xfId="27522"/>
    <cellStyle name="Обычный 2 2 15 4 2 4" xfId="8320"/>
    <cellStyle name="Обычный 2 2 15 4 2 4 2" xfId="29922"/>
    <cellStyle name="Обычный 2 2 15 4 2 5" xfId="15520"/>
    <cellStyle name="Обычный 2 2 15 4 2 5 2" xfId="37122"/>
    <cellStyle name="Обычный 2 2 15 4 2 6" xfId="22722"/>
    <cellStyle name="Обычный 2 2 15 4 3" xfId="1720"/>
    <cellStyle name="Обычный 2 2 15 4 3 2" xfId="4120"/>
    <cellStyle name="Обычный 2 2 15 4 3 2 2" xfId="11320"/>
    <cellStyle name="Обычный 2 2 15 4 3 2 2 2" xfId="32922"/>
    <cellStyle name="Обычный 2 2 15 4 3 2 3" xfId="18520"/>
    <cellStyle name="Обычный 2 2 15 4 3 2 3 2" xfId="40122"/>
    <cellStyle name="Обычный 2 2 15 4 3 2 4" xfId="25722"/>
    <cellStyle name="Обычный 2 2 15 4 3 3" xfId="6520"/>
    <cellStyle name="Обычный 2 2 15 4 3 3 2" xfId="13720"/>
    <cellStyle name="Обычный 2 2 15 4 3 3 2 2" xfId="35322"/>
    <cellStyle name="Обычный 2 2 15 4 3 3 3" xfId="20920"/>
    <cellStyle name="Обычный 2 2 15 4 3 3 3 2" xfId="42522"/>
    <cellStyle name="Обычный 2 2 15 4 3 3 4" xfId="28122"/>
    <cellStyle name="Обычный 2 2 15 4 3 4" xfId="8920"/>
    <cellStyle name="Обычный 2 2 15 4 3 4 2" xfId="30522"/>
    <cellStyle name="Обычный 2 2 15 4 3 5" xfId="16120"/>
    <cellStyle name="Обычный 2 2 15 4 3 5 2" xfId="37722"/>
    <cellStyle name="Обычный 2 2 15 4 3 6" xfId="23322"/>
    <cellStyle name="Обычный 2 2 15 4 4" xfId="2320"/>
    <cellStyle name="Обычный 2 2 15 4 4 2" xfId="4720"/>
    <cellStyle name="Обычный 2 2 15 4 4 2 2" xfId="11920"/>
    <cellStyle name="Обычный 2 2 15 4 4 2 2 2" xfId="33522"/>
    <cellStyle name="Обычный 2 2 15 4 4 2 3" xfId="19120"/>
    <cellStyle name="Обычный 2 2 15 4 4 2 3 2" xfId="40722"/>
    <cellStyle name="Обычный 2 2 15 4 4 2 4" xfId="26322"/>
    <cellStyle name="Обычный 2 2 15 4 4 3" xfId="7120"/>
    <cellStyle name="Обычный 2 2 15 4 4 3 2" xfId="14320"/>
    <cellStyle name="Обычный 2 2 15 4 4 3 2 2" xfId="35922"/>
    <cellStyle name="Обычный 2 2 15 4 4 3 3" xfId="21520"/>
    <cellStyle name="Обычный 2 2 15 4 4 3 3 2" xfId="43122"/>
    <cellStyle name="Обычный 2 2 15 4 4 3 4" xfId="28722"/>
    <cellStyle name="Обычный 2 2 15 4 4 4" xfId="9520"/>
    <cellStyle name="Обычный 2 2 15 4 4 4 2" xfId="31122"/>
    <cellStyle name="Обычный 2 2 15 4 4 5" xfId="16720"/>
    <cellStyle name="Обычный 2 2 15 4 4 5 2" xfId="38322"/>
    <cellStyle name="Обычный 2 2 15 4 4 6" xfId="23922"/>
    <cellStyle name="Обычный 2 2 15 4 5" xfId="2920"/>
    <cellStyle name="Обычный 2 2 15 4 5 2" xfId="10120"/>
    <cellStyle name="Обычный 2 2 15 4 5 2 2" xfId="31722"/>
    <cellStyle name="Обычный 2 2 15 4 5 3" xfId="17320"/>
    <cellStyle name="Обычный 2 2 15 4 5 3 2" xfId="38922"/>
    <cellStyle name="Обычный 2 2 15 4 5 4" xfId="24522"/>
    <cellStyle name="Обычный 2 2 15 4 6" xfId="5320"/>
    <cellStyle name="Обычный 2 2 15 4 6 2" xfId="12520"/>
    <cellStyle name="Обычный 2 2 15 4 6 2 2" xfId="34122"/>
    <cellStyle name="Обычный 2 2 15 4 6 3" xfId="19720"/>
    <cellStyle name="Обычный 2 2 15 4 6 3 2" xfId="41322"/>
    <cellStyle name="Обычный 2 2 15 4 6 4" xfId="26922"/>
    <cellStyle name="Обычный 2 2 15 4 7" xfId="7720"/>
    <cellStyle name="Обычный 2 2 15 4 7 2" xfId="29322"/>
    <cellStyle name="Обычный 2 2 15 4 8" xfId="14920"/>
    <cellStyle name="Обычный 2 2 15 4 8 2" xfId="36522"/>
    <cellStyle name="Обычный 2 2 15 4 9" xfId="22122"/>
    <cellStyle name="Обычный 2 2 15 5" xfId="886"/>
    <cellStyle name="Обычный 2 2 15 5 2" xfId="3286"/>
    <cellStyle name="Обычный 2 2 15 5 2 2" xfId="10486"/>
    <cellStyle name="Обычный 2 2 15 5 2 2 2" xfId="32088"/>
    <cellStyle name="Обычный 2 2 15 5 2 3" xfId="17686"/>
    <cellStyle name="Обычный 2 2 15 5 2 3 2" xfId="39288"/>
    <cellStyle name="Обычный 2 2 15 5 2 4" xfId="24888"/>
    <cellStyle name="Обычный 2 2 15 5 3" xfId="5686"/>
    <cellStyle name="Обычный 2 2 15 5 3 2" xfId="12886"/>
    <cellStyle name="Обычный 2 2 15 5 3 2 2" xfId="34488"/>
    <cellStyle name="Обычный 2 2 15 5 3 3" xfId="20086"/>
    <cellStyle name="Обычный 2 2 15 5 3 3 2" xfId="41688"/>
    <cellStyle name="Обычный 2 2 15 5 3 4" xfId="27288"/>
    <cellStyle name="Обычный 2 2 15 5 4" xfId="8086"/>
    <cellStyle name="Обычный 2 2 15 5 4 2" xfId="29688"/>
    <cellStyle name="Обычный 2 2 15 5 5" xfId="15286"/>
    <cellStyle name="Обычный 2 2 15 5 5 2" xfId="36888"/>
    <cellStyle name="Обычный 2 2 15 5 6" xfId="22488"/>
    <cellStyle name="Обычный 2 2 15 6" xfId="1486"/>
    <cellStyle name="Обычный 2 2 15 6 2" xfId="3886"/>
    <cellStyle name="Обычный 2 2 15 6 2 2" xfId="11086"/>
    <cellStyle name="Обычный 2 2 15 6 2 2 2" xfId="32688"/>
    <cellStyle name="Обычный 2 2 15 6 2 3" xfId="18286"/>
    <cellStyle name="Обычный 2 2 15 6 2 3 2" xfId="39888"/>
    <cellStyle name="Обычный 2 2 15 6 2 4" xfId="25488"/>
    <cellStyle name="Обычный 2 2 15 6 3" xfId="6286"/>
    <cellStyle name="Обычный 2 2 15 6 3 2" xfId="13486"/>
    <cellStyle name="Обычный 2 2 15 6 3 2 2" xfId="35088"/>
    <cellStyle name="Обычный 2 2 15 6 3 3" xfId="20686"/>
    <cellStyle name="Обычный 2 2 15 6 3 3 2" xfId="42288"/>
    <cellStyle name="Обычный 2 2 15 6 3 4" xfId="27888"/>
    <cellStyle name="Обычный 2 2 15 6 4" xfId="8686"/>
    <cellStyle name="Обычный 2 2 15 6 4 2" xfId="30288"/>
    <cellStyle name="Обычный 2 2 15 6 5" xfId="15886"/>
    <cellStyle name="Обычный 2 2 15 6 5 2" xfId="37488"/>
    <cellStyle name="Обычный 2 2 15 6 6" xfId="23088"/>
    <cellStyle name="Обычный 2 2 15 7" xfId="2086"/>
    <cellStyle name="Обычный 2 2 15 7 2" xfId="4486"/>
    <cellStyle name="Обычный 2 2 15 7 2 2" xfId="11686"/>
    <cellStyle name="Обычный 2 2 15 7 2 2 2" xfId="33288"/>
    <cellStyle name="Обычный 2 2 15 7 2 3" xfId="18886"/>
    <cellStyle name="Обычный 2 2 15 7 2 3 2" xfId="40488"/>
    <cellStyle name="Обычный 2 2 15 7 2 4" xfId="26088"/>
    <cellStyle name="Обычный 2 2 15 7 3" xfId="6886"/>
    <cellStyle name="Обычный 2 2 15 7 3 2" xfId="14086"/>
    <cellStyle name="Обычный 2 2 15 7 3 2 2" xfId="35688"/>
    <cellStyle name="Обычный 2 2 15 7 3 3" xfId="21286"/>
    <cellStyle name="Обычный 2 2 15 7 3 3 2" xfId="42888"/>
    <cellStyle name="Обычный 2 2 15 7 3 4" xfId="28488"/>
    <cellStyle name="Обычный 2 2 15 7 4" xfId="9286"/>
    <cellStyle name="Обычный 2 2 15 7 4 2" xfId="30888"/>
    <cellStyle name="Обычный 2 2 15 7 5" xfId="16486"/>
    <cellStyle name="Обычный 2 2 15 7 5 2" xfId="38088"/>
    <cellStyle name="Обычный 2 2 15 7 6" xfId="23688"/>
    <cellStyle name="Обычный 2 2 15 8" xfId="2686"/>
    <cellStyle name="Обычный 2 2 15 8 2" xfId="9886"/>
    <cellStyle name="Обычный 2 2 15 8 2 2" xfId="31488"/>
    <cellStyle name="Обычный 2 2 15 8 3" xfId="17086"/>
    <cellStyle name="Обычный 2 2 15 8 3 2" xfId="38688"/>
    <cellStyle name="Обычный 2 2 15 8 4" xfId="24288"/>
    <cellStyle name="Обычный 2 2 15 9" xfId="5086"/>
    <cellStyle name="Обычный 2 2 15 9 2" xfId="12286"/>
    <cellStyle name="Обычный 2 2 15 9 2 2" xfId="33888"/>
    <cellStyle name="Обычный 2 2 15 9 3" xfId="19486"/>
    <cellStyle name="Обычный 2 2 15 9 3 2" xfId="41088"/>
    <cellStyle name="Обычный 2 2 15 9 4" xfId="26688"/>
    <cellStyle name="Обычный 2 2 16" xfId="238"/>
    <cellStyle name="Обычный 2 2 16 10" xfId="7488"/>
    <cellStyle name="Обычный 2 2 16 10 2" xfId="29090"/>
    <cellStyle name="Обычный 2 2 16 11" xfId="14688"/>
    <cellStyle name="Обычный 2 2 16 11 2" xfId="36290"/>
    <cellStyle name="Обычный 2 2 16 12" xfId="21890"/>
    <cellStyle name="Обычный 2 2 16 2" xfId="239"/>
    <cellStyle name="Обычный 2 2 16 2 10" xfId="14689"/>
    <cellStyle name="Обычный 2 2 16 2 10 2" xfId="36291"/>
    <cellStyle name="Обычный 2 2 16 2 11" xfId="21891"/>
    <cellStyle name="Обычный 2 2 16 2 2" xfId="410"/>
    <cellStyle name="Обычный 2 2 16 2 2 10" xfId="22012"/>
    <cellStyle name="Обычный 2 2 16 2 2 2" xfId="644"/>
    <cellStyle name="Обычный 2 2 16 2 2 2 2" xfId="1244"/>
    <cellStyle name="Обычный 2 2 16 2 2 2 2 2" xfId="3644"/>
    <cellStyle name="Обычный 2 2 16 2 2 2 2 2 2" xfId="10844"/>
    <cellStyle name="Обычный 2 2 16 2 2 2 2 2 2 2" xfId="32446"/>
    <cellStyle name="Обычный 2 2 16 2 2 2 2 2 3" xfId="18044"/>
    <cellStyle name="Обычный 2 2 16 2 2 2 2 2 3 2" xfId="39646"/>
    <cellStyle name="Обычный 2 2 16 2 2 2 2 2 4" xfId="25246"/>
    <cellStyle name="Обычный 2 2 16 2 2 2 2 3" xfId="6044"/>
    <cellStyle name="Обычный 2 2 16 2 2 2 2 3 2" xfId="13244"/>
    <cellStyle name="Обычный 2 2 16 2 2 2 2 3 2 2" xfId="34846"/>
    <cellStyle name="Обычный 2 2 16 2 2 2 2 3 3" xfId="20444"/>
    <cellStyle name="Обычный 2 2 16 2 2 2 2 3 3 2" xfId="42046"/>
    <cellStyle name="Обычный 2 2 16 2 2 2 2 3 4" xfId="27646"/>
    <cellStyle name="Обычный 2 2 16 2 2 2 2 4" xfId="8444"/>
    <cellStyle name="Обычный 2 2 16 2 2 2 2 4 2" xfId="30046"/>
    <cellStyle name="Обычный 2 2 16 2 2 2 2 5" xfId="15644"/>
    <cellStyle name="Обычный 2 2 16 2 2 2 2 5 2" xfId="37246"/>
    <cellStyle name="Обычный 2 2 16 2 2 2 2 6" xfId="22846"/>
    <cellStyle name="Обычный 2 2 16 2 2 2 3" xfId="1844"/>
    <cellStyle name="Обычный 2 2 16 2 2 2 3 2" xfId="4244"/>
    <cellStyle name="Обычный 2 2 16 2 2 2 3 2 2" xfId="11444"/>
    <cellStyle name="Обычный 2 2 16 2 2 2 3 2 2 2" xfId="33046"/>
    <cellStyle name="Обычный 2 2 16 2 2 2 3 2 3" xfId="18644"/>
    <cellStyle name="Обычный 2 2 16 2 2 2 3 2 3 2" xfId="40246"/>
    <cellStyle name="Обычный 2 2 16 2 2 2 3 2 4" xfId="25846"/>
    <cellStyle name="Обычный 2 2 16 2 2 2 3 3" xfId="6644"/>
    <cellStyle name="Обычный 2 2 16 2 2 2 3 3 2" xfId="13844"/>
    <cellStyle name="Обычный 2 2 16 2 2 2 3 3 2 2" xfId="35446"/>
    <cellStyle name="Обычный 2 2 16 2 2 2 3 3 3" xfId="21044"/>
    <cellStyle name="Обычный 2 2 16 2 2 2 3 3 3 2" xfId="42646"/>
    <cellStyle name="Обычный 2 2 16 2 2 2 3 3 4" xfId="28246"/>
    <cellStyle name="Обычный 2 2 16 2 2 2 3 4" xfId="9044"/>
    <cellStyle name="Обычный 2 2 16 2 2 2 3 4 2" xfId="30646"/>
    <cellStyle name="Обычный 2 2 16 2 2 2 3 5" xfId="16244"/>
    <cellStyle name="Обычный 2 2 16 2 2 2 3 5 2" xfId="37846"/>
    <cellStyle name="Обычный 2 2 16 2 2 2 3 6" xfId="23446"/>
    <cellStyle name="Обычный 2 2 16 2 2 2 4" xfId="2444"/>
    <cellStyle name="Обычный 2 2 16 2 2 2 4 2" xfId="4844"/>
    <cellStyle name="Обычный 2 2 16 2 2 2 4 2 2" xfId="12044"/>
    <cellStyle name="Обычный 2 2 16 2 2 2 4 2 2 2" xfId="33646"/>
    <cellStyle name="Обычный 2 2 16 2 2 2 4 2 3" xfId="19244"/>
    <cellStyle name="Обычный 2 2 16 2 2 2 4 2 3 2" xfId="40846"/>
    <cellStyle name="Обычный 2 2 16 2 2 2 4 2 4" xfId="26446"/>
    <cellStyle name="Обычный 2 2 16 2 2 2 4 3" xfId="7244"/>
    <cellStyle name="Обычный 2 2 16 2 2 2 4 3 2" xfId="14444"/>
    <cellStyle name="Обычный 2 2 16 2 2 2 4 3 2 2" xfId="36046"/>
    <cellStyle name="Обычный 2 2 16 2 2 2 4 3 3" xfId="21644"/>
    <cellStyle name="Обычный 2 2 16 2 2 2 4 3 3 2" xfId="43246"/>
    <cellStyle name="Обычный 2 2 16 2 2 2 4 3 4" xfId="28846"/>
    <cellStyle name="Обычный 2 2 16 2 2 2 4 4" xfId="9644"/>
    <cellStyle name="Обычный 2 2 16 2 2 2 4 4 2" xfId="31246"/>
    <cellStyle name="Обычный 2 2 16 2 2 2 4 5" xfId="16844"/>
    <cellStyle name="Обычный 2 2 16 2 2 2 4 5 2" xfId="38446"/>
    <cellStyle name="Обычный 2 2 16 2 2 2 4 6" xfId="24046"/>
    <cellStyle name="Обычный 2 2 16 2 2 2 5" xfId="3044"/>
    <cellStyle name="Обычный 2 2 16 2 2 2 5 2" xfId="10244"/>
    <cellStyle name="Обычный 2 2 16 2 2 2 5 2 2" xfId="31846"/>
    <cellStyle name="Обычный 2 2 16 2 2 2 5 3" xfId="17444"/>
    <cellStyle name="Обычный 2 2 16 2 2 2 5 3 2" xfId="39046"/>
    <cellStyle name="Обычный 2 2 16 2 2 2 5 4" xfId="24646"/>
    <cellStyle name="Обычный 2 2 16 2 2 2 6" xfId="5444"/>
    <cellStyle name="Обычный 2 2 16 2 2 2 6 2" xfId="12644"/>
    <cellStyle name="Обычный 2 2 16 2 2 2 6 2 2" xfId="34246"/>
    <cellStyle name="Обычный 2 2 16 2 2 2 6 3" xfId="19844"/>
    <cellStyle name="Обычный 2 2 16 2 2 2 6 3 2" xfId="41446"/>
    <cellStyle name="Обычный 2 2 16 2 2 2 6 4" xfId="27046"/>
    <cellStyle name="Обычный 2 2 16 2 2 2 7" xfId="7844"/>
    <cellStyle name="Обычный 2 2 16 2 2 2 7 2" xfId="29446"/>
    <cellStyle name="Обычный 2 2 16 2 2 2 8" xfId="15044"/>
    <cellStyle name="Обычный 2 2 16 2 2 2 8 2" xfId="36646"/>
    <cellStyle name="Обычный 2 2 16 2 2 2 9" xfId="22246"/>
    <cellStyle name="Обычный 2 2 16 2 2 3" xfId="1010"/>
    <cellStyle name="Обычный 2 2 16 2 2 3 2" xfId="3410"/>
    <cellStyle name="Обычный 2 2 16 2 2 3 2 2" xfId="10610"/>
    <cellStyle name="Обычный 2 2 16 2 2 3 2 2 2" xfId="32212"/>
    <cellStyle name="Обычный 2 2 16 2 2 3 2 3" xfId="17810"/>
    <cellStyle name="Обычный 2 2 16 2 2 3 2 3 2" xfId="39412"/>
    <cellStyle name="Обычный 2 2 16 2 2 3 2 4" xfId="25012"/>
    <cellStyle name="Обычный 2 2 16 2 2 3 3" xfId="5810"/>
    <cellStyle name="Обычный 2 2 16 2 2 3 3 2" xfId="13010"/>
    <cellStyle name="Обычный 2 2 16 2 2 3 3 2 2" xfId="34612"/>
    <cellStyle name="Обычный 2 2 16 2 2 3 3 3" xfId="20210"/>
    <cellStyle name="Обычный 2 2 16 2 2 3 3 3 2" xfId="41812"/>
    <cellStyle name="Обычный 2 2 16 2 2 3 3 4" xfId="27412"/>
    <cellStyle name="Обычный 2 2 16 2 2 3 4" xfId="8210"/>
    <cellStyle name="Обычный 2 2 16 2 2 3 4 2" xfId="29812"/>
    <cellStyle name="Обычный 2 2 16 2 2 3 5" xfId="15410"/>
    <cellStyle name="Обычный 2 2 16 2 2 3 5 2" xfId="37012"/>
    <cellStyle name="Обычный 2 2 16 2 2 3 6" xfId="22612"/>
    <cellStyle name="Обычный 2 2 16 2 2 4" xfId="1610"/>
    <cellStyle name="Обычный 2 2 16 2 2 4 2" xfId="4010"/>
    <cellStyle name="Обычный 2 2 16 2 2 4 2 2" xfId="11210"/>
    <cellStyle name="Обычный 2 2 16 2 2 4 2 2 2" xfId="32812"/>
    <cellStyle name="Обычный 2 2 16 2 2 4 2 3" xfId="18410"/>
    <cellStyle name="Обычный 2 2 16 2 2 4 2 3 2" xfId="40012"/>
    <cellStyle name="Обычный 2 2 16 2 2 4 2 4" xfId="25612"/>
    <cellStyle name="Обычный 2 2 16 2 2 4 3" xfId="6410"/>
    <cellStyle name="Обычный 2 2 16 2 2 4 3 2" xfId="13610"/>
    <cellStyle name="Обычный 2 2 16 2 2 4 3 2 2" xfId="35212"/>
    <cellStyle name="Обычный 2 2 16 2 2 4 3 3" xfId="20810"/>
    <cellStyle name="Обычный 2 2 16 2 2 4 3 3 2" xfId="42412"/>
    <cellStyle name="Обычный 2 2 16 2 2 4 3 4" xfId="28012"/>
    <cellStyle name="Обычный 2 2 16 2 2 4 4" xfId="8810"/>
    <cellStyle name="Обычный 2 2 16 2 2 4 4 2" xfId="30412"/>
    <cellStyle name="Обычный 2 2 16 2 2 4 5" xfId="16010"/>
    <cellStyle name="Обычный 2 2 16 2 2 4 5 2" xfId="37612"/>
    <cellStyle name="Обычный 2 2 16 2 2 4 6" xfId="23212"/>
    <cellStyle name="Обычный 2 2 16 2 2 5" xfId="2210"/>
    <cellStyle name="Обычный 2 2 16 2 2 5 2" xfId="4610"/>
    <cellStyle name="Обычный 2 2 16 2 2 5 2 2" xfId="11810"/>
    <cellStyle name="Обычный 2 2 16 2 2 5 2 2 2" xfId="33412"/>
    <cellStyle name="Обычный 2 2 16 2 2 5 2 3" xfId="19010"/>
    <cellStyle name="Обычный 2 2 16 2 2 5 2 3 2" xfId="40612"/>
    <cellStyle name="Обычный 2 2 16 2 2 5 2 4" xfId="26212"/>
    <cellStyle name="Обычный 2 2 16 2 2 5 3" xfId="7010"/>
    <cellStyle name="Обычный 2 2 16 2 2 5 3 2" xfId="14210"/>
    <cellStyle name="Обычный 2 2 16 2 2 5 3 2 2" xfId="35812"/>
    <cellStyle name="Обычный 2 2 16 2 2 5 3 3" xfId="21410"/>
    <cellStyle name="Обычный 2 2 16 2 2 5 3 3 2" xfId="43012"/>
    <cellStyle name="Обычный 2 2 16 2 2 5 3 4" xfId="28612"/>
    <cellStyle name="Обычный 2 2 16 2 2 5 4" xfId="9410"/>
    <cellStyle name="Обычный 2 2 16 2 2 5 4 2" xfId="31012"/>
    <cellStyle name="Обычный 2 2 16 2 2 5 5" xfId="16610"/>
    <cellStyle name="Обычный 2 2 16 2 2 5 5 2" xfId="38212"/>
    <cellStyle name="Обычный 2 2 16 2 2 5 6" xfId="23812"/>
    <cellStyle name="Обычный 2 2 16 2 2 6" xfId="2810"/>
    <cellStyle name="Обычный 2 2 16 2 2 6 2" xfId="10010"/>
    <cellStyle name="Обычный 2 2 16 2 2 6 2 2" xfId="31612"/>
    <cellStyle name="Обычный 2 2 16 2 2 6 3" xfId="17210"/>
    <cellStyle name="Обычный 2 2 16 2 2 6 3 2" xfId="38812"/>
    <cellStyle name="Обычный 2 2 16 2 2 6 4" xfId="24412"/>
    <cellStyle name="Обычный 2 2 16 2 2 7" xfId="5210"/>
    <cellStyle name="Обычный 2 2 16 2 2 7 2" xfId="12410"/>
    <cellStyle name="Обычный 2 2 16 2 2 7 2 2" xfId="34012"/>
    <cellStyle name="Обычный 2 2 16 2 2 7 3" xfId="19610"/>
    <cellStyle name="Обычный 2 2 16 2 2 7 3 2" xfId="41212"/>
    <cellStyle name="Обычный 2 2 16 2 2 7 4" xfId="26812"/>
    <cellStyle name="Обычный 2 2 16 2 2 8" xfId="7610"/>
    <cellStyle name="Обычный 2 2 16 2 2 8 2" xfId="29212"/>
    <cellStyle name="Обычный 2 2 16 2 2 9" xfId="14810"/>
    <cellStyle name="Обычный 2 2 16 2 2 9 2" xfId="36412"/>
    <cellStyle name="Обычный 2 2 16 2 3" xfId="523"/>
    <cellStyle name="Обычный 2 2 16 2 3 2" xfId="1123"/>
    <cellStyle name="Обычный 2 2 16 2 3 2 2" xfId="3523"/>
    <cellStyle name="Обычный 2 2 16 2 3 2 2 2" xfId="10723"/>
    <cellStyle name="Обычный 2 2 16 2 3 2 2 2 2" xfId="32325"/>
    <cellStyle name="Обычный 2 2 16 2 3 2 2 3" xfId="17923"/>
    <cellStyle name="Обычный 2 2 16 2 3 2 2 3 2" xfId="39525"/>
    <cellStyle name="Обычный 2 2 16 2 3 2 2 4" xfId="25125"/>
    <cellStyle name="Обычный 2 2 16 2 3 2 3" xfId="5923"/>
    <cellStyle name="Обычный 2 2 16 2 3 2 3 2" xfId="13123"/>
    <cellStyle name="Обычный 2 2 16 2 3 2 3 2 2" xfId="34725"/>
    <cellStyle name="Обычный 2 2 16 2 3 2 3 3" xfId="20323"/>
    <cellStyle name="Обычный 2 2 16 2 3 2 3 3 2" xfId="41925"/>
    <cellStyle name="Обычный 2 2 16 2 3 2 3 4" xfId="27525"/>
    <cellStyle name="Обычный 2 2 16 2 3 2 4" xfId="8323"/>
    <cellStyle name="Обычный 2 2 16 2 3 2 4 2" xfId="29925"/>
    <cellStyle name="Обычный 2 2 16 2 3 2 5" xfId="15523"/>
    <cellStyle name="Обычный 2 2 16 2 3 2 5 2" xfId="37125"/>
    <cellStyle name="Обычный 2 2 16 2 3 2 6" xfId="22725"/>
    <cellStyle name="Обычный 2 2 16 2 3 3" xfId="1723"/>
    <cellStyle name="Обычный 2 2 16 2 3 3 2" xfId="4123"/>
    <cellStyle name="Обычный 2 2 16 2 3 3 2 2" xfId="11323"/>
    <cellStyle name="Обычный 2 2 16 2 3 3 2 2 2" xfId="32925"/>
    <cellStyle name="Обычный 2 2 16 2 3 3 2 3" xfId="18523"/>
    <cellStyle name="Обычный 2 2 16 2 3 3 2 3 2" xfId="40125"/>
    <cellStyle name="Обычный 2 2 16 2 3 3 2 4" xfId="25725"/>
    <cellStyle name="Обычный 2 2 16 2 3 3 3" xfId="6523"/>
    <cellStyle name="Обычный 2 2 16 2 3 3 3 2" xfId="13723"/>
    <cellStyle name="Обычный 2 2 16 2 3 3 3 2 2" xfId="35325"/>
    <cellStyle name="Обычный 2 2 16 2 3 3 3 3" xfId="20923"/>
    <cellStyle name="Обычный 2 2 16 2 3 3 3 3 2" xfId="42525"/>
    <cellStyle name="Обычный 2 2 16 2 3 3 3 4" xfId="28125"/>
    <cellStyle name="Обычный 2 2 16 2 3 3 4" xfId="8923"/>
    <cellStyle name="Обычный 2 2 16 2 3 3 4 2" xfId="30525"/>
    <cellStyle name="Обычный 2 2 16 2 3 3 5" xfId="16123"/>
    <cellStyle name="Обычный 2 2 16 2 3 3 5 2" xfId="37725"/>
    <cellStyle name="Обычный 2 2 16 2 3 3 6" xfId="23325"/>
    <cellStyle name="Обычный 2 2 16 2 3 4" xfId="2323"/>
    <cellStyle name="Обычный 2 2 16 2 3 4 2" xfId="4723"/>
    <cellStyle name="Обычный 2 2 16 2 3 4 2 2" xfId="11923"/>
    <cellStyle name="Обычный 2 2 16 2 3 4 2 2 2" xfId="33525"/>
    <cellStyle name="Обычный 2 2 16 2 3 4 2 3" xfId="19123"/>
    <cellStyle name="Обычный 2 2 16 2 3 4 2 3 2" xfId="40725"/>
    <cellStyle name="Обычный 2 2 16 2 3 4 2 4" xfId="26325"/>
    <cellStyle name="Обычный 2 2 16 2 3 4 3" xfId="7123"/>
    <cellStyle name="Обычный 2 2 16 2 3 4 3 2" xfId="14323"/>
    <cellStyle name="Обычный 2 2 16 2 3 4 3 2 2" xfId="35925"/>
    <cellStyle name="Обычный 2 2 16 2 3 4 3 3" xfId="21523"/>
    <cellStyle name="Обычный 2 2 16 2 3 4 3 3 2" xfId="43125"/>
    <cellStyle name="Обычный 2 2 16 2 3 4 3 4" xfId="28725"/>
    <cellStyle name="Обычный 2 2 16 2 3 4 4" xfId="9523"/>
    <cellStyle name="Обычный 2 2 16 2 3 4 4 2" xfId="31125"/>
    <cellStyle name="Обычный 2 2 16 2 3 4 5" xfId="16723"/>
    <cellStyle name="Обычный 2 2 16 2 3 4 5 2" xfId="38325"/>
    <cellStyle name="Обычный 2 2 16 2 3 4 6" xfId="23925"/>
    <cellStyle name="Обычный 2 2 16 2 3 5" xfId="2923"/>
    <cellStyle name="Обычный 2 2 16 2 3 5 2" xfId="10123"/>
    <cellStyle name="Обычный 2 2 16 2 3 5 2 2" xfId="31725"/>
    <cellStyle name="Обычный 2 2 16 2 3 5 3" xfId="17323"/>
    <cellStyle name="Обычный 2 2 16 2 3 5 3 2" xfId="38925"/>
    <cellStyle name="Обычный 2 2 16 2 3 5 4" xfId="24525"/>
    <cellStyle name="Обычный 2 2 16 2 3 6" xfId="5323"/>
    <cellStyle name="Обычный 2 2 16 2 3 6 2" xfId="12523"/>
    <cellStyle name="Обычный 2 2 16 2 3 6 2 2" xfId="34125"/>
    <cellStyle name="Обычный 2 2 16 2 3 6 3" xfId="19723"/>
    <cellStyle name="Обычный 2 2 16 2 3 6 3 2" xfId="41325"/>
    <cellStyle name="Обычный 2 2 16 2 3 6 4" xfId="26925"/>
    <cellStyle name="Обычный 2 2 16 2 3 7" xfId="7723"/>
    <cellStyle name="Обычный 2 2 16 2 3 7 2" xfId="29325"/>
    <cellStyle name="Обычный 2 2 16 2 3 8" xfId="14923"/>
    <cellStyle name="Обычный 2 2 16 2 3 8 2" xfId="36525"/>
    <cellStyle name="Обычный 2 2 16 2 3 9" xfId="22125"/>
    <cellStyle name="Обычный 2 2 16 2 4" xfId="889"/>
    <cellStyle name="Обычный 2 2 16 2 4 2" xfId="3289"/>
    <cellStyle name="Обычный 2 2 16 2 4 2 2" xfId="10489"/>
    <cellStyle name="Обычный 2 2 16 2 4 2 2 2" xfId="32091"/>
    <cellStyle name="Обычный 2 2 16 2 4 2 3" xfId="17689"/>
    <cellStyle name="Обычный 2 2 16 2 4 2 3 2" xfId="39291"/>
    <cellStyle name="Обычный 2 2 16 2 4 2 4" xfId="24891"/>
    <cellStyle name="Обычный 2 2 16 2 4 3" xfId="5689"/>
    <cellStyle name="Обычный 2 2 16 2 4 3 2" xfId="12889"/>
    <cellStyle name="Обычный 2 2 16 2 4 3 2 2" xfId="34491"/>
    <cellStyle name="Обычный 2 2 16 2 4 3 3" xfId="20089"/>
    <cellStyle name="Обычный 2 2 16 2 4 3 3 2" xfId="41691"/>
    <cellStyle name="Обычный 2 2 16 2 4 3 4" xfId="27291"/>
    <cellStyle name="Обычный 2 2 16 2 4 4" xfId="8089"/>
    <cellStyle name="Обычный 2 2 16 2 4 4 2" xfId="29691"/>
    <cellStyle name="Обычный 2 2 16 2 4 5" xfId="15289"/>
    <cellStyle name="Обычный 2 2 16 2 4 5 2" xfId="36891"/>
    <cellStyle name="Обычный 2 2 16 2 4 6" xfId="22491"/>
    <cellStyle name="Обычный 2 2 16 2 5" xfId="1489"/>
    <cellStyle name="Обычный 2 2 16 2 5 2" xfId="3889"/>
    <cellStyle name="Обычный 2 2 16 2 5 2 2" xfId="11089"/>
    <cellStyle name="Обычный 2 2 16 2 5 2 2 2" xfId="32691"/>
    <cellStyle name="Обычный 2 2 16 2 5 2 3" xfId="18289"/>
    <cellStyle name="Обычный 2 2 16 2 5 2 3 2" xfId="39891"/>
    <cellStyle name="Обычный 2 2 16 2 5 2 4" xfId="25491"/>
    <cellStyle name="Обычный 2 2 16 2 5 3" xfId="6289"/>
    <cellStyle name="Обычный 2 2 16 2 5 3 2" xfId="13489"/>
    <cellStyle name="Обычный 2 2 16 2 5 3 2 2" xfId="35091"/>
    <cellStyle name="Обычный 2 2 16 2 5 3 3" xfId="20689"/>
    <cellStyle name="Обычный 2 2 16 2 5 3 3 2" xfId="42291"/>
    <cellStyle name="Обычный 2 2 16 2 5 3 4" xfId="27891"/>
    <cellStyle name="Обычный 2 2 16 2 5 4" xfId="8689"/>
    <cellStyle name="Обычный 2 2 16 2 5 4 2" xfId="30291"/>
    <cellStyle name="Обычный 2 2 16 2 5 5" xfId="15889"/>
    <cellStyle name="Обычный 2 2 16 2 5 5 2" xfId="37491"/>
    <cellStyle name="Обычный 2 2 16 2 5 6" xfId="23091"/>
    <cellStyle name="Обычный 2 2 16 2 6" xfId="2089"/>
    <cellStyle name="Обычный 2 2 16 2 6 2" xfId="4489"/>
    <cellStyle name="Обычный 2 2 16 2 6 2 2" xfId="11689"/>
    <cellStyle name="Обычный 2 2 16 2 6 2 2 2" xfId="33291"/>
    <cellStyle name="Обычный 2 2 16 2 6 2 3" xfId="18889"/>
    <cellStyle name="Обычный 2 2 16 2 6 2 3 2" xfId="40491"/>
    <cellStyle name="Обычный 2 2 16 2 6 2 4" xfId="26091"/>
    <cellStyle name="Обычный 2 2 16 2 6 3" xfId="6889"/>
    <cellStyle name="Обычный 2 2 16 2 6 3 2" xfId="14089"/>
    <cellStyle name="Обычный 2 2 16 2 6 3 2 2" xfId="35691"/>
    <cellStyle name="Обычный 2 2 16 2 6 3 3" xfId="21289"/>
    <cellStyle name="Обычный 2 2 16 2 6 3 3 2" xfId="42891"/>
    <cellStyle name="Обычный 2 2 16 2 6 3 4" xfId="28491"/>
    <cellStyle name="Обычный 2 2 16 2 6 4" xfId="9289"/>
    <cellStyle name="Обычный 2 2 16 2 6 4 2" xfId="30891"/>
    <cellStyle name="Обычный 2 2 16 2 6 5" xfId="16489"/>
    <cellStyle name="Обычный 2 2 16 2 6 5 2" xfId="38091"/>
    <cellStyle name="Обычный 2 2 16 2 6 6" xfId="23691"/>
    <cellStyle name="Обычный 2 2 16 2 7" xfId="2689"/>
    <cellStyle name="Обычный 2 2 16 2 7 2" xfId="9889"/>
    <cellStyle name="Обычный 2 2 16 2 7 2 2" xfId="31491"/>
    <cellStyle name="Обычный 2 2 16 2 7 3" xfId="17089"/>
    <cellStyle name="Обычный 2 2 16 2 7 3 2" xfId="38691"/>
    <cellStyle name="Обычный 2 2 16 2 7 4" xfId="24291"/>
    <cellStyle name="Обычный 2 2 16 2 8" xfId="5089"/>
    <cellStyle name="Обычный 2 2 16 2 8 2" xfId="12289"/>
    <cellStyle name="Обычный 2 2 16 2 8 2 2" xfId="33891"/>
    <cellStyle name="Обычный 2 2 16 2 8 3" xfId="19489"/>
    <cellStyle name="Обычный 2 2 16 2 8 3 2" xfId="41091"/>
    <cellStyle name="Обычный 2 2 16 2 8 4" xfId="26691"/>
    <cellStyle name="Обычный 2 2 16 2 9" xfId="7489"/>
    <cellStyle name="Обычный 2 2 16 2 9 2" xfId="29091"/>
    <cellStyle name="Обычный 2 2 16 3" xfId="409"/>
    <cellStyle name="Обычный 2 2 16 3 10" xfId="22011"/>
    <cellStyle name="Обычный 2 2 16 3 2" xfId="643"/>
    <cellStyle name="Обычный 2 2 16 3 2 2" xfId="1243"/>
    <cellStyle name="Обычный 2 2 16 3 2 2 2" xfId="3643"/>
    <cellStyle name="Обычный 2 2 16 3 2 2 2 2" xfId="10843"/>
    <cellStyle name="Обычный 2 2 16 3 2 2 2 2 2" xfId="32445"/>
    <cellStyle name="Обычный 2 2 16 3 2 2 2 3" xfId="18043"/>
    <cellStyle name="Обычный 2 2 16 3 2 2 2 3 2" xfId="39645"/>
    <cellStyle name="Обычный 2 2 16 3 2 2 2 4" xfId="25245"/>
    <cellStyle name="Обычный 2 2 16 3 2 2 3" xfId="6043"/>
    <cellStyle name="Обычный 2 2 16 3 2 2 3 2" xfId="13243"/>
    <cellStyle name="Обычный 2 2 16 3 2 2 3 2 2" xfId="34845"/>
    <cellStyle name="Обычный 2 2 16 3 2 2 3 3" xfId="20443"/>
    <cellStyle name="Обычный 2 2 16 3 2 2 3 3 2" xfId="42045"/>
    <cellStyle name="Обычный 2 2 16 3 2 2 3 4" xfId="27645"/>
    <cellStyle name="Обычный 2 2 16 3 2 2 4" xfId="8443"/>
    <cellStyle name="Обычный 2 2 16 3 2 2 4 2" xfId="30045"/>
    <cellStyle name="Обычный 2 2 16 3 2 2 5" xfId="15643"/>
    <cellStyle name="Обычный 2 2 16 3 2 2 5 2" xfId="37245"/>
    <cellStyle name="Обычный 2 2 16 3 2 2 6" xfId="22845"/>
    <cellStyle name="Обычный 2 2 16 3 2 3" xfId="1843"/>
    <cellStyle name="Обычный 2 2 16 3 2 3 2" xfId="4243"/>
    <cellStyle name="Обычный 2 2 16 3 2 3 2 2" xfId="11443"/>
    <cellStyle name="Обычный 2 2 16 3 2 3 2 2 2" xfId="33045"/>
    <cellStyle name="Обычный 2 2 16 3 2 3 2 3" xfId="18643"/>
    <cellStyle name="Обычный 2 2 16 3 2 3 2 3 2" xfId="40245"/>
    <cellStyle name="Обычный 2 2 16 3 2 3 2 4" xfId="25845"/>
    <cellStyle name="Обычный 2 2 16 3 2 3 3" xfId="6643"/>
    <cellStyle name="Обычный 2 2 16 3 2 3 3 2" xfId="13843"/>
    <cellStyle name="Обычный 2 2 16 3 2 3 3 2 2" xfId="35445"/>
    <cellStyle name="Обычный 2 2 16 3 2 3 3 3" xfId="21043"/>
    <cellStyle name="Обычный 2 2 16 3 2 3 3 3 2" xfId="42645"/>
    <cellStyle name="Обычный 2 2 16 3 2 3 3 4" xfId="28245"/>
    <cellStyle name="Обычный 2 2 16 3 2 3 4" xfId="9043"/>
    <cellStyle name="Обычный 2 2 16 3 2 3 4 2" xfId="30645"/>
    <cellStyle name="Обычный 2 2 16 3 2 3 5" xfId="16243"/>
    <cellStyle name="Обычный 2 2 16 3 2 3 5 2" xfId="37845"/>
    <cellStyle name="Обычный 2 2 16 3 2 3 6" xfId="23445"/>
    <cellStyle name="Обычный 2 2 16 3 2 4" xfId="2443"/>
    <cellStyle name="Обычный 2 2 16 3 2 4 2" xfId="4843"/>
    <cellStyle name="Обычный 2 2 16 3 2 4 2 2" xfId="12043"/>
    <cellStyle name="Обычный 2 2 16 3 2 4 2 2 2" xfId="33645"/>
    <cellStyle name="Обычный 2 2 16 3 2 4 2 3" xfId="19243"/>
    <cellStyle name="Обычный 2 2 16 3 2 4 2 3 2" xfId="40845"/>
    <cellStyle name="Обычный 2 2 16 3 2 4 2 4" xfId="26445"/>
    <cellStyle name="Обычный 2 2 16 3 2 4 3" xfId="7243"/>
    <cellStyle name="Обычный 2 2 16 3 2 4 3 2" xfId="14443"/>
    <cellStyle name="Обычный 2 2 16 3 2 4 3 2 2" xfId="36045"/>
    <cellStyle name="Обычный 2 2 16 3 2 4 3 3" xfId="21643"/>
    <cellStyle name="Обычный 2 2 16 3 2 4 3 3 2" xfId="43245"/>
    <cellStyle name="Обычный 2 2 16 3 2 4 3 4" xfId="28845"/>
    <cellStyle name="Обычный 2 2 16 3 2 4 4" xfId="9643"/>
    <cellStyle name="Обычный 2 2 16 3 2 4 4 2" xfId="31245"/>
    <cellStyle name="Обычный 2 2 16 3 2 4 5" xfId="16843"/>
    <cellStyle name="Обычный 2 2 16 3 2 4 5 2" xfId="38445"/>
    <cellStyle name="Обычный 2 2 16 3 2 4 6" xfId="24045"/>
    <cellStyle name="Обычный 2 2 16 3 2 5" xfId="3043"/>
    <cellStyle name="Обычный 2 2 16 3 2 5 2" xfId="10243"/>
    <cellStyle name="Обычный 2 2 16 3 2 5 2 2" xfId="31845"/>
    <cellStyle name="Обычный 2 2 16 3 2 5 3" xfId="17443"/>
    <cellStyle name="Обычный 2 2 16 3 2 5 3 2" xfId="39045"/>
    <cellStyle name="Обычный 2 2 16 3 2 5 4" xfId="24645"/>
    <cellStyle name="Обычный 2 2 16 3 2 6" xfId="5443"/>
    <cellStyle name="Обычный 2 2 16 3 2 6 2" xfId="12643"/>
    <cellStyle name="Обычный 2 2 16 3 2 6 2 2" xfId="34245"/>
    <cellStyle name="Обычный 2 2 16 3 2 6 3" xfId="19843"/>
    <cellStyle name="Обычный 2 2 16 3 2 6 3 2" xfId="41445"/>
    <cellStyle name="Обычный 2 2 16 3 2 6 4" xfId="27045"/>
    <cellStyle name="Обычный 2 2 16 3 2 7" xfId="7843"/>
    <cellStyle name="Обычный 2 2 16 3 2 7 2" xfId="29445"/>
    <cellStyle name="Обычный 2 2 16 3 2 8" xfId="15043"/>
    <cellStyle name="Обычный 2 2 16 3 2 8 2" xfId="36645"/>
    <cellStyle name="Обычный 2 2 16 3 2 9" xfId="22245"/>
    <cellStyle name="Обычный 2 2 16 3 3" xfId="1009"/>
    <cellStyle name="Обычный 2 2 16 3 3 2" xfId="3409"/>
    <cellStyle name="Обычный 2 2 16 3 3 2 2" xfId="10609"/>
    <cellStyle name="Обычный 2 2 16 3 3 2 2 2" xfId="32211"/>
    <cellStyle name="Обычный 2 2 16 3 3 2 3" xfId="17809"/>
    <cellStyle name="Обычный 2 2 16 3 3 2 3 2" xfId="39411"/>
    <cellStyle name="Обычный 2 2 16 3 3 2 4" xfId="25011"/>
    <cellStyle name="Обычный 2 2 16 3 3 3" xfId="5809"/>
    <cellStyle name="Обычный 2 2 16 3 3 3 2" xfId="13009"/>
    <cellStyle name="Обычный 2 2 16 3 3 3 2 2" xfId="34611"/>
    <cellStyle name="Обычный 2 2 16 3 3 3 3" xfId="20209"/>
    <cellStyle name="Обычный 2 2 16 3 3 3 3 2" xfId="41811"/>
    <cellStyle name="Обычный 2 2 16 3 3 3 4" xfId="27411"/>
    <cellStyle name="Обычный 2 2 16 3 3 4" xfId="8209"/>
    <cellStyle name="Обычный 2 2 16 3 3 4 2" xfId="29811"/>
    <cellStyle name="Обычный 2 2 16 3 3 5" xfId="15409"/>
    <cellStyle name="Обычный 2 2 16 3 3 5 2" xfId="37011"/>
    <cellStyle name="Обычный 2 2 16 3 3 6" xfId="22611"/>
    <cellStyle name="Обычный 2 2 16 3 4" xfId="1609"/>
    <cellStyle name="Обычный 2 2 16 3 4 2" xfId="4009"/>
    <cellStyle name="Обычный 2 2 16 3 4 2 2" xfId="11209"/>
    <cellStyle name="Обычный 2 2 16 3 4 2 2 2" xfId="32811"/>
    <cellStyle name="Обычный 2 2 16 3 4 2 3" xfId="18409"/>
    <cellStyle name="Обычный 2 2 16 3 4 2 3 2" xfId="40011"/>
    <cellStyle name="Обычный 2 2 16 3 4 2 4" xfId="25611"/>
    <cellStyle name="Обычный 2 2 16 3 4 3" xfId="6409"/>
    <cellStyle name="Обычный 2 2 16 3 4 3 2" xfId="13609"/>
    <cellStyle name="Обычный 2 2 16 3 4 3 2 2" xfId="35211"/>
    <cellStyle name="Обычный 2 2 16 3 4 3 3" xfId="20809"/>
    <cellStyle name="Обычный 2 2 16 3 4 3 3 2" xfId="42411"/>
    <cellStyle name="Обычный 2 2 16 3 4 3 4" xfId="28011"/>
    <cellStyle name="Обычный 2 2 16 3 4 4" xfId="8809"/>
    <cellStyle name="Обычный 2 2 16 3 4 4 2" xfId="30411"/>
    <cellStyle name="Обычный 2 2 16 3 4 5" xfId="16009"/>
    <cellStyle name="Обычный 2 2 16 3 4 5 2" xfId="37611"/>
    <cellStyle name="Обычный 2 2 16 3 4 6" xfId="23211"/>
    <cellStyle name="Обычный 2 2 16 3 5" xfId="2209"/>
    <cellStyle name="Обычный 2 2 16 3 5 2" xfId="4609"/>
    <cellStyle name="Обычный 2 2 16 3 5 2 2" xfId="11809"/>
    <cellStyle name="Обычный 2 2 16 3 5 2 2 2" xfId="33411"/>
    <cellStyle name="Обычный 2 2 16 3 5 2 3" xfId="19009"/>
    <cellStyle name="Обычный 2 2 16 3 5 2 3 2" xfId="40611"/>
    <cellStyle name="Обычный 2 2 16 3 5 2 4" xfId="26211"/>
    <cellStyle name="Обычный 2 2 16 3 5 3" xfId="7009"/>
    <cellStyle name="Обычный 2 2 16 3 5 3 2" xfId="14209"/>
    <cellStyle name="Обычный 2 2 16 3 5 3 2 2" xfId="35811"/>
    <cellStyle name="Обычный 2 2 16 3 5 3 3" xfId="21409"/>
    <cellStyle name="Обычный 2 2 16 3 5 3 3 2" xfId="43011"/>
    <cellStyle name="Обычный 2 2 16 3 5 3 4" xfId="28611"/>
    <cellStyle name="Обычный 2 2 16 3 5 4" xfId="9409"/>
    <cellStyle name="Обычный 2 2 16 3 5 4 2" xfId="31011"/>
    <cellStyle name="Обычный 2 2 16 3 5 5" xfId="16609"/>
    <cellStyle name="Обычный 2 2 16 3 5 5 2" xfId="38211"/>
    <cellStyle name="Обычный 2 2 16 3 5 6" xfId="23811"/>
    <cellStyle name="Обычный 2 2 16 3 6" xfId="2809"/>
    <cellStyle name="Обычный 2 2 16 3 6 2" xfId="10009"/>
    <cellStyle name="Обычный 2 2 16 3 6 2 2" xfId="31611"/>
    <cellStyle name="Обычный 2 2 16 3 6 3" xfId="17209"/>
    <cellStyle name="Обычный 2 2 16 3 6 3 2" xfId="38811"/>
    <cellStyle name="Обычный 2 2 16 3 6 4" xfId="24411"/>
    <cellStyle name="Обычный 2 2 16 3 7" xfId="5209"/>
    <cellStyle name="Обычный 2 2 16 3 7 2" xfId="12409"/>
    <cellStyle name="Обычный 2 2 16 3 7 2 2" xfId="34011"/>
    <cellStyle name="Обычный 2 2 16 3 7 3" xfId="19609"/>
    <cellStyle name="Обычный 2 2 16 3 7 3 2" xfId="41211"/>
    <cellStyle name="Обычный 2 2 16 3 7 4" xfId="26811"/>
    <cellStyle name="Обычный 2 2 16 3 8" xfId="7609"/>
    <cellStyle name="Обычный 2 2 16 3 8 2" xfId="29211"/>
    <cellStyle name="Обычный 2 2 16 3 9" xfId="14809"/>
    <cellStyle name="Обычный 2 2 16 3 9 2" xfId="36411"/>
    <cellStyle name="Обычный 2 2 16 4" xfId="522"/>
    <cellStyle name="Обычный 2 2 16 4 2" xfId="1122"/>
    <cellStyle name="Обычный 2 2 16 4 2 2" xfId="3522"/>
    <cellStyle name="Обычный 2 2 16 4 2 2 2" xfId="10722"/>
    <cellStyle name="Обычный 2 2 16 4 2 2 2 2" xfId="32324"/>
    <cellStyle name="Обычный 2 2 16 4 2 2 3" xfId="17922"/>
    <cellStyle name="Обычный 2 2 16 4 2 2 3 2" xfId="39524"/>
    <cellStyle name="Обычный 2 2 16 4 2 2 4" xfId="25124"/>
    <cellStyle name="Обычный 2 2 16 4 2 3" xfId="5922"/>
    <cellStyle name="Обычный 2 2 16 4 2 3 2" xfId="13122"/>
    <cellStyle name="Обычный 2 2 16 4 2 3 2 2" xfId="34724"/>
    <cellStyle name="Обычный 2 2 16 4 2 3 3" xfId="20322"/>
    <cellStyle name="Обычный 2 2 16 4 2 3 3 2" xfId="41924"/>
    <cellStyle name="Обычный 2 2 16 4 2 3 4" xfId="27524"/>
    <cellStyle name="Обычный 2 2 16 4 2 4" xfId="8322"/>
    <cellStyle name="Обычный 2 2 16 4 2 4 2" xfId="29924"/>
    <cellStyle name="Обычный 2 2 16 4 2 5" xfId="15522"/>
    <cellStyle name="Обычный 2 2 16 4 2 5 2" xfId="37124"/>
    <cellStyle name="Обычный 2 2 16 4 2 6" xfId="22724"/>
    <cellStyle name="Обычный 2 2 16 4 3" xfId="1722"/>
    <cellStyle name="Обычный 2 2 16 4 3 2" xfId="4122"/>
    <cellStyle name="Обычный 2 2 16 4 3 2 2" xfId="11322"/>
    <cellStyle name="Обычный 2 2 16 4 3 2 2 2" xfId="32924"/>
    <cellStyle name="Обычный 2 2 16 4 3 2 3" xfId="18522"/>
    <cellStyle name="Обычный 2 2 16 4 3 2 3 2" xfId="40124"/>
    <cellStyle name="Обычный 2 2 16 4 3 2 4" xfId="25724"/>
    <cellStyle name="Обычный 2 2 16 4 3 3" xfId="6522"/>
    <cellStyle name="Обычный 2 2 16 4 3 3 2" xfId="13722"/>
    <cellStyle name="Обычный 2 2 16 4 3 3 2 2" xfId="35324"/>
    <cellStyle name="Обычный 2 2 16 4 3 3 3" xfId="20922"/>
    <cellStyle name="Обычный 2 2 16 4 3 3 3 2" xfId="42524"/>
    <cellStyle name="Обычный 2 2 16 4 3 3 4" xfId="28124"/>
    <cellStyle name="Обычный 2 2 16 4 3 4" xfId="8922"/>
    <cellStyle name="Обычный 2 2 16 4 3 4 2" xfId="30524"/>
    <cellStyle name="Обычный 2 2 16 4 3 5" xfId="16122"/>
    <cellStyle name="Обычный 2 2 16 4 3 5 2" xfId="37724"/>
    <cellStyle name="Обычный 2 2 16 4 3 6" xfId="23324"/>
    <cellStyle name="Обычный 2 2 16 4 4" xfId="2322"/>
    <cellStyle name="Обычный 2 2 16 4 4 2" xfId="4722"/>
    <cellStyle name="Обычный 2 2 16 4 4 2 2" xfId="11922"/>
    <cellStyle name="Обычный 2 2 16 4 4 2 2 2" xfId="33524"/>
    <cellStyle name="Обычный 2 2 16 4 4 2 3" xfId="19122"/>
    <cellStyle name="Обычный 2 2 16 4 4 2 3 2" xfId="40724"/>
    <cellStyle name="Обычный 2 2 16 4 4 2 4" xfId="26324"/>
    <cellStyle name="Обычный 2 2 16 4 4 3" xfId="7122"/>
    <cellStyle name="Обычный 2 2 16 4 4 3 2" xfId="14322"/>
    <cellStyle name="Обычный 2 2 16 4 4 3 2 2" xfId="35924"/>
    <cellStyle name="Обычный 2 2 16 4 4 3 3" xfId="21522"/>
    <cellStyle name="Обычный 2 2 16 4 4 3 3 2" xfId="43124"/>
    <cellStyle name="Обычный 2 2 16 4 4 3 4" xfId="28724"/>
    <cellStyle name="Обычный 2 2 16 4 4 4" xfId="9522"/>
    <cellStyle name="Обычный 2 2 16 4 4 4 2" xfId="31124"/>
    <cellStyle name="Обычный 2 2 16 4 4 5" xfId="16722"/>
    <cellStyle name="Обычный 2 2 16 4 4 5 2" xfId="38324"/>
    <cellStyle name="Обычный 2 2 16 4 4 6" xfId="23924"/>
    <cellStyle name="Обычный 2 2 16 4 5" xfId="2922"/>
    <cellStyle name="Обычный 2 2 16 4 5 2" xfId="10122"/>
    <cellStyle name="Обычный 2 2 16 4 5 2 2" xfId="31724"/>
    <cellStyle name="Обычный 2 2 16 4 5 3" xfId="17322"/>
    <cellStyle name="Обычный 2 2 16 4 5 3 2" xfId="38924"/>
    <cellStyle name="Обычный 2 2 16 4 5 4" xfId="24524"/>
    <cellStyle name="Обычный 2 2 16 4 6" xfId="5322"/>
    <cellStyle name="Обычный 2 2 16 4 6 2" xfId="12522"/>
    <cellStyle name="Обычный 2 2 16 4 6 2 2" xfId="34124"/>
    <cellStyle name="Обычный 2 2 16 4 6 3" xfId="19722"/>
    <cellStyle name="Обычный 2 2 16 4 6 3 2" xfId="41324"/>
    <cellStyle name="Обычный 2 2 16 4 6 4" xfId="26924"/>
    <cellStyle name="Обычный 2 2 16 4 7" xfId="7722"/>
    <cellStyle name="Обычный 2 2 16 4 7 2" xfId="29324"/>
    <cellStyle name="Обычный 2 2 16 4 8" xfId="14922"/>
    <cellStyle name="Обычный 2 2 16 4 8 2" xfId="36524"/>
    <cellStyle name="Обычный 2 2 16 4 9" xfId="22124"/>
    <cellStyle name="Обычный 2 2 16 5" xfId="888"/>
    <cellStyle name="Обычный 2 2 16 5 2" xfId="3288"/>
    <cellStyle name="Обычный 2 2 16 5 2 2" xfId="10488"/>
    <cellStyle name="Обычный 2 2 16 5 2 2 2" xfId="32090"/>
    <cellStyle name="Обычный 2 2 16 5 2 3" xfId="17688"/>
    <cellStyle name="Обычный 2 2 16 5 2 3 2" xfId="39290"/>
    <cellStyle name="Обычный 2 2 16 5 2 4" xfId="24890"/>
    <cellStyle name="Обычный 2 2 16 5 3" xfId="5688"/>
    <cellStyle name="Обычный 2 2 16 5 3 2" xfId="12888"/>
    <cellStyle name="Обычный 2 2 16 5 3 2 2" xfId="34490"/>
    <cellStyle name="Обычный 2 2 16 5 3 3" xfId="20088"/>
    <cellStyle name="Обычный 2 2 16 5 3 3 2" xfId="41690"/>
    <cellStyle name="Обычный 2 2 16 5 3 4" xfId="27290"/>
    <cellStyle name="Обычный 2 2 16 5 4" xfId="8088"/>
    <cellStyle name="Обычный 2 2 16 5 4 2" xfId="29690"/>
    <cellStyle name="Обычный 2 2 16 5 5" xfId="15288"/>
    <cellStyle name="Обычный 2 2 16 5 5 2" xfId="36890"/>
    <cellStyle name="Обычный 2 2 16 5 6" xfId="22490"/>
    <cellStyle name="Обычный 2 2 16 6" xfId="1488"/>
    <cellStyle name="Обычный 2 2 16 6 2" xfId="3888"/>
    <cellStyle name="Обычный 2 2 16 6 2 2" xfId="11088"/>
    <cellStyle name="Обычный 2 2 16 6 2 2 2" xfId="32690"/>
    <cellStyle name="Обычный 2 2 16 6 2 3" xfId="18288"/>
    <cellStyle name="Обычный 2 2 16 6 2 3 2" xfId="39890"/>
    <cellStyle name="Обычный 2 2 16 6 2 4" xfId="25490"/>
    <cellStyle name="Обычный 2 2 16 6 3" xfId="6288"/>
    <cellStyle name="Обычный 2 2 16 6 3 2" xfId="13488"/>
    <cellStyle name="Обычный 2 2 16 6 3 2 2" xfId="35090"/>
    <cellStyle name="Обычный 2 2 16 6 3 3" xfId="20688"/>
    <cellStyle name="Обычный 2 2 16 6 3 3 2" xfId="42290"/>
    <cellStyle name="Обычный 2 2 16 6 3 4" xfId="27890"/>
    <cellStyle name="Обычный 2 2 16 6 4" xfId="8688"/>
    <cellStyle name="Обычный 2 2 16 6 4 2" xfId="30290"/>
    <cellStyle name="Обычный 2 2 16 6 5" xfId="15888"/>
    <cellStyle name="Обычный 2 2 16 6 5 2" xfId="37490"/>
    <cellStyle name="Обычный 2 2 16 6 6" xfId="23090"/>
    <cellStyle name="Обычный 2 2 16 7" xfId="2088"/>
    <cellStyle name="Обычный 2 2 16 7 2" xfId="4488"/>
    <cellStyle name="Обычный 2 2 16 7 2 2" xfId="11688"/>
    <cellStyle name="Обычный 2 2 16 7 2 2 2" xfId="33290"/>
    <cellStyle name="Обычный 2 2 16 7 2 3" xfId="18888"/>
    <cellStyle name="Обычный 2 2 16 7 2 3 2" xfId="40490"/>
    <cellStyle name="Обычный 2 2 16 7 2 4" xfId="26090"/>
    <cellStyle name="Обычный 2 2 16 7 3" xfId="6888"/>
    <cellStyle name="Обычный 2 2 16 7 3 2" xfId="14088"/>
    <cellStyle name="Обычный 2 2 16 7 3 2 2" xfId="35690"/>
    <cellStyle name="Обычный 2 2 16 7 3 3" xfId="21288"/>
    <cellStyle name="Обычный 2 2 16 7 3 3 2" xfId="42890"/>
    <cellStyle name="Обычный 2 2 16 7 3 4" xfId="28490"/>
    <cellStyle name="Обычный 2 2 16 7 4" xfId="9288"/>
    <cellStyle name="Обычный 2 2 16 7 4 2" xfId="30890"/>
    <cellStyle name="Обычный 2 2 16 7 5" xfId="16488"/>
    <cellStyle name="Обычный 2 2 16 7 5 2" xfId="38090"/>
    <cellStyle name="Обычный 2 2 16 7 6" xfId="23690"/>
    <cellStyle name="Обычный 2 2 16 8" xfId="2688"/>
    <cellStyle name="Обычный 2 2 16 8 2" xfId="9888"/>
    <cellStyle name="Обычный 2 2 16 8 2 2" xfId="31490"/>
    <cellStyle name="Обычный 2 2 16 8 3" xfId="17088"/>
    <cellStyle name="Обычный 2 2 16 8 3 2" xfId="38690"/>
    <cellStyle name="Обычный 2 2 16 8 4" xfId="24290"/>
    <cellStyle name="Обычный 2 2 16 9" xfId="5088"/>
    <cellStyle name="Обычный 2 2 16 9 2" xfId="12288"/>
    <cellStyle name="Обычный 2 2 16 9 2 2" xfId="33890"/>
    <cellStyle name="Обычный 2 2 16 9 3" xfId="19488"/>
    <cellStyle name="Обычный 2 2 16 9 3 2" xfId="41090"/>
    <cellStyle name="Обычный 2 2 16 9 4" xfId="26690"/>
    <cellStyle name="Обычный 2 2 17" xfId="240"/>
    <cellStyle name="Обычный 2 2 17 10" xfId="7490"/>
    <cellStyle name="Обычный 2 2 17 10 2" xfId="29092"/>
    <cellStyle name="Обычный 2 2 17 11" xfId="14690"/>
    <cellStyle name="Обычный 2 2 17 11 2" xfId="36292"/>
    <cellStyle name="Обычный 2 2 17 12" xfId="21892"/>
    <cellStyle name="Обычный 2 2 17 2" xfId="241"/>
    <cellStyle name="Обычный 2 2 17 2 10" xfId="14691"/>
    <cellStyle name="Обычный 2 2 17 2 10 2" xfId="36293"/>
    <cellStyle name="Обычный 2 2 17 2 11" xfId="21893"/>
    <cellStyle name="Обычный 2 2 17 2 2" xfId="412"/>
    <cellStyle name="Обычный 2 2 17 2 2 10" xfId="22014"/>
    <cellStyle name="Обычный 2 2 17 2 2 2" xfId="646"/>
    <cellStyle name="Обычный 2 2 17 2 2 2 2" xfId="1246"/>
    <cellStyle name="Обычный 2 2 17 2 2 2 2 2" xfId="3646"/>
    <cellStyle name="Обычный 2 2 17 2 2 2 2 2 2" xfId="10846"/>
    <cellStyle name="Обычный 2 2 17 2 2 2 2 2 2 2" xfId="32448"/>
    <cellStyle name="Обычный 2 2 17 2 2 2 2 2 3" xfId="18046"/>
    <cellStyle name="Обычный 2 2 17 2 2 2 2 2 3 2" xfId="39648"/>
    <cellStyle name="Обычный 2 2 17 2 2 2 2 2 4" xfId="25248"/>
    <cellStyle name="Обычный 2 2 17 2 2 2 2 3" xfId="6046"/>
    <cellStyle name="Обычный 2 2 17 2 2 2 2 3 2" xfId="13246"/>
    <cellStyle name="Обычный 2 2 17 2 2 2 2 3 2 2" xfId="34848"/>
    <cellStyle name="Обычный 2 2 17 2 2 2 2 3 3" xfId="20446"/>
    <cellStyle name="Обычный 2 2 17 2 2 2 2 3 3 2" xfId="42048"/>
    <cellStyle name="Обычный 2 2 17 2 2 2 2 3 4" xfId="27648"/>
    <cellStyle name="Обычный 2 2 17 2 2 2 2 4" xfId="8446"/>
    <cellStyle name="Обычный 2 2 17 2 2 2 2 4 2" xfId="30048"/>
    <cellStyle name="Обычный 2 2 17 2 2 2 2 5" xfId="15646"/>
    <cellStyle name="Обычный 2 2 17 2 2 2 2 5 2" xfId="37248"/>
    <cellStyle name="Обычный 2 2 17 2 2 2 2 6" xfId="22848"/>
    <cellStyle name="Обычный 2 2 17 2 2 2 3" xfId="1846"/>
    <cellStyle name="Обычный 2 2 17 2 2 2 3 2" xfId="4246"/>
    <cellStyle name="Обычный 2 2 17 2 2 2 3 2 2" xfId="11446"/>
    <cellStyle name="Обычный 2 2 17 2 2 2 3 2 2 2" xfId="33048"/>
    <cellStyle name="Обычный 2 2 17 2 2 2 3 2 3" xfId="18646"/>
    <cellStyle name="Обычный 2 2 17 2 2 2 3 2 3 2" xfId="40248"/>
    <cellStyle name="Обычный 2 2 17 2 2 2 3 2 4" xfId="25848"/>
    <cellStyle name="Обычный 2 2 17 2 2 2 3 3" xfId="6646"/>
    <cellStyle name="Обычный 2 2 17 2 2 2 3 3 2" xfId="13846"/>
    <cellStyle name="Обычный 2 2 17 2 2 2 3 3 2 2" xfId="35448"/>
    <cellStyle name="Обычный 2 2 17 2 2 2 3 3 3" xfId="21046"/>
    <cellStyle name="Обычный 2 2 17 2 2 2 3 3 3 2" xfId="42648"/>
    <cellStyle name="Обычный 2 2 17 2 2 2 3 3 4" xfId="28248"/>
    <cellStyle name="Обычный 2 2 17 2 2 2 3 4" xfId="9046"/>
    <cellStyle name="Обычный 2 2 17 2 2 2 3 4 2" xfId="30648"/>
    <cellStyle name="Обычный 2 2 17 2 2 2 3 5" xfId="16246"/>
    <cellStyle name="Обычный 2 2 17 2 2 2 3 5 2" xfId="37848"/>
    <cellStyle name="Обычный 2 2 17 2 2 2 3 6" xfId="23448"/>
    <cellStyle name="Обычный 2 2 17 2 2 2 4" xfId="2446"/>
    <cellStyle name="Обычный 2 2 17 2 2 2 4 2" xfId="4846"/>
    <cellStyle name="Обычный 2 2 17 2 2 2 4 2 2" xfId="12046"/>
    <cellStyle name="Обычный 2 2 17 2 2 2 4 2 2 2" xfId="33648"/>
    <cellStyle name="Обычный 2 2 17 2 2 2 4 2 3" xfId="19246"/>
    <cellStyle name="Обычный 2 2 17 2 2 2 4 2 3 2" xfId="40848"/>
    <cellStyle name="Обычный 2 2 17 2 2 2 4 2 4" xfId="26448"/>
    <cellStyle name="Обычный 2 2 17 2 2 2 4 3" xfId="7246"/>
    <cellStyle name="Обычный 2 2 17 2 2 2 4 3 2" xfId="14446"/>
    <cellStyle name="Обычный 2 2 17 2 2 2 4 3 2 2" xfId="36048"/>
    <cellStyle name="Обычный 2 2 17 2 2 2 4 3 3" xfId="21646"/>
    <cellStyle name="Обычный 2 2 17 2 2 2 4 3 3 2" xfId="43248"/>
    <cellStyle name="Обычный 2 2 17 2 2 2 4 3 4" xfId="28848"/>
    <cellStyle name="Обычный 2 2 17 2 2 2 4 4" xfId="9646"/>
    <cellStyle name="Обычный 2 2 17 2 2 2 4 4 2" xfId="31248"/>
    <cellStyle name="Обычный 2 2 17 2 2 2 4 5" xfId="16846"/>
    <cellStyle name="Обычный 2 2 17 2 2 2 4 5 2" xfId="38448"/>
    <cellStyle name="Обычный 2 2 17 2 2 2 4 6" xfId="24048"/>
    <cellStyle name="Обычный 2 2 17 2 2 2 5" xfId="3046"/>
    <cellStyle name="Обычный 2 2 17 2 2 2 5 2" xfId="10246"/>
    <cellStyle name="Обычный 2 2 17 2 2 2 5 2 2" xfId="31848"/>
    <cellStyle name="Обычный 2 2 17 2 2 2 5 3" xfId="17446"/>
    <cellStyle name="Обычный 2 2 17 2 2 2 5 3 2" xfId="39048"/>
    <cellStyle name="Обычный 2 2 17 2 2 2 5 4" xfId="24648"/>
    <cellStyle name="Обычный 2 2 17 2 2 2 6" xfId="5446"/>
    <cellStyle name="Обычный 2 2 17 2 2 2 6 2" xfId="12646"/>
    <cellStyle name="Обычный 2 2 17 2 2 2 6 2 2" xfId="34248"/>
    <cellStyle name="Обычный 2 2 17 2 2 2 6 3" xfId="19846"/>
    <cellStyle name="Обычный 2 2 17 2 2 2 6 3 2" xfId="41448"/>
    <cellStyle name="Обычный 2 2 17 2 2 2 6 4" xfId="27048"/>
    <cellStyle name="Обычный 2 2 17 2 2 2 7" xfId="7846"/>
    <cellStyle name="Обычный 2 2 17 2 2 2 7 2" xfId="29448"/>
    <cellStyle name="Обычный 2 2 17 2 2 2 8" xfId="15046"/>
    <cellStyle name="Обычный 2 2 17 2 2 2 8 2" xfId="36648"/>
    <cellStyle name="Обычный 2 2 17 2 2 2 9" xfId="22248"/>
    <cellStyle name="Обычный 2 2 17 2 2 3" xfId="1012"/>
    <cellStyle name="Обычный 2 2 17 2 2 3 2" xfId="3412"/>
    <cellStyle name="Обычный 2 2 17 2 2 3 2 2" xfId="10612"/>
    <cellStyle name="Обычный 2 2 17 2 2 3 2 2 2" xfId="32214"/>
    <cellStyle name="Обычный 2 2 17 2 2 3 2 3" xfId="17812"/>
    <cellStyle name="Обычный 2 2 17 2 2 3 2 3 2" xfId="39414"/>
    <cellStyle name="Обычный 2 2 17 2 2 3 2 4" xfId="25014"/>
    <cellStyle name="Обычный 2 2 17 2 2 3 3" xfId="5812"/>
    <cellStyle name="Обычный 2 2 17 2 2 3 3 2" xfId="13012"/>
    <cellStyle name="Обычный 2 2 17 2 2 3 3 2 2" xfId="34614"/>
    <cellStyle name="Обычный 2 2 17 2 2 3 3 3" xfId="20212"/>
    <cellStyle name="Обычный 2 2 17 2 2 3 3 3 2" xfId="41814"/>
    <cellStyle name="Обычный 2 2 17 2 2 3 3 4" xfId="27414"/>
    <cellStyle name="Обычный 2 2 17 2 2 3 4" xfId="8212"/>
    <cellStyle name="Обычный 2 2 17 2 2 3 4 2" xfId="29814"/>
    <cellStyle name="Обычный 2 2 17 2 2 3 5" xfId="15412"/>
    <cellStyle name="Обычный 2 2 17 2 2 3 5 2" xfId="37014"/>
    <cellStyle name="Обычный 2 2 17 2 2 3 6" xfId="22614"/>
    <cellStyle name="Обычный 2 2 17 2 2 4" xfId="1612"/>
    <cellStyle name="Обычный 2 2 17 2 2 4 2" xfId="4012"/>
    <cellStyle name="Обычный 2 2 17 2 2 4 2 2" xfId="11212"/>
    <cellStyle name="Обычный 2 2 17 2 2 4 2 2 2" xfId="32814"/>
    <cellStyle name="Обычный 2 2 17 2 2 4 2 3" xfId="18412"/>
    <cellStyle name="Обычный 2 2 17 2 2 4 2 3 2" xfId="40014"/>
    <cellStyle name="Обычный 2 2 17 2 2 4 2 4" xfId="25614"/>
    <cellStyle name="Обычный 2 2 17 2 2 4 3" xfId="6412"/>
    <cellStyle name="Обычный 2 2 17 2 2 4 3 2" xfId="13612"/>
    <cellStyle name="Обычный 2 2 17 2 2 4 3 2 2" xfId="35214"/>
    <cellStyle name="Обычный 2 2 17 2 2 4 3 3" xfId="20812"/>
    <cellStyle name="Обычный 2 2 17 2 2 4 3 3 2" xfId="42414"/>
    <cellStyle name="Обычный 2 2 17 2 2 4 3 4" xfId="28014"/>
    <cellStyle name="Обычный 2 2 17 2 2 4 4" xfId="8812"/>
    <cellStyle name="Обычный 2 2 17 2 2 4 4 2" xfId="30414"/>
    <cellStyle name="Обычный 2 2 17 2 2 4 5" xfId="16012"/>
    <cellStyle name="Обычный 2 2 17 2 2 4 5 2" xfId="37614"/>
    <cellStyle name="Обычный 2 2 17 2 2 4 6" xfId="23214"/>
    <cellStyle name="Обычный 2 2 17 2 2 5" xfId="2212"/>
    <cellStyle name="Обычный 2 2 17 2 2 5 2" xfId="4612"/>
    <cellStyle name="Обычный 2 2 17 2 2 5 2 2" xfId="11812"/>
    <cellStyle name="Обычный 2 2 17 2 2 5 2 2 2" xfId="33414"/>
    <cellStyle name="Обычный 2 2 17 2 2 5 2 3" xfId="19012"/>
    <cellStyle name="Обычный 2 2 17 2 2 5 2 3 2" xfId="40614"/>
    <cellStyle name="Обычный 2 2 17 2 2 5 2 4" xfId="26214"/>
    <cellStyle name="Обычный 2 2 17 2 2 5 3" xfId="7012"/>
    <cellStyle name="Обычный 2 2 17 2 2 5 3 2" xfId="14212"/>
    <cellStyle name="Обычный 2 2 17 2 2 5 3 2 2" xfId="35814"/>
    <cellStyle name="Обычный 2 2 17 2 2 5 3 3" xfId="21412"/>
    <cellStyle name="Обычный 2 2 17 2 2 5 3 3 2" xfId="43014"/>
    <cellStyle name="Обычный 2 2 17 2 2 5 3 4" xfId="28614"/>
    <cellStyle name="Обычный 2 2 17 2 2 5 4" xfId="9412"/>
    <cellStyle name="Обычный 2 2 17 2 2 5 4 2" xfId="31014"/>
    <cellStyle name="Обычный 2 2 17 2 2 5 5" xfId="16612"/>
    <cellStyle name="Обычный 2 2 17 2 2 5 5 2" xfId="38214"/>
    <cellStyle name="Обычный 2 2 17 2 2 5 6" xfId="23814"/>
    <cellStyle name="Обычный 2 2 17 2 2 6" xfId="2812"/>
    <cellStyle name="Обычный 2 2 17 2 2 6 2" xfId="10012"/>
    <cellStyle name="Обычный 2 2 17 2 2 6 2 2" xfId="31614"/>
    <cellStyle name="Обычный 2 2 17 2 2 6 3" xfId="17212"/>
    <cellStyle name="Обычный 2 2 17 2 2 6 3 2" xfId="38814"/>
    <cellStyle name="Обычный 2 2 17 2 2 6 4" xfId="24414"/>
    <cellStyle name="Обычный 2 2 17 2 2 7" xfId="5212"/>
    <cellStyle name="Обычный 2 2 17 2 2 7 2" xfId="12412"/>
    <cellStyle name="Обычный 2 2 17 2 2 7 2 2" xfId="34014"/>
    <cellStyle name="Обычный 2 2 17 2 2 7 3" xfId="19612"/>
    <cellStyle name="Обычный 2 2 17 2 2 7 3 2" xfId="41214"/>
    <cellStyle name="Обычный 2 2 17 2 2 7 4" xfId="26814"/>
    <cellStyle name="Обычный 2 2 17 2 2 8" xfId="7612"/>
    <cellStyle name="Обычный 2 2 17 2 2 8 2" xfId="29214"/>
    <cellStyle name="Обычный 2 2 17 2 2 9" xfId="14812"/>
    <cellStyle name="Обычный 2 2 17 2 2 9 2" xfId="36414"/>
    <cellStyle name="Обычный 2 2 17 2 3" xfId="525"/>
    <cellStyle name="Обычный 2 2 17 2 3 2" xfId="1125"/>
    <cellStyle name="Обычный 2 2 17 2 3 2 2" xfId="3525"/>
    <cellStyle name="Обычный 2 2 17 2 3 2 2 2" xfId="10725"/>
    <cellStyle name="Обычный 2 2 17 2 3 2 2 2 2" xfId="32327"/>
    <cellStyle name="Обычный 2 2 17 2 3 2 2 3" xfId="17925"/>
    <cellStyle name="Обычный 2 2 17 2 3 2 2 3 2" xfId="39527"/>
    <cellStyle name="Обычный 2 2 17 2 3 2 2 4" xfId="25127"/>
    <cellStyle name="Обычный 2 2 17 2 3 2 3" xfId="5925"/>
    <cellStyle name="Обычный 2 2 17 2 3 2 3 2" xfId="13125"/>
    <cellStyle name="Обычный 2 2 17 2 3 2 3 2 2" xfId="34727"/>
    <cellStyle name="Обычный 2 2 17 2 3 2 3 3" xfId="20325"/>
    <cellStyle name="Обычный 2 2 17 2 3 2 3 3 2" xfId="41927"/>
    <cellStyle name="Обычный 2 2 17 2 3 2 3 4" xfId="27527"/>
    <cellStyle name="Обычный 2 2 17 2 3 2 4" xfId="8325"/>
    <cellStyle name="Обычный 2 2 17 2 3 2 4 2" xfId="29927"/>
    <cellStyle name="Обычный 2 2 17 2 3 2 5" xfId="15525"/>
    <cellStyle name="Обычный 2 2 17 2 3 2 5 2" xfId="37127"/>
    <cellStyle name="Обычный 2 2 17 2 3 2 6" xfId="22727"/>
    <cellStyle name="Обычный 2 2 17 2 3 3" xfId="1725"/>
    <cellStyle name="Обычный 2 2 17 2 3 3 2" xfId="4125"/>
    <cellStyle name="Обычный 2 2 17 2 3 3 2 2" xfId="11325"/>
    <cellStyle name="Обычный 2 2 17 2 3 3 2 2 2" xfId="32927"/>
    <cellStyle name="Обычный 2 2 17 2 3 3 2 3" xfId="18525"/>
    <cellStyle name="Обычный 2 2 17 2 3 3 2 3 2" xfId="40127"/>
    <cellStyle name="Обычный 2 2 17 2 3 3 2 4" xfId="25727"/>
    <cellStyle name="Обычный 2 2 17 2 3 3 3" xfId="6525"/>
    <cellStyle name="Обычный 2 2 17 2 3 3 3 2" xfId="13725"/>
    <cellStyle name="Обычный 2 2 17 2 3 3 3 2 2" xfId="35327"/>
    <cellStyle name="Обычный 2 2 17 2 3 3 3 3" xfId="20925"/>
    <cellStyle name="Обычный 2 2 17 2 3 3 3 3 2" xfId="42527"/>
    <cellStyle name="Обычный 2 2 17 2 3 3 3 4" xfId="28127"/>
    <cellStyle name="Обычный 2 2 17 2 3 3 4" xfId="8925"/>
    <cellStyle name="Обычный 2 2 17 2 3 3 4 2" xfId="30527"/>
    <cellStyle name="Обычный 2 2 17 2 3 3 5" xfId="16125"/>
    <cellStyle name="Обычный 2 2 17 2 3 3 5 2" xfId="37727"/>
    <cellStyle name="Обычный 2 2 17 2 3 3 6" xfId="23327"/>
    <cellStyle name="Обычный 2 2 17 2 3 4" xfId="2325"/>
    <cellStyle name="Обычный 2 2 17 2 3 4 2" xfId="4725"/>
    <cellStyle name="Обычный 2 2 17 2 3 4 2 2" xfId="11925"/>
    <cellStyle name="Обычный 2 2 17 2 3 4 2 2 2" xfId="33527"/>
    <cellStyle name="Обычный 2 2 17 2 3 4 2 3" xfId="19125"/>
    <cellStyle name="Обычный 2 2 17 2 3 4 2 3 2" xfId="40727"/>
    <cellStyle name="Обычный 2 2 17 2 3 4 2 4" xfId="26327"/>
    <cellStyle name="Обычный 2 2 17 2 3 4 3" xfId="7125"/>
    <cellStyle name="Обычный 2 2 17 2 3 4 3 2" xfId="14325"/>
    <cellStyle name="Обычный 2 2 17 2 3 4 3 2 2" xfId="35927"/>
    <cellStyle name="Обычный 2 2 17 2 3 4 3 3" xfId="21525"/>
    <cellStyle name="Обычный 2 2 17 2 3 4 3 3 2" xfId="43127"/>
    <cellStyle name="Обычный 2 2 17 2 3 4 3 4" xfId="28727"/>
    <cellStyle name="Обычный 2 2 17 2 3 4 4" xfId="9525"/>
    <cellStyle name="Обычный 2 2 17 2 3 4 4 2" xfId="31127"/>
    <cellStyle name="Обычный 2 2 17 2 3 4 5" xfId="16725"/>
    <cellStyle name="Обычный 2 2 17 2 3 4 5 2" xfId="38327"/>
    <cellStyle name="Обычный 2 2 17 2 3 4 6" xfId="23927"/>
    <cellStyle name="Обычный 2 2 17 2 3 5" xfId="2925"/>
    <cellStyle name="Обычный 2 2 17 2 3 5 2" xfId="10125"/>
    <cellStyle name="Обычный 2 2 17 2 3 5 2 2" xfId="31727"/>
    <cellStyle name="Обычный 2 2 17 2 3 5 3" xfId="17325"/>
    <cellStyle name="Обычный 2 2 17 2 3 5 3 2" xfId="38927"/>
    <cellStyle name="Обычный 2 2 17 2 3 5 4" xfId="24527"/>
    <cellStyle name="Обычный 2 2 17 2 3 6" xfId="5325"/>
    <cellStyle name="Обычный 2 2 17 2 3 6 2" xfId="12525"/>
    <cellStyle name="Обычный 2 2 17 2 3 6 2 2" xfId="34127"/>
    <cellStyle name="Обычный 2 2 17 2 3 6 3" xfId="19725"/>
    <cellStyle name="Обычный 2 2 17 2 3 6 3 2" xfId="41327"/>
    <cellStyle name="Обычный 2 2 17 2 3 6 4" xfId="26927"/>
    <cellStyle name="Обычный 2 2 17 2 3 7" xfId="7725"/>
    <cellStyle name="Обычный 2 2 17 2 3 7 2" xfId="29327"/>
    <cellStyle name="Обычный 2 2 17 2 3 8" xfId="14925"/>
    <cellStyle name="Обычный 2 2 17 2 3 8 2" xfId="36527"/>
    <cellStyle name="Обычный 2 2 17 2 3 9" xfId="22127"/>
    <cellStyle name="Обычный 2 2 17 2 4" xfId="891"/>
    <cellStyle name="Обычный 2 2 17 2 4 2" xfId="3291"/>
    <cellStyle name="Обычный 2 2 17 2 4 2 2" xfId="10491"/>
    <cellStyle name="Обычный 2 2 17 2 4 2 2 2" xfId="32093"/>
    <cellStyle name="Обычный 2 2 17 2 4 2 3" xfId="17691"/>
    <cellStyle name="Обычный 2 2 17 2 4 2 3 2" xfId="39293"/>
    <cellStyle name="Обычный 2 2 17 2 4 2 4" xfId="24893"/>
    <cellStyle name="Обычный 2 2 17 2 4 3" xfId="5691"/>
    <cellStyle name="Обычный 2 2 17 2 4 3 2" xfId="12891"/>
    <cellStyle name="Обычный 2 2 17 2 4 3 2 2" xfId="34493"/>
    <cellStyle name="Обычный 2 2 17 2 4 3 3" xfId="20091"/>
    <cellStyle name="Обычный 2 2 17 2 4 3 3 2" xfId="41693"/>
    <cellStyle name="Обычный 2 2 17 2 4 3 4" xfId="27293"/>
    <cellStyle name="Обычный 2 2 17 2 4 4" xfId="8091"/>
    <cellStyle name="Обычный 2 2 17 2 4 4 2" xfId="29693"/>
    <cellStyle name="Обычный 2 2 17 2 4 5" xfId="15291"/>
    <cellStyle name="Обычный 2 2 17 2 4 5 2" xfId="36893"/>
    <cellStyle name="Обычный 2 2 17 2 4 6" xfId="22493"/>
    <cellStyle name="Обычный 2 2 17 2 5" xfId="1491"/>
    <cellStyle name="Обычный 2 2 17 2 5 2" xfId="3891"/>
    <cellStyle name="Обычный 2 2 17 2 5 2 2" xfId="11091"/>
    <cellStyle name="Обычный 2 2 17 2 5 2 2 2" xfId="32693"/>
    <cellStyle name="Обычный 2 2 17 2 5 2 3" xfId="18291"/>
    <cellStyle name="Обычный 2 2 17 2 5 2 3 2" xfId="39893"/>
    <cellStyle name="Обычный 2 2 17 2 5 2 4" xfId="25493"/>
    <cellStyle name="Обычный 2 2 17 2 5 3" xfId="6291"/>
    <cellStyle name="Обычный 2 2 17 2 5 3 2" xfId="13491"/>
    <cellStyle name="Обычный 2 2 17 2 5 3 2 2" xfId="35093"/>
    <cellStyle name="Обычный 2 2 17 2 5 3 3" xfId="20691"/>
    <cellStyle name="Обычный 2 2 17 2 5 3 3 2" xfId="42293"/>
    <cellStyle name="Обычный 2 2 17 2 5 3 4" xfId="27893"/>
    <cellStyle name="Обычный 2 2 17 2 5 4" xfId="8691"/>
    <cellStyle name="Обычный 2 2 17 2 5 4 2" xfId="30293"/>
    <cellStyle name="Обычный 2 2 17 2 5 5" xfId="15891"/>
    <cellStyle name="Обычный 2 2 17 2 5 5 2" xfId="37493"/>
    <cellStyle name="Обычный 2 2 17 2 5 6" xfId="23093"/>
    <cellStyle name="Обычный 2 2 17 2 6" xfId="2091"/>
    <cellStyle name="Обычный 2 2 17 2 6 2" xfId="4491"/>
    <cellStyle name="Обычный 2 2 17 2 6 2 2" xfId="11691"/>
    <cellStyle name="Обычный 2 2 17 2 6 2 2 2" xfId="33293"/>
    <cellStyle name="Обычный 2 2 17 2 6 2 3" xfId="18891"/>
    <cellStyle name="Обычный 2 2 17 2 6 2 3 2" xfId="40493"/>
    <cellStyle name="Обычный 2 2 17 2 6 2 4" xfId="26093"/>
    <cellStyle name="Обычный 2 2 17 2 6 3" xfId="6891"/>
    <cellStyle name="Обычный 2 2 17 2 6 3 2" xfId="14091"/>
    <cellStyle name="Обычный 2 2 17 2 6 3 2 2" xfId="35693"/>
    <cellStyle name="Обычный 2 2 17 2 6 3 3" xfId="21291"/>
    <cellStyle name="Обычный 2 2 17 2 6 3 3 2" xfId="42893"/>
    <cellStyle name="Обычный 2 2 17 2 6 3 4" xfId="28493"/>
    <cellStyle name="Обычный 2 2 17 2 6 4" xfId="9291"/>
    <cellStyle name="Обычный 2 2 17 2 6 4 2" xfId="30893"/>
    <cellStyle name="Обычный 2 2 17 2 6 5" xfId="16491"/>
    <cellStyle name="Обычный 2 2 17 2 6 5 2" xfId="38093"/>
    <cellStyle name="Обычный 2 2 17 2 6 6" xfId="23693"/>
    <cellStyle name="Обычный 2 2 17 2 7" xfId="2691"/>
    <cellStyle name="Обычный 2 2 17 2 7 2" xfId="9891"/>
    <cellStyle name="Обычный 2 2 17 2 7 2 2" xfId="31493"/>
    <cellStyle name="Обычный 2 2 17 2 7 3" xfId="17091"/>
    <cellStyle name="Обычный 2 2 17 2 7 3 2" xfId="38693"/>
    <cellStyle name="Обычный 2 2 17 2 7 4" xfId="24293"/>
    <cellStyle name="Обычный 2 2 17 2 8" xfId="5091"/>
    <cellStyle name="Обычный 2 2 17 2 8 2" xfId="12291"/>
    <cellStyle name="Обычный 2 2 17 2 8 2 2" xfId="33893"/>
    <cellStyle name="Обычный 2 2 17 2 8 3" xfId="19491"/>
    <cellStyle name="Обычный 2 2 17 2 8 3 2" xfId="41093"/>
    <cellStyle name="Обычный 2 2 17 2 8 4" xfId="26693"/>
    <cellStyle name="Обычный 2 2 17 2 9" xfId="7491"/>
    <cellStyle name="Обычный 2 2 17 2 9 2" xfId="29093"/>
    <cellStyle name="Обычный 2 2 17 3" xfId="411"/>
    <cellStyle name="Обычный 2 2 17 3 10" xfId="22013"/>
    <cellStyle name="Обычный 2 2 17 3 2" xfId="645"/>
    <cellStyle name="Обычный 2 2 17 3 2 2" xfId="1245"/>
    <cellStyle name="Обычный 2 2 17 3 2 2 2" xfId="3645"/>
    <cellStyle name="Обычный 2 2 17 3 2 2 2 2" xfId="10845"/>
    <cellStyle name="Обычный 2 2 17 3 2 2 2 2 2" xfId="32447"/>
    <cellStyle name="Обычный 2 2 17 3 2 2 2 3" xfId="18045"/>
    <cellStyle name="Обычный 2 2 17 3 2 2 2 3 2" xfId="39647"/>
    <cellStyle name="Обычный 2 2 17 3 2 2 2 4" xfId="25247"/>
    <cellStyle name="Обычный 2 2 17 3 2 2 3" xfId="6045"/>
    <cellStyle name="Обычный 2 2 17 3 2 2 3 2" xfId="13245"/>
    <cellStyle name="Обычный 2 2 17 3 2 2 3 2 2" xfId="34847"/>
    <cellStyle name="Обычный 2 2 17 3 2 2 3 3" xfId="20445"/>
    <cellStyle name="Обычный 2 2 17 3 2 2 3 3 2" xfId="42047"/>
    <cellStyle name="Обычный 2 2 17 3 2 2 3 4" xfId="27647"/>
    <cellStyle name="Обычный 2 2 17 3 2 2 4" xfId="8445"/>
    <cellStyle name="Обычный 2 2 17 3 2 2 4 2" xfId="30047"/>
    <cellStyle name="Обычный 2 2 17 3 2 2 5" xfId="15645"/>
    <cellStyle name="Обычный 2 2 17 3 2 2 5 2" xfId="37247"/>
    <cellStyle name="Обычный 2 2 17 3 2 2 6" xfId="22847"/>
    <cellStyle name="Обычный 2 2 17 3 2 3" xfId="1845"/>
    <cellStyle name="Обычный 2 2 17 3 2 3 2" xfId="4245"/>
    <cellStyle name="Обычный 2 2 17 3 2 3 2 2" xfId="11445"/>
    <cellStyle name="Обычный 2 2 17 3 2 3 2 2 2" xfId="33047"/>
    <cellStyle name="Обычный 2 2 17 3 2 3 2 3" xfId="18645"/>
    <cellStyle name="Обычный 2 2 17 3 2 3 2 3 2" xfId="40247"/>
    <cellStyle name="Обычный 2 2 17 3 2 3 2 4" xfId="25847"/>
    <cellStyle name="Обычный 2 2 17 3 2 3 3" xfId="6645"/>
    <cellStyle name="Обычный 2 2 17 3 2 3 3 2" xfId="13845"/>
    <cellStyle name="Обычный 2 2 17 3 2 3 3 2 2" xfId="35447"/>
    <cellStyle name="Обычный 2 2 17 3 2 3 3 3" xfId="21045"/>
    <cellStyle name="Обычный 2 2 17 3 2 3 3 3 2" xfId="42647"/>
    <cellStyle name="Обычный 2 2 17 3 2 3 3 4" xfId="28247"/>
    <cellStyle name="Обычный 2 2 17 3 2 3 4" xfId="9045"/>
    <cellStyle name="Обычный 2 2 17 3 2 3 4 2" xfId="30647"/>
    <cellStyle name="Обычный 2 2 17 3 2 3 5" xfId="16245"/>
    <cellStyle name="Обычный 2 2 17 3 2 3 5 2" xfId="37847"/>
    <cellStyle name="Обычный 2 2 17 3 2 3 6" xfId="23447"/>
    <cellStyle name="Обычный 2 2 17 3 2 4" xfId="2445"/>
    <cellStyle name="Обычный 2 2 17 3 2 4 2" xfId="4845"/>
    <cellStyle name="Обычный 2 2 17 3 2 4 2 2" xfId="12045"/>
    <cellStyle name="Обычный 2 2 17 3 2 4 2 2 2" xfId="33647"/>
    <cellStyle name="Обычный 2 2 17 3 2 4 2 3" xfId="19245"/>
    <cellStyle name="Обычный 2 2 17 3 2 4 2 3 2" xfId="40847"/>
    <cellStyle name="Обычный 2 2 17 3 2 4 2 4" xfId="26447"/>
    <cellStyle name="Обычный 2 2 17 3 2 4 3" xfId="7245"/>
    <cellStyle name="Обычный 2 2 17 3 2 4 3 2" xfId="14445"/>
    <cellStyle name="Обычный 2 2 17 3 2 4 3 2 2" xfId="36047"/>
    <cellStyle name="Обычный 2 2 17 3 2 4 3 3" xfId="21645"/>
    <cellStyle name="Обычный 2 2 17 3 2 4 3 3 2" xfId="43247"/>
    <cellStyle name="Обычный 2 2 17 3 2 4 3 4" xfId="28847"/>
    <cellStyle name="Обычный 2 2 17 3 2 4 4" xfId="9645"/>
    <cellStyle name="Обычный 2 2 17 3 2 4 4 2" xfId="31247"/>
    <cellStyle name="Обычный 2 2 17 3 2 4 5" xfId="16845"/>
    <cellStyle name="Обычный 2 2 17 3 2 4 5 2" xfId="38447"/>
    <cellStyle name="Обычный 2 2 17 3 2 4 6" xfId="24047"/>
    <cellStyle name="Обычный 2 2 17 3 2 5" xfId="3045"/>
    <cellStyle name="Обычный 2 2 17 3 2 5 2" xfId="10245"/>
    <cellStyle name="Обычный 2 2 17 3 2 5 2 2" xfId="31847"/>
    <cellStyle name="Обычный 2 2 17 3 2 5 3" xfId="17445"/>
    <cellStyle name="Обычный 2 2 17 3 2 5 3 2" xfId="39047"/>
    <cellStyle name="Обычный 2 2 17 3 2 5 4" xfId="24647"/>
    <cellStyle name="Обычный 2 2 17 3 2 6" xfId="5445"/>
    <cellStyle name="Обычный 2 2 17 3 2 6 2" xfId="12645"/>
    <cellStyle name="Обычный 2 2 17 3 2 6 2 2" xfId="34247"/>
    <cellStyle name="Обычный 2 2 17 3 2 6 3" xfId="19845"/>
    <cellStyle name="Обычный 2 2 17 3 2 6 3 2" xfId="41447"/>
    <cellStyle name="Обычный 2 2 17 3 2 6 4" xfId="27047"/>
    <cellStyle name="Обычный 2 2 17 3 2 7" xfId="7845"/>
    <cellStyle name="Обычный 2 2 17 3 2 7 2" xfId="29447"/>
    <cellStyle name="Обычный 2 2 17 3 2 8" xfId="15045"/>
    <cellStyle name="Обычный 2 2 17 3 2 8 2" xfId="36647"/>
    <cellStyle name="Обычный 2 2 17 3 2 9" xfId="22247"/>
    <cellStyle name="Обычный 2 2 17 3 3" xfId="1011"/>
    <cellStyle name="Обычный 2 2 17 3 3 2" xfId="3411"/>
    <cellStyle name="Обычный 2 2 17 3 3 2 2" xfId="10611"/>
    <cellStyle name="Обычный 2 2 17 3 3 2 2 2" xfId="32213"/>
    <cellStyle name="Обычный 2 2 17 3 3 2 3" xfId="17811"/>
    <cellStyle name="Обычный 2 2 17 3 3 2 3 2" xfId="39413"/>
    <cellStyle name="Обычный 2 2 17 3 3 2 4" xfId="25013"/>
    <cellStyle name="Обычный 2 2 17 3 3 3" xfId="5811"/>
    <cellStyle name="Обычный 2 2 17 3 3 3 2" xfId="13011"/>
    <cellStyle name="Обычный 2 2 17 3 3 3 2 2" xfId="34613"/>
    <cellStyle name="Обычный 2 2 17 3 3 3 3" xfId="20211"/>
    <cellStyle name="Обычный 2 2 17 3 3 3 3 2" xfId="41813"/>
    <cellStyle name="Обычный 2 2 17 3 3 3 4" xfId="27413"/>
    <cellStyle name="Обычный 2 2 17 3 3 4" xfId="8211"/>
    <cellStyle name="Обычный 2 2 17 3 3 4 2" xfId="29813"/>
    <cellStyle name="Обычный 2 2 17 3 3 5" xfId="15411"/>
    <cellStyle name="Обычный 2 2 17 3 3 5 2" xfId="37013"/>
    <cellStyle name="Обычный 2 2 17 3 3 6" xfId="22613"/>
    <cellStyle name="Обычный 2 2 17 3 4" xfId="1611"/>
    <cellStyle name="Обычный 2 2 17 3 4 2" xfId="4011"/>
    <cellStyle name="Обычный 2 2 17 3 4 2 2" xfId="11211"/>
    <cellStyle name="Обычный 2 2 17 3 4 2 2 2" xfId="32813"/>
    <cellStyle name="Обычный 2 2 17 3 4 2 3" xfId="18411"/>
    <cellStyle name="Обычный 2 2 17 3 4 2 3 2" xfId="40013"/>
    <cellStyle name="Обычный 2 2 17 3 4 2 4" xfId="25613"/>
    <cellStyle name="Обычный 2 2 17 3 4 3" xfId="6411"/>
    <cellStyle name="Обычный 2 2 17 3 4 3 2" xfId="13611"/>
    <cellStyle name="Обычный 2 2 17 3 4 3 2 2" xfId="35213"/>
    <cellStyle name="Обычный 2 2 17 3 4 3 3" xfId="20811"/>
    <cellStyle name="Обычный 2 2 17 3 4 3 3 2" xfId="42413"/>
    <cellStyle name="Обычный 2 2 17 3 4 3 4" xfId="28013"/>
    <cellStyle name="Обычный 2 2 17 3 4 4" xfId="8811"/>
    <cellStyle name="Обычный 2 2 17 3 4 4 2" xfId="30413"/>
    <cellStyle name="Обычный 2 2 17 3 4 5" xfId="16011"/>
    <cellStyle name="Обычный 2 2 17 3 4 5 2" xfId="37613"/>
    <cellStyle name="Обычный 2 2 17 3 4 6" xfId="23213"/>
    <cellStyle name="Обычный 2 2 17 3 5" xfId="2211"/>
    <cellStyle name="Обычный 2 2 17 3 5 2" xfId="4611"/>
    <cellStyle name="Обычный 2 2 17 3 5 2 2" xfId="11811"/>
    <cellStyle name="Обычный 2 2 17 3 5 2 2 2" xfId="33413"/>
    <cellStyle name="Обычный 2 2 17 3 5 2 3" xfId="19011"/>
    <cellStyle name="Обычный 2 2 17 3 5 2 3 2" xfId="40613"/>
    <cellStyle name="Обычный 2 2 17 3 5 2 4" xfId="26213"/>
    <cellStyle name="Обычный 2 2 17 3 5 3" xfId="7011"/>
    <cellStyle name="Обычный 2 2 17 3 5 3 2" xfId="14211"/>
    <cellStyle name="Обычный 2 2 17 3 5 3 2 2" xfId="35813"/>
    <cellStyle name="Обычный 2 2 17 3 5 3 3" xfId="21411"/>
    <cellStyle name="Обычный 2 2 17 3 5 3 3 2" xfId="43013"/>
    <cellStyle name="Обычный 2 2 17 3 5 3 4" xfId="28613"/>
    <cellStyle name="Обычный 2 2 17 3 5 4" xfId="9411"/>
    <cellStyle name="Обычный 2 2 17 3 5 4 2" xfId="31013"/>
    <cellStyle name="Обычный 2 2 17 3 5 5" xfId="16611"/>
    <cellStyle name="Обычный 2 2 17 3 5 5 2" xfId="38213"/>
    <cellStyle name="Обычный 2 2 17 3 5 6" xfId="23813"/>
    <cellStyle name="Обычный 2 2 17 3 6" xfId="2811"/>
    <cellStyle name="Обычный 2 2 17 3 6 2" xfId="10011"/>
    <cellStyle name="Обычный 2 2 17 3 6 2 2" xfId="31613"/>
    <cellStyle name="Обычный 2 2 17 3 6 3" xfId="17211"/>
    <cellStyle name="Обычный 2 2 17 3 6 3 2" xfId="38813"/>
    <cellStyle name="Обычный 2 2 17 3 6 4" xfId="24413"/>
    <cellStyle name="Обычный 2 2 17 3 7" xfId="5211"/>
    <cellStyle name="Обычный 2 2 17 3 7 2" xfId="12411"/>
    <cellStyle name="Обычный 2 2 17 3 7 2 2" xfId="34013"/>
    <cellStyle name="Обычный 2 2 17 3 7 3" xfId="19611"/>
    <cellStyle name="Обычный 2 2 17 3 7 3 2" xfId="41213"/>
    <cellStyle name="Обычный 2 2 17 3 7 4" xfId="26813"/>
    <cellStyle name="Обычный 2 2 17 3 8" xfId="7611"/>
    <cellStyle name="Обычный 2 2 17 3 8 2" xfId="29213"/>
    <cellStyle name="Обычный 2 2 17 3 9" xfId="14811"/>
    <cellStyle name="Обычный 2 2 17 3 9 2" xfId="36413"/>
    <cellStyle name="Обычный 2 2 17 4" xfId="524"/>
    <cellStyle name="Обычный 2 2 17 4 2" xfId="1124"/>
    <cellStyle name="Обычный 2 2 17 4 2 2" xfId="3524"/>
    <cellStyle name="Обычный 2 2 17 4 2 2 2" xfId="10724"/>
    <cellStyle name="Обычный 2 2 17 4 2 2 2 2" xfId="32326"/>
    <cellStyle name="Обычный 2 2 17 4 2 2 3" xfId="17924"/>
    <cellStyle name="Обычный 2 2 17 4 2 2 3 2" xfId="39526"/>
    <cellStyle name="Обычный 2 2 17 4 2 2 4" xfId="25126"/>
    <cellStyle name="Обычный 2 2 17 4 2 3" xfId="5924"/>
    <cellStyle name="Обычный 2 2 17 4 2 3 2" xfId="13124"/>
    <cellStyle name="Обычный 2 2 17 4 2 3 2 2" xfId="34726"/>
    <cellStyle name="Обычный 2 2 17 4 2 3 3" xfId="20324"/>
    <cellStyle name="Обычный 2 2 17 4 2 3 3 2" xfId="41926"/>
    <cellStyle name="Обычный 2 2 17 4 2 3 4" xfId="27526"/>
    <cellStyle name="Обычный 2 2 17 4 2 4" xfId="8324"/>
    <cellStyle name="Обычный 2 2 17 4 2 4 2" xfId="29926"/>
    <cellStyle name="Обычный 2 2 17 4 2 5" xfId="15524"/>
    <cellStyle name="Обычный 2 2 17 4 2 5 2" xfId="37126"/>
    <cellStyle name="Обычный 2 2 17 4 2 6" xfId="22726"/>
    <cellStyle name="Обычный 2 2 17 4 3" xfId="1724"/>
    <cellStyle name="Обычный 2 2 17 4 3 2" xfId="4124"/>
    <cellStyle name="Обычный 2 2 17 4 3 2 2" xfId="11324"/>
    <cellStyle name="Обычный 2 2 17 4 3 2 2 2" xfId="32926"/>
    <cellStyle name="Обычный 2 2 17 4 3 2 3" xfId="18524"/>
    <cellStyle name="Обычный 2 2 17 4 3 2 3 2" xfId="40126"/>
    <cellStyle name="Обычный 2 2 17 4 3 2 4" xfId="25726"/>
    <cellStyle name="Обычный 2 2 17 4 3 3" xfId="6524"/>
    <cellStyle name="Обычный 2 2 17 4 3 3 2" xfId="13724"/>
    <cellStyle name="Обычный 2 2 17 4 3 3 2 2" xfId="35326"/>
    <cellStyle name="Обычный 2 2 17 4 3 3 3" xfId="20924"/>
    <cellStyle name="Обычный 2 2 17 4 3 3 3 2" xfId="42526"/>
    <cellStyle name="Обычный 2 2 17 4 3 3 4" xfId="28126"/>
    <cellStyle name="Обычный 2 2 17 4 3 4" xfId="8924"/>
    <cellStyle name="Обычный 2 2 17 4 3 4 2" xfId="30526"/>
    <cellStyle name="Обычный 2 2 17 4 3 5" xfId="16124"/>
    <cellStyle name="Обычный 2 2 17 4 3 5 2" xfId="37726"/>
    <cellStyle name="Обычный 2 2 17 4 3 6" xfId="23326"/>
    <cellStyle name="Обычный 2 2 17 4 4" xfId="2324"/>
    <cellStyle name="Обычный 2 2 17 4 4 2" xfId="4724"/>
    <cellStyle name="Обычный 2 2 17 4 4 2 2" xfId="11924"/>
    <cellStyle name="Обычный 2 2 17 4 4 2 2 2" xfId="33526"/>
    <cellStyle name="Обычный 2 2 17 4 4 2 3" xfId="19124"/>
    <cellStyle name="Обычный 2 2 17 4 4 2 3 2" xfId="40726"/>
    <cellStyle name="Обычный 2 2 17 4 4 2 4" xfId="26326"/>
    <cellStyle name="Обычный 2 2 17 4 4 3" xfId="7124"/>
    <cellStyle name="Обычный 2 2 17 4 4 3 2" xfId="14324"/>
    <cellStyle name="Обычный 2 2 17 4 4 3 2 2" xfId="35926"/>
    <cellStyle name="Обычный 2 2 17 4 4 3 3" xfId="21524"/>
    <cellStyle name="Обычный 2 2 17 4 4 3 3 2" xfId="43126"/>
    <cellStyle name="Обычный 2 2 17 4 4 3 4" xfId="28726"/>
    <cellStyle name="Обычный 2 2 17 4 4 4" xfId="9524"/>
    <cellStyle name="Обычный 2 2 17 4 4 4 2" xfId="31126"/>
    <cellStyle name="Обычный 2 2 17 4 4 5" xfId="16724"/>
    <cellStyle name="Обычный 2 2 17 4 4 5 2" xfId="38326"/>
    <cellStyle name="Обычный 2 2 17 4 4 6" xfId="23926"/>
    <cellStyle name="Обычный 2 2 17 4 5" xfId="2924"/>
    <cellStyle name="Обычный 2 2 17 4 5 2" xfId="10124"/>
    <cellStyle name="Обычный 2 2 17 4 5 2 2" xfId="31726"/>
    <cellStyle name="Обычный 2 2 17 4 5 3" xfId="17324"/>
    <cellStyle name="Обычный 2 2 17 4 5 3 2" xfId="38926"/>
    <cellStyle name="Обычный 2 2 17 4 5 4" xfId="24526"/>
    <cellStyle name="Обычный 2 2 17 4 6" xfId="5324"/>
    <cellStyle name="Обычный 2 2 17 4 6 2" xfId="12524"/>
    <cellStyle name="Обычный 2 2 17 4 6 2 2" xfId="34126"/>
    <cellStyle name="Обычный 2 2 17 4 6 3" xfId="19724"/>
    <cellStyle name="Обычный 2 2 17 4 6 3 2" xfId="41326"/>
    <cellStyle name="Обычный 2 2 17 4 6 4" xfId="26926"/>
    <cellStyle name="Обычный 2 2 17 4 7" xfId="7724"/>
    <cellStyle name="Обычный 2 2 17 4 7 2" xfId="29326"/>
    <cellStyle name="Обычный 2 2 17 4 8" xfId="14924"/>
    <cellStyle name="Обычный 2 2 17 4 8 2" xfId="36526"/>
    <cellStyle name="Обычный 2 2 17 4 9" xfId="22126"/>
    <cellStyle name="Обычный 2 2 17 5" xfId="890"/>
    <cellStyle name="Обычный 2 2 17 5 2" xfId="3290"/>
    <cellStyle name="Обычный 2 2 17 5 2 2" xfId="10490"/>
    <cellStyle name="Обычный 2 2 17 5 2 2 2" xfId="32092"/>
    <cellStyle name="Обычный 2 2 17 5 2 3" xfId="17690"/>
    <cellStyle name="Обычный 2 2 17 5 2 3 2" xfId="39292"/>
    <cellStyle name="Обычный 2 2 17 5 2 4" xfId="24892"/>
    <cellStyle name="Обычный 2 2 17 5 3" xfId="5690"/>
    <cellStyle name="Обычный 2 2 17 5 3 2" xfId="12890"/>
    <cellStyle name="Обычный 2 2 17 5 3 2 2" xfId="34492"/>
    <cellStyle name="Обычный 2 2 17 5 3 3" xfId="20090"/>
    <cellStyle name="Обычный 2 2 17 5 3 3 2" xfId="41692"/>
    <cellStyle name="Обычный 2 2 17 5 3 4" xfId="27292"/>
    <cellStyle name="Обычный 2 2 17 5 4" xfId="8090"/>
    <cellStyle name="Обычный 2 2 17 5 4 2" xfId="29692"/>
    <cellStyle name="Обычный 2 2 17 5 5" xfId="15290"/>
    <cellStyle name="Обычный 2 2 17 5 5 2" xfId="36892"/>
    <cellStyle name="Обычный 2 2 17 5 6" xfId="22492"/>
    <cellStyle name="Обычный 2 2 17 6" xfId="1490"/>
    <cellStyle name="Обычный 2 2 17 6 2" xfId="3890"/>
    <cellStyle name="Обычный 2 2 17 6 2 2" xfId="11090"/>
    <cellStyle name="Обычный 2 2 17 6 2 2 2" xfId="32692"/>
    <cellStyle name="Обычный 2 2 17 6 2 3" xfId="18290"/>
    <cellStyle name="Обычный 2 2 17 6 2 3 2" xfId="39892"/>
    <cellStyle name="Обычный 2 2 17 6 2 4" xfId="25492"/>
    <cellStyle name="Обычный 2 2 17 6 3" xfId="6290"/>
    <cellStyle name="Обычный 2 2 17 6 3 2" xfId="13490"/>
    <cellStyle name="Обычный 2 2 17 6 3 2 2" xfId="35092"/>
    <cellStyle name="Обычный 2 2 17 6 3 3" xfId="20690"/>
    <cellStyle name="Обычный 2 2 17 6 3 3 2" xfId="42292"/>
    <cellStyle name="Обычный 2 2 17 6 3 4" xfId="27892"/>
    <cellStyle name="Обычный 2 2 17 6 4" xfId="8690"/>
    <cellStyle name="Обычный 2 2 17 6 4 2" xfId="30292"/>
    <cellStyle name="Обычный 2 2 17 6 5" xfId="15890"/>
    <cellStyle name="Обычный 2 2 17 6 5 2" xfId="37492"/>
    <cellStyle name="Обычный 2 2 17 6 6" xfId="23092"/>
    <cellStyle name="Обычный 2 2 17 7" xfId="2090"/>
    <cellStyle name="Обычный 2 2 17 7 2" xfId="4490"/>
    <cellStyle name="Обычный 2 2 17 7 2 2" xfId="11690"/>
    <cellStyle name="Обычный 2 2 17 7 2 2 2" xfId="33292"/>
    <cellStyle name="Обычный 2 2 17 7 2 3" xfId="18890"/>
    <cellStyle name="Обычный 2 2 17 7 2 3 2" xfId="40492"/>
    <cellStyle name="Обычный 2 2 17 7 2 4" xfId="26092"/>
    <cellStyle name="Обычный 2 2 17 7 3" xfId="6890"/>
    <cellStyle name="Обычный 2 2 17 7 3 2" xfId="14090"/>
    <cellStyle name="Обычный 2 2 17 7 3 2 2" xfId="35692"/>
    <cellStyle name="Обычный 2 2 17 7 3 3" xfId="21290"/>
    <cellStyle name="Обычный 2 2 17 7 3 3 2" xfId="42892"/>
    <cellStyle name="Обычный 2 2 17 7 3 4" xfId="28492"/>
    <cellStyle name="Обычный 2 2 17 7 4" xfId="9290"/>
    <cellStyle name="Обычный 2 2 17 7 4 2" xfId="30892"/>
    <cellStyle name="Обычный 2 2 17 7 5" xfId="16490"/>
    <cellStyle name="Обычный 2 2 17 7 5 2" xfId="38092"/>
    <cellStyle name="Обычный 2 2 17 7 6" xfId="23692"/>
    <cellStyle name="Обычный 2 2 17 8" xfId="2690"/>
    <cellStyle name="Обычный 2 2 17 8 2" xfId="9890"/>
    <cellStyle name="Обычный 2 2 17 8 2 2" xfId="31492"/>
    <cellStyle name="Обычный 2 2 17 8 3" xfId="17090"/>
    <cellStyle name="Обычный 2 2 17 8 3 2" xfId="38692"/>
    <cellStyle name="Обычный 2 2 17 8 4" xfId="24292"/>
    <cellStyle name="Обычный 2 2 17 9" xfId="5090"/>
    <cellStyle name="Обычный 2 2 17 9 2" xfId="12290"/>
    <cellStyle name="Обычный 2 2 17 9 2 2" xfId="33892"/>
    <cellStyle name="Обычный 2 2 17 9 3" xfId="19490"/>
    <cellStyle name="Обычный 2 2 17 9 3 2" xfId="41092"/>
    <cellStyle name="Обычный 2 2 17 9 4" xfId="26692"/>
    <cellStyle name="Обычный 2 2 18" xfId="242"/>
    <cellStyle name="Обычный 2 2 18 10" xfId="7492"/>
    <cellStyle name="Обычный 2 2 18 10 2" xfId="29094"/>
    <cellStyle name="Обычный 2 2 18 11" xfId="14692"/>
    <cellStyle name="Обычный 2 2 18 11 2" xfId="36294"/>
    <cellStyle name="Обычный 2 2 18 12" xfId="21894"/>
    <cellStyle name="Обычный 2 2 18 2" xfId="243"/>
    <cellStyle name="Обычный 2 2 18 2 10" xfId="14693"/>
    <cellStyle name="Обычный 2 2 18 2 10 2" xfId="36295"/>
    <cellStyle name="Обычный 2 2 18 2 11" xfId="21895"/>
    <cellStyle name="Обычный 2 2 18 2 2" xfId="414"/>
    <cellStyle name="Обычный 2 2 18 2 2 10" xfId="22016"/>
    <cellStyle name="Обычный 2 2 18 2 2 2" xfId="648"/>
    <cellStyle name="Обычный 2 2 18 2 2 2 2" xfId="1248"/>
    <cellStyle name="Обычный 2 2 18 2 2 2 2 2" xfId="3648"/>
    <cellStyle name="Обычный 2 2 18 2 2 2 2 2 2" xfId="10848"/>
    <cellStyle name="Обычный 2 2 18 2 2 2 2 2 2 2" xfId="32450"/>
    <cellStyle name="Обычный 2 2 18 2 2 2 2 2 3" xfId="18048"/>
    <cellStyle name="Обычный 2 2 18 2 2 2 2 2 3 2" xfId="39650"/>
    <cellStyle name="Обычный 2 2 18 2 2 2 2 2 4" xfId="25250"/>
    <cellStyle name="Обычный 2 2 18 2 2 2 2 3" xfId="6048"/>
    <cellStyle name="Обычный 2 2 18 2 2 2 2 3 2" xfId="13248"/>
    <cellStyle name="Обычный 2 2 18 2 2 2 2 3 2 2" xfId="34850"/>
    <cellStyle name="Обычный 2 2 18 2 2 2 2 3 3" xfId="20448"/>
    <cellStyle name="Обычный 2 2 18 2 2 2 2 3 3 2" xfId="42050"/>
    <cellStyle name="Обычный 2 2 18 2 2 2 2 3 4" xfId="27650"/>
    <cellStyle name="Обычный 2 2 18 2 2 2 2 4" xfId="8448"/>
    <cellStyle name="Обычный 2 2 18 2 2 2 2 4 2" xfId="30050"/>
    <cellStyle name="Обычный 2 2 18 2 2 2 2 5" xfId="15648"/>
    <cellStyle name="Обычный 2 2 18 2 2 2 2 5 2" xfId="37250"/>
    <cellStyle name="Обычный 2 2 18 2 2 2 2 6" xfId="22850"/>
    <cellStyle name="Обычный 2 2 18 2 2 2 3" xfId="1848"/>
    <cellStyle name="Обычный 2 2 18 2 2 2 3 2" xfId="4248"/>
    <cellStyle name="Обычный 2 2 18 2 2 2 3 2 2" xfId="11448"/>
    <cellStyle name="Обычный 2 2 18 2 2 2 3 2 2 2" xfId="33050"/>
    <cellStyle name="Обычный 2 2 18 2 2 2 3 2 3" xfId="18648"/>
    <cellStyle name="Обычный 2 2 18 2 2 2 3 2 3 2" xfId="40250"/>
    <cellStyle name="Обычный 2 2 18 2 2 2 3 2 4" xfId="25850"/>
    <cellStyle name="Обычный 2 2 18 2 2 2 3 3" xfId="6648"/>
    <cellStyle name="Обычный 2 2 18 2 2 2 3 3 2" xfId="13848"/>
    <cellStyle name="Обычный 2 2 18 2 2 2 3 3 2 2" xfId="35450"/>
    <cellStyle name="Обычный 2 2 18 2 2 2 3 3 3" xfId="21048"/>
    <cellStyle name="Обычный 2 2 18 2 2 2 3 3 3 2" xfId="42650"/>
    <cellStyle name="Обычный 2 2 18 2 2 2 3 3 4" xfId="28250"/>
    <cellStyle name="Обычный 2 2 18 2 2 2 3 4" xfId="9048"/>
    <cellStyle name="Обычный 2 2 18 2 2 2 3 4 2" xfId="30650"/>
    <cellStyle name="Обычный 2 2 18 2 2 2 3 5" xfId="16248"/>
    <cellStyle name="Обычный 2 2 18 2 2 2 3 5 2" xfId="37850"/>
    <cellStyle name="Обычный 2 2 18 2 2 2 3 6" xfId="23450"/>
    <cellStyle name="Обычный 2 2 18 2 2 2 4" xfId="2448"/>
    <cellStyle name="Обычный 2 2 18 2 2 2 4 2" xfId="4848"/>
    <cellStyle name="Обычный 2 2 18 2 2 2 4 2 2" xfId="12048"/>
    <cellStyle name="Обычный 2 2 18 2 2 2 4 2 2 2" xfId="33650"/>
    <cellStyle name="Обычный 2 2 18 2 2 2 4 2 3" xfId="19248"/>
    <cellStyle name="Обычный 2 2 18 2 2 2 4 2 3 2" xfId="40850"/>
    <cellStyle name="Обычный 2 2 18 2 2 2 4 2 4" xfId="26450"/>
    <cellStyle name="Обычный 2 2 18 2 2 2 4 3" xfId="7248"/>
    <cellStyle name="Обычный 2 2 18 2 2 2 4 3 2" xfId="14448"/>
    <cellStyle name="Обычный 2 2 18 2 2 2 4 3 2 2" xfId="36050"/>
    <cellStyle name="Обычный 2 2 18 2 2 2 4 3 3" xfId="21648"/>
    <cellStyle name="Обычный 2 2 18 2 2 2 4 3 3 2" xfId="43250"/>
    <cellStyle name="Обычный 2 2 18 2 2 2 4 3 4" xfId="28850"/>
    <cellStyle name="Обычный 2 2 18 2 2 2 4 4" xfId="9648"/>
    <cellStyle name="Обычный 2 2 18 2 2 2 4 4 2" xfId="31250"/>
    <cellStyle name="Обычный 2 2 18 2 2 2 4 5" xfId="16848"/>
    <cellStyle name="Обычный 2 2 18 2 2 2 4 5 2" xfId="38450"/>
    <cellStyle name="Обычный 2 2 18 2 2 2 4 6" xfId="24050"/>
    <cellStyle name="Обычный 2 2 18 2 2 2 5" xfId="3048"/>
    <cellStyle name="Обычный 2 2 18 2 2 2 5 2" xfId="10248"/>
    <cellStyle name="Обычный 2 2 18 2 2 2 5 2 2" xfId="31850"/>
    <cellStyle name="Обычный 2 2 18 2 2 2 5 3" xfId="17448"/>
    <cellStyle name="Обычный 2 2 18 2 2 2 5 3 2" xfId="39050"/>
    <cellStyle name="Обычный 2 2 18 2 2 2 5 4" xfId="24650"/>
    <cellStyle name="Обычный 2 2 18 2 2 2 6" xfId="5448"/>
    <cellStyle name="Обычный 2 2 18 2 2 2 6 2" xfId="12648"/>
    <cellStyle name="Обычный 2 2 18 2 2 2 6 2 2" xfId="34250"/>
    <cellStyle name="Обычный 2 2 18 2 2 2 6 3" xfId="19848"/>
    <cellStyle name="Обычный 2 2 18 2 2 2 6 3 2" xfId="41450"/>
    <cellStyle name="Обычный 2 2 18 2 2 2 6 4" xfId="27050"/>
    <cellStyle name="Обычный 2 2 18 2 2 2 7" xfId="7848"/>
    <cellStyle name="Обычный 2 2 18 2 2 2 7 2" xfId="29450"/>
    <cellStyle name="Обычный 2 2 18 2 2 2 8" xfId="15048"/>
    <cellStyle name="Обычный 2 2 18 2 2 2 8 2" xfId="36650"/>
    <cellStyle name="Обычный 2 2 18 2 2 2 9" xfId="22250"/>
    <cellStyle name="Обычный 2 2 18 2 2 3" xfId="1014"/>
    <cellStyle name="Обычный 2 2 18 2 2 3 2" xfId="3414"/>
    <cellStyle name="Обычный 2 2 18 2 2 3 2 2" xfId="10614"/>
    <cellStyle name="Обычный 2 2 18 2 2 3 2 2 2" xfId="32216"/>
    <cellStyle name="Обычный 2 2 18 2 2 3 2 3" xfId="17814"/>
    <cellStyle name="Обычный 2 2 18 2 2 3 2 3 2" xfId="39416"/>
    <cellStyle name="Обычный 2 2 18 2 2 3 2 4" xfId="25016"/>
    <cellStyle name="Обычный 2 2 18 2 2 3 3" xfId="5814"/>
    <cellStyle name="Обычный 2 2 18 2 2 3 3 2" xfId="13014"/>
    <cellStyle name="Обычный 2 2 18 2 2 3 3 2 2" xfId="34616"/>
    <cellStyle name="Обычный 2 2 18 2 2 3 3 3" xfId="20214"/>
    <cellStyle name="Обычный 2 2 18 2 2 3 3 3 2" xfId="41816"/>
    <cellStyle name="Обычный 2 2 18 2 2 3 3 4" xfId="27416"/>
    <cellStyle name="Обычный 2 2 18 2 2 3 4" xfId="8214"/>
    <cellStyle name="Обычный 2 2 18 2 2 3 4 2" xfId="29816"/>
    <cellStyle name="Обычный 2 2 18 2 2 3 5" xfId="15414"/>
    <cellStyle name="Обычный 2 2 18 2 2 3 5 2" xfId="37016"/>
    <cellStyle name="Обычный 2 2 18 2 2 3 6" xfId="22616"/>
    <cellStyle name="Обычный 2 2 18 2 2 4" xfId="1614"/>
    <cellStyle name="Обычный 2 2 18 2 2 4 2" xfId="4014"/>
    <cellStyle name="Обычный 2 2 18 2 2 4 2 2" xfId="11214"/>
    <cellStyle name="Обычный 2 2 18 2 2 4 2 2 2" xfId="32816"/>
    <cellStyle name="Обычный 2 2 18 2 2 4 2 3" xfId="18414"/>
    <cellStyle name="Обычный 2 2 18 2 2 4 2 3 2" xfId="40016"/>
    <cellStyle name="Обычный 2 2 18 2 2 4 2 4" xfId="25616"/>
    <cellStyle name="Обычный 2 2 18 2 2 4 3" xfId="6414"/>
    <cellStyle name="Обычный 2 2 18 2 2 4 3 2" xfId="13614"/>
    <cellStyle name="Обычный 2 2 18 2 2 4 3 2 2" xfId="35216"/>
    <cellStyle name="Обычный 2 2 18 2 2 4 3 3" xfId="20814"/>
    <cellStyle name="Обычный 2 2 18 2 2 4 3 3 2" xfId="42416"/>
    <cellStyle name="Обычный 2 2 18 2 2 4 3 4" xfId="28016"/>
    <cellStyle name="Обычный 2 2 18 2 2 4 4" xfId="8814"/>
    <cellStyle name="Обычный 2 2 18 2 2 4 4 2" xfId="30416"/>
    <cellStyle name="Обычный 2 2 18 2 2 4 5" xfId="16014"/>
    <cellStyle name="Обычный 2 2 18 2 2 4 5 2" xfId="37616"/>
    <cellStyle name="Обычный 2 2 18 2 2 4 6" xfId="23216"/>
    <cellStyle name="Обычный 2 2 18 2 2 5" xfId="2214"/>
    <cellStyle name="Обычный 2 2 18 2 2 5 2" xfId="4614"/>
    <cellStyle name="Обычный 2 2 18 2 2 5 2 2" xfId="11814"/>
    <cellStyle name="Обычный 2 2 18 2 2 5 2 2 2" xfId="33416"/>
    <cellStyle name="Обычный 2 2 18 2 2 5 2 3" xfId="19014"/>
    <cellStyle name="Обычный 2 2 18 2 2 5 2 3 2" xfId="40616"/>
    <cellStyle name="Обычный 2 2 18 2 2 5 2 4" xfId="26216"/>
    <cellStyle name="Обычный 2 2 18 2 2 5 3" xfId="7014"/>
    <cellStyle name="Обычный 2 2 18 2 2 5 3 2" xfId="14214"/>
    <cellStyle name="Обычный 2 2 18 2 2 5 3 2 2" xfId="35816"/>
    <cellStyle name="Обычный 2 2 18 2 2 5 3 3" xfId="21414"/>
    <cellStyle name="Обычный 2 2 18 2 2 5 3 3 2" xfId="43016"/>
    <cellStyle name="Обычный 2 2 18 2 2 5 3 4" xfId="28616"/>
    <cellStyle name="Обычный 2 2 18 2 2 5 4" xfId="9414"/>
    <cellStyle name="Обычный 2 2 18 2 2 5 4 2" xfId="31016"/>
    <cellStyle name="Обычный 2 2 18 2 2 5 5" xfId="16614"/>
    <cellStyle name="Обычный 2 2 18 2 2 5 5 2" xfId="38216"/>
    <cellStyle name="Обычный 2 2 18 2 2 5 6" xfId="23816"/>
    <cellStyle name="Обычный 2 2 18 2 2 6" xfId="2814"/>
    <cellStyle name="Обычный 2 2 18 2 2 6 2" xfId="10014"/>
    <cellStyle name="Обычный 2 2 18 2 2 6 2 2" xfId="31616"/>
    <cellStyle name="Обычный 2 2 18 2 2 6 3" xfId="17214"/>
    <cellStyle name="Обычный 2 2 18 2 2 6 3 2" xfId="38816"/>
    <cellStyle name="Обычный 2 2 18 2 2 6 4" xfId="24416"/>
    <cellStyle name="Обычный 2 2 18 2 2 7" xfId="5214"/>
    <cellStyle name="Обычный 2 2 18 2 2 7 2" xfId="12414"/>
    <cellStyle name="Обычный 2 2 18 2 2 7 2 2" xfId="34016"/>
    <cellStyle name="Обычный 2 2 18 2 2 7 3" xfId="19614"/>
    <cellStyle name="Обычный 2 2 18 2 2 7 3 2" xfId="41216"/>
    <cellStyle name="Обычный 2 2 18 2 2 7 4" xfId="26816"/>
    <cellStyle name="Обычный 2 2 18 2 2 8" xfId="7614"/>
    <cellStyle name="Обычный 2 2 18 2 2 8 2" xfId="29216"/>
    <cellStyle name="Обычный 2 2 18 2 2 9" xfId="14814"/>
    <cellStyle name="Обычный 2 2 18 2 2 9 2" xfId="36416"/>
    <cellStyle name="Обычный 2 2 18 2 3" xfId="527"/>
    <cellStyle name="Обычный 2 2 18 2 3 2" xfId="1127"/>
    <cellStyle name="Обычный 2 2 18 2 3 2 2" xfId="3527"/>
    <cellStyle name="Обычный 2 2 18 2 3 2 2 2" xfId="10727"/>
    <cellStyle name="Обычный 2 2 18 2 3 2 2 2 2" xfId="32329"/>
    <cellStyle name="Обычный 2 2 18 2 3 2 2 3" xfId="17927"/>
    <cellStyle name="Обычный 2 2 18 2 3 2 2 3 2" xfId="39529"/>
    <cellStyle name="Обычный 2 2 18 2 3 2 2 4" xfId="25129"/>
    <cellStyle name="Обычный 2 2 18 2 3 2 3" xfId="5927"/>
    <cellStyle name="Обычный 2 2 18 2 3 2 3 2" xfId="13127"/>
    <cellStyle name="Обычный 2 2 18 2 3 2 3 2 2" xfId="34729"/>
    <cellStyle name="Обычный 2 2 18 2 3 2 3 3" xfId="20327"/>
    <cellStyle name="Обычный 2 2 18 2 3 2 3 3 2" xfId="41929"/>
    <cellStyle name="Обычный 2 2 18 2 3 2 3 4" xfId="27529"/>
    <cellStyle name="Обычный 2 2 18 2 3 2 4" xfId="8327"/>
    <cellStyle name="Обычный 2 2 18 2 3 2 4 2" xfId="29929"/>
    <cellStyle name="Обычный 2 2 18 2 3 2 5" xfId="15527"/>
    <cellStyle name="Обычный 2 2 18 2 3 2 5 2" xfId="37129"/>
    <cellStyle name="Обычный 2 2 18 2 3 2 6" xfId="22729"/>
    <cellStyle name="Обычный 2 2 18 2 3 3" xfId="1727"/>
    <cellStyle name="Обычный 2 2 18 2 3 3 2" xfId="4127"/>
    <cellStyle name="Обычный 2 2 18 2 3 3 2 2" xfId="11327"/>
    <cellStyle name="Обычный 2 2 18 2 3 3 2 2 2" xfId="32929"/>
    <cellStyle name="Обычный 2 2 18 2 3 3 2 3" xfId="18527"/>
    <cellStyle name="Обычный 2 2 18 2 3 3 2 3 2" xfId="40129"/>
    <cellStyle name="Обычный 2 2 18 2 3 3 2 4" xfId="25729"/>
    <cellStyle name="Обычный 2 2 18 2 3 3 3" xfId="6527"/>
    <cellStyle name="Обычный 2 2 18 2 3 3 3 2" xfId="13727"/>
    <cellStyle name="Обычный 2 2 18 2 3 3 3 2 2" xfId="35329"/>
    <cellStyle name="Обычный 2 2 18 2 3 3 3 3" xfId="20927"/>
    <cellStyle name="Обычный 2 2 18 2 3 3 3 3 2" xfId="42529"/>
    <cellStyle name="Обычный 2 2 18 2 3 3 3 4" xfId="28129"/>
    <cellStyle name="Обычный 2 2 18 2 3 3 4" xfId="8927"/>
    <cellStyle name="Обычный 2 2 18 2 3 3 4 2" xfId="30529"/>
    <cellStyle name="Обычный 2 2 18 2 3 3 5" xfId="16127"/>
    <cellStyle name="Обычный 2 2 18 2 3 3 5 2" xfId="37729"/>
    <cellStyle name="Обычный 2 2 18 2 3 3 6" xfId="23329"/>
    <cellStyle name="Обычный 2 2 18 2 3 4" xfId="2327"/>
    <cellStyle name="Обычный 2 2 18 2 3 4 2" xfId="4727"/>
    <cellStyle name="Обычный 2 2 18 2 3 4 2 2" xfId="11927"/>
    <cellStyle name="Обычный 2 2 18 2 3 4 2 2 2" xfId="33529"/>
    <cellStyle name="Обычный 2 2 18 2 3 4 2 3" xfId="19127"/>
    <cellStyle name="Обычный 2 2 18 2 3 4 2 3 2" xfId="40729"/>
    <cellStyle name="Обычный 2 2 18 2 3 4 2 4" xfId="26329"/>
    <cellStyle name="Обычный 2 2 18 2 3 4 3" xfId="7127"/>
    <cellStyle name="Обычный 2 2 18 2 3 4 3 2" xfId="14327"/>
    <cellStyle name="Обычный 2 2 18 2 3 4 3 2 2" xfId="35929"/>
    <cellStyle name="Обычный 2 2 18 2 3 4 3 3" xfId="21527"/>
    <cellStyle name="Обычный 2 2 18 2 3 4 3 3 2" xfId="43129"/>
    <cellStyle name="Обычный 2 2 18 2 3 4 3 4" xfId="28729"/>
    <cellStyle name="Обычный 2 2 18 2 3 4 4" xfId="9527"/>
    <cellStyle name="Обычный 2 2 18 2 3 4 4 2" xfId="31129"/>
    <cellStyle name="Обычный 2 2 18 2 3 4 5" xfId="16727"/>
    <cellStyle name="Обычный 2 2 18 2 3 4 5 2" xfId="38329"/>
    <cellStyle name="Обычный 2 2 18 2 3 4 6" xfId="23929"/>
    <cellStyle name="Обычный 2 2 18 2 3 5" xfId="2927"/>
    <cellStyle name="Обычный 2 2 18 2 3 5 2" xfId="10127"/>
    <cellStyle name="Обычный 2 2 18 2 3 5 2 2" xfId="31729"/>
    <cellStyle name="Обычный 2 2 18 2 3 5 3" xfId="17327"/>
    <cellStyle name="Обычный 2 2 18 2 3 5 3 2" xfId="38929"/>
    <cellStyle name="Обычный 2 2 18 2 3 5 4" xfId="24529"/>
    <cellStyle name="Обычный 2 2 18 2 3 6" xfId="5327"/>
    <cellStyle name="Обычный 2 2 18 2 3 6 2" xfId="12527"/>
    <cellStyle name="Обычный 2 2 18 2 3 6 2 2" xfId="34129"/>
    <cellStyle name="Обычный 2 2 18 2 3 6 3" xfId="19727"/>
    <cellStyle name="Обычный 2 2 18 2 3 6 3 2" xfId="41329"/>
    <cellStyle name="Обычный 2 2 18 2 3 6 4" xfId="26929"/>
    <cellStyle name="Обычный 2 2 18 2 3 7" xfId="7727"/>
    <cellStyle name="Обычный 2 2 18 2 3 7 2" xfId="29329"/>
    <cellStyle name="Обычный 2 2 18 2 3 8" xfId="14927"/>
    <cellStyle name="Обычный 2 2 18 2 3 8 2" xfId="36529"/>
    <cellStyle name="Обычный 2 2 18 2 3 9" xfId="22129"/>
    <cellStyle name="Обычный 2 2 18 2 4" xfId="893"/>
    <cellStyle name="Обычный 2 2 18 2 4 2" xfId="3293"/>
    <cellStyle name="Обычный 2 2 18 2 4 2 2" xfId="10493"/>
    <cellStyle name="Обычный 2 2 18 2 4 2 2 2" xfId="32095"/>
    <cellStyle name="Обычный 2 2 18 2 4 2 3" xfId="17693"/>
    <cellStyle name="Обычный 2 2 18 2 4 2 3 2" xfId="39295"/>
    <cellStyle name="Обычный 2 2 18 2 4 2 4" xfId="24895"/>
    <cellStyle name="Обычный 2 2 18 2 4 3" xfId="5693"/>
    <cellStyle name="Обычный 2 2 18 2 4 3 2" xfId="12893"/>
    <cellStyle name="Обычный 2 2 18 2 4 3 2 2" xfId="34495"/>
    <cellStyle name="Обычный 2 2 18 2 4 3 3" xfId="20093"/>
    <cellStyle name="Обычный 2 2 18 2 4 3 3 2" xfId="41695"/>
    <cellStyle name="Обычный 2 2 18 2 4 3 4" xfId="27295"/>
    <cellStyle name="Обычный 2 2 18 2 4 4" xfId="8093"/>
    <cellStyle name="Обычный 2 2 18 2 4 4 2" xfId="29695"/>
    <cellStyle name="Обычный 2 2 18 2 4 5" xfId="15293"/>
    <cellStyle name="Обычный 2 2 18 2 4 5 2" xfId="36895"/>
    <cellStyle name="Обычный 2 2 18 2 4 6" xfId="22495"/>
    <cellStyle name="Обычный 2 2 18 2 5" xfId="1493"/>
    <cellStyle name="Обычный 2 2 18 2 5 2" xfId="3893"/>
    <cellStyle name="Обычный 2 2 18 2 5 2 2" xfId="11093"/>
    <cellStyle name="Обычный 2 2 18 2 5 2 2 2" xfId="32695"/>
    <cellStyle name="Обычный 2 2 18 2 5 2 3" xfId="18293"/>
    <cellStyle name="Обычный 2 2 18 2 5 2 3 2" xfId="39895"/>
    <cellStyle name="Обычный 2 2 18 2 5 2 4" xfId="25495"/>
    <cellStyle name="Обычный 2 2 18 2 5 3" xfId="6293"/>
    <cellStyle name="Обычный 2 2 18 2 5 3 2" xfId="13493"/>
    <cellStyle name="Обычный 2 2 18 2 5 3 2 2" xfId="35095"/>
    <cellStyle name="Обычный 2 2 18 2 5 3 3" xfId="20693"/>
    <cellStyle name="Обычный 2 2 18 2 5 3 3 2" xfId="42295"/>
    <cellStyle name="Обычный 2 2 18 2 5 3 4" xfId="27895"/>
    <cellStyle name="Обычный 2 2 18 2 5 4" xfId="8693"/>
    <cellStyle name="Обычный 2 2 18 2 5 4 2" xfId="30295"/>
    <cellStyle name="Обычный 2 2 18 2 5 5" xfId="15893"/>
    <cellStyle name="Обычный 2 2 18 2 5 5 2" xfId="37495"/>
    <cellStyle name="Обычный 2 2 18 2 5 6" xfId="23095"/>
    <cellStyle name="Обычный 2 2 18 2 6" xfId="2093"/>
    <cellStyle name="Обычный 2 2 18 2 6 2" xfId="4493"/>
    <cellStyle name="Обычный 2 2 18 2 6 2 2" xfId="11693"/>
    <cellStyle name="Обычный 2 2 18 2 6 2 2 2" xfId="33295"/>
    <cellStyle name="Обычный 2 2 18 2 6 2 3" xfId="18893"/>
    <cellStyle name="Обычный 2 2 18 2 6 2 3 2" xfId="40495"/>
    <cellStyle name="Обычный 2 2 18 2 6 2 4" xfId="26095"/>
    <cellStyle name="Обычный 2 2 18 2 6 3" xfId="6893"/>
    <cellStyle name="Обычный 2 2 18 2 6 3 2" xfId="14093"/>
    <cellStyle name="Обычный 2 2 18 2 6 3 2 2" xfId="35695"/>
    <cellStyle name="Обычный 2 2 18 2 6 3 3" xfId="21293"/>
    <cellStyle name="Обычный 2 2 18 2 6 3 3 2" xfId="42895"/>
    <cellStyle name="Обычный 2 2 18 2 6 3 4" xfId="28495"/>
    <cellStyle name="Обычный 2 2 18 2 6 4" xfId="9293"/>
    <cellStyle name="Обычный 2 2 18 2 6 4 2" xfId="30895"/>
    <cellStyle name="Обычный 2 2 18 2 6 5" xfId="16493"/>
    <cellStyle name="Обычный 2 2 18 2 6 5 2" xfId="38095"/>
    <cellStyle name="Обычный 2 2 18 2 6 6" xfId="23695"/>
    <cellStyle name="Обычный 2 2 18 2 7" xfId="2693"/>
    <cellStyle name="Обычный 2 2 18 2 7 2" xfId="9893"/>
    <cellStyle name="Обычный 2 2 18 2 7 2 2" xfId="31495"/>
    <cellStyle name="Обычный 2 2 18 2 7 3" xfId="17093"/>
    <cellStyle name="Обычный 2 2 18 2 7 3 2" xfId="38695"/>
    <cellStyle name="Обычный 2 2 18 2 7 4" xfId="24295"/>
    <cellStyle name="Обычный 2 2 18 2 8" xfId="5093"/>
    <cellStyle name="Обычный 2 2 18 2 8 2" xfId="12293"/>
    <cellStyle name="Обычный 2 2 18 2 8 2 2" xfId="33895"/>
    <cellStyle name="Обычный 2 2 18 2 8 3" xfId="19493"/>
    <cellStyle name="Обычный 2 2 18 2 8 3 2" xfId="41095"/>
    <cellStyle name="Обычный 2 2 18 2 8 4" xfId="26695"/>
    <cellStyle name="Обычный 2 2 18 2 9" xfId="7493"/>
    <cellStyle name="Обычный 2 2 18 2 9 2" xfId="29095"/>
    <cellStyle name="Обычный 2 2 18 3" xfId="413"/>
    <cellStyle name="Обычный 2 2 18 3 10" xfId="22015"/>
    <cellStyle name="Обычный 2 2 18 3 2" xfId="647"/>
    <cellStyle name="Обычный 2 2 18 3 2 2" xfId="1247"/>
    <cellStyle name="Обычный 2 2 18 3 2 2 2" xfId="3647"/>
    <cellStyle name="Обычный 2 2 18 3 2 2 2 2" xfId="10847"/>
    <cellStyle name="Обычный 2 2 18 3 2 2 2 2 2" xfId="32449"/>
    <cellStyle name="Обычный 2 2 18 3 2 2 2 3" xfId="18047"/>
    <cellStyle name="Обычный 2 2 18 3 2 2 2 3 2" xfId="39649"/>
    <cellStyle name="Обычный 2 2 18 3 2 2 2 4" xfId="25249"/>
    <cellStyle name="Обычный 2 2 18 3 2 2 3" xfId="6047"/>
    <cellStyle name="Обычный 2 2 18 3 2 2 3 2" xfId="13247"/>
    <cellStyle name="Обычный 2 2 18 3 2 2 3 2 2" xfId="34849"/>
    <cellStyle name="Обычный 2 2 18 3 2 2 3 3" xfId="20447"/>
    <cellStyle name="Обычный 2 2 18 3 2 2 3 3 2" xfId="42049"/>
    <cellStyle name="Обычный 2 2 18 3 2 2 3 4" xfId="27649"/>
    <cellStyle name="Обычный 2 2 18 3 2 2 4" xfId="8447"/>
    <cellStyle name="Обычный 2 2 18 3 2 2 4 2" xfId="30049"/>
    <cellStyle name="Обычный 2 2 18 3 2 2 5" xfId="15647"/>
    <cellStyle name="Обычный 2 2 18 3 2 2 5 2" xfId="37249"/>
    <cellStyle name="Обычный 2 2 18 3 2 2 6" xfId="22849"/>
    <cellStyle name="Обычный 2 2 18 3 2 3" xfId="1847"/>
    <cellStyle name="Обычный 2 2 18 3 2 3 2" xfId="4247"/>
    <cellStyle name="Обычный 2 2 18 3 2 3 2 2" xfId="11447"/>
    <cellStyle name="Обычный 2 2 18 3 2 3 2 2 2" xfId="33049"/>
    <cellStyle name="Обычный 2 2 18 3 2 3 2 3" xfId="18647"/>
    <cellStyle name="Обычный 2 2 18 3 2 3 2 3 2" xfId="40249"/>
    <cellStyle name="Обычный 2 2 18 3 2 3 2 4" xfId="25849"/>
    <cellStyle name="Обычный 2 2 18 3 2 3 3" xfId="6647"/>
    <cellStyle name="Обычный 2 2 18 3 2 3 3 2" xfId="13847"/>
    <cellStyle name="Обычный 2 2 18 3 2 3 3 2 2" xfId="35449"/>
    <cellStyle name="Обычный 2 2 18 3 2 3 3 3" xfId="21047"/>
    <cellStyle name="Обычный 2 2 18 3 2 3 3 3 2" xfId="42649"/>
    <cellStyle name="Обычный 2 2 18 3 2 3 3 4" xfId="28249"/>
    <cellStyle name="Обычный 2 2 18 3 2 3 4" xfId="9047"/>
    <cellStyle name="Обычный 2 2 18 3 2 3 4 2" xfId="30649"/>
    <cellStyle name="Обычный 2 2 18 3 2 3 5" xfId="16247"/>
    <cellStyle name="Обычный 2 2 18 3 2 3 5 2" xfId="37849"/>
    <cellStyle name="Обычный 2 2 18 3 2 3 6" xfId="23449"/>
    <cellStyle name="Обычный 2 2 18 3 2 4" xfId="2447"/>
    <cellStyle name="Обычный 2 2 18 3 2 4 2" xfId="4847"/>
    <cellStyle name="Обычный 2 2 18 3 2 4 2 2" xfId="12047"/>
    <cellStyle name="Обычный 2 2 18 3 2 4 2 2 2" xfId="33649"/>
    <cellStyle name="Обычный 2 2 18 3 2 4 2 3" xfId="19247"/>
    <cellStyle name="Обычный 2 2 18 3 2 4 2 3 2" xfId="40849"/>
    <cellStyle name="Обычный 2 2 18 3 2 4 2 4" xfId="26449"/>
    <cellStyle name="Обычный 2 2 18 3 2 4 3" xfId="7247"/>
    <cellStyle name="Обычный 2 2 18 3 2 4 3 2" xfId="14447"/>
    <cellStyle name="Обычный 2 2 18 3 2 4 3 2 2" xfId="36049"/>
    <cellStyle name="Обычный 2 2 18 3 2 4 3 3" xfId="21647"/>
    <cellStyle name="Обычный 2 2 18 3 2 4 3 3 2" xfId="43249"/>
    <cellStyle name="Обычный 2 2 18 3 2 4 3 4" xfId="28849"/>
    <cellStyle name="Обычный 2 2 18 3 2 4 4" xfId="9647"/>
    <cellStyle name="Обычный 2 2 18 3 2 4 4 2" xfId="31249"/>
    <cellStyle name="Обычный 2 2 18 3 2 4 5" xfId="16847"/>
    <cellStyle name="Обычный 2 2 18 3 2 4 5 2" xfId="38449"/>
    <cellStyle name="Обычный 2 2 18 3 2 4 6" xfId="24049"/>
    <cellStyle name="Обычный 2 2 18 3 2 5" xfId="3047"/>
    <cellStyle name="Обычный 2 2 18 3 2 5 2" xfId="10247"/>
    <cellStyle name="Обычный 2 2 18 3 2 5 2 2" xfId="31849"/>
    <cellStyle name="Обычный 2 2 18 3 2 5 3" xfId="17447"/>
    <cellStyle name="Обычный 2 2 18 3 2 5 3 2" xfId="39049"/>
    <cellStyle name="Обычный 2 2 18 3 2 5 4" xfId="24649"/>
    <cellStyle name="Обычный 2 2 18 3 2 6" xfId="5447"/>
    <cellStyle name="Обычный 2 2 18 3 2 6 2" xfId="12647"/>
    <cellStyle name="Обычный 2 2 18 3 2 6 2 2" xfId="34249"/>
    <cellStyle name="Обычный 2 2 18 3 2 6 3" xfId="19847"/>
    <cellStyle name="Обычный 2 2 18 3 2 6 3 2" xfId="41449"/>
    <cellStyle name="Обычный 2 2 18 3 2 6 4" xfId="27049"/>
    <cellStyle name="Обычный 2 2 18 3 2 7" xfId="7847"/>
    <cellStyle name="Обычный 2 2 18 3 2 7 2" xfId="29449"/>
    <cellStyle name="Обычный 2 2 18 3 2 8" xfId="15047"/>
    <cellStyle name="Обычный 2 2 18 3 2 8 2" xfId="36649"/>
    <cellStyle name="Обычный 2 2 18 3 2 9" xfId="22249"/>
    <cellStyle name="Обычный 2 2 18 3 3" xfId="1013"/>
    <cellStyle name="Обычный 2 2 18 3 3 2" xfId="3413"/>
    <cellStyle name="Обычный 2 2 18 3 3 2 2" xfId="10613"/>
    <cellStyle name="Обычный 2 2 18 3 3 2 2 2" xfId="32215"/>
    <cellStyle name="Обычный 2 2 18 3 3 2 3" xfId="17813"/>
    <cellStyle name="Обычный 2 2 18 3 3 2 3 2" xfId="39415"/>
    <cellStyle name="Обычный 2 2 18 3 3 2 4" xfId="25015"/>
    <cellStyle name="Обычный 2 2 18 3 3 3" xfId="5813"/>
    <cellStyle name="Обычный 2 2 18 3 3 3 2" xfId="13013"/>
    <cellStyle name="Обычный 2 2 18 3 3 3 2 2" xfId="34615"/>
    <cellStyle name="Обычный 2 2 18 3 3 3 3" xfId="20213"/>
    <cellStyle name="Обычный 2 2 18 3 3 3 3 2" xfId="41815"/>
    <cellStyle name="Обычный 2 2 18 3 3 3 4" xfId="27415"/>
    <cellStyle name="Обычный 2 2 18 3 3 4" xfId="8213"/>
    <cellStyle name="Обычный 2 2 18 3 3 4 2" xfId="29815"/>
    <cellStyle name="Обычный 2 2 18 3 3 5" xfId="15413"/>
    <cellStyle name="Обычный 2 2 18 3 3 5 2" xfId="37015"/>
    <cellStyle name="Обычный 2 2 18 3 3 6" xfId="22615"/>
    <cellStyle name="Обычный 2 2 18 3 4" xfId="1613"/>
    <cellStyle name="Обычный 2 2 18 3 4 2" xfId="4013"/>
    <cellStyle name="Обычный 2 2 18 3 4 2 2" xfId="11213"/>
    <cellStyle name="Обычный 2 2 18 3 4 2 2 2" xfId="32815"/>
    <cellStyle name="Обычный 2 2 18 3 4 2 3" xfId="18413"/>
    <cellStyle name="Обычный 2 2 18 3 4 2 3 2" xfId="40015"/>
    <cellStyle name="Обычный 2 2 18 3 4 2 4" xfId="25615"/>
    <cellStyle name="Обычный 2 2 18 3 4 3" xfId="6413"/>
    <cellStyle name="Обычный 2 2 18 3 4 3 2" xfId="13613"/>
    <cellStyle name="Обычный 2 2 18 3 4 3 2 2" xfId="35215"/>
    <cellStyle name="Обычный 2 2 18 3 4 3 3" xfId="20813"/>
    <cellStyle name="Обычный 2 2 18 3 4 3 3 2" xfId="42415"/>
    <cellStyle name="Обычный 2 2 18 3 4 3 4" xfId="28015"/>
    <cellStyle name="Обычный 2 2 18 3 4 4" xfId="8813"/>
    <cellStyle name="Обычный 2 2 18 3 4 4 2" xfId="30415"/>
    <cellStyle name="Обычный 2 2 18 3 4 5" xfId="16013"/>
    <cellStyle name="Обычный 2 2 18 3 4 5 2" xfId="37615"/>
    <cellStyle name="Обычный 2 2 18 3 4 6" xfId="23215"/>
    <cellStyle name="Обычный 2 2 18 3 5" xfId="2213"/>
    <cellStyle name="Обычный 2 2 18 3 5 2" xfId="4613"/>
    <cellStyle name="Обычный 2 2 18 3 5 2 2" xfId="11813"/>
    <cellStyle name="Обычный 2 2 18 3 5 2 2 2" xfId="33415"/>
    <cellStyle name="Обычный 2 2 18 3 5 2 3" xfId="19013"/>
    <cellStyle name="Обычный 2 2 18 3 5 2 3 2" xfId="40615"/>
    <cellStyle name="Обычный 2 2 18 3 5 2 4" xfId="26215"/>
    <cellStyle name="Обычный 2 2 18 3 5 3" xfId="7013"/>
    <cellStyle name="Обычный 2 2 18 3 5 3 2" xfId="14213"/>
    <cellStyle name="Обычный 2 2 18 3 5 3 2 2" xfId="35815"/>
    <cellStyle name="Обычный 2 2 18 3 5 3 3" xfId="21413"/>
    <cellStyle name="Обычный 2 2 18 3 5 3 3 2" xfId="43015"/>
    <cellStyle name="Обычный 2 2 18 3 5 3 4" xfId="28615"/>
    <cellStyle name="Обычный 2 2 18 3 5 4" xfId="9413"/>
    <cellStyle name="Обычный 2 2 18 3 5 4 2" xfId="31015"/>
    <cellStyle name="Обычный 2 2 18 3 5 5" xfId="16613"/>
    <cellStyle name="Обычный 2 2 18 3 5 5 2" xfId="38215"/>
    <cellStyle name="Обычный 2 2 18 3 5 6" xfId="23815"/>
    <cellStyle name="Обычный 2 2 18 3 6" xfId="2813"/>
    <cellStyle name="Обычный 2 2 18 3 6 2" xfId="10013"/>
    <cellStyle name="Обычный 2 2 18 3 6 2 2" xfId="31615"/>
    <cellStyle name="Обычный 2 2 18 3 6 3" xfId="17213"/>
    <cellStyle name="Обычный 2 2 18 3 6 3 2" xfId="38815"/>
    <cellStyle name="Обычный 2 2 18 3 6 4" xfId="24415"/>
    <cellStyle name="Обычный 2 2 18 3 7" xfId="5213"/>
    <cellStyle name="Обычный 2 2 18 3 7 2" xfId="12413"/>
    <cellStyle name="Обычный 2 2 18 3 7 2 2" xfId="34015"/>
    <cellStyle name="Обычный 2 2 18 3 7 3" xfId="19613"/>
    <cellStyle name="Обычный 2 2 18 3 7 3 2" xfId="41215"/>
    <cellStyle name="Обычный 2 2 18 3 7 4" xfId="26815"/>
    <cellStyle name="Обычный 2 2 18 3 8" xfId="7613"/>
    <cellStyle name="Обычный 2 2 18 3 8 2" xfId="29215"/>
    <cellStyle name="Обычный 2 2 18 3 9" xfId="14813"/>
    <cellStyle name="Обычный 2 2 18 3 9 2" xfId="36415"/>
    <cellStyle name="Обычный 2 2 18 4" xfId="526"/>
    <cellStyle name="Обычный 2 2 18 4 2" xfId="1126"/>
    <cellStyle name="Обычный 2 2 18 4 2 2" xfId="3526"/>
    <cellStyle name="Обычный 2 2 18 4 2 2 2" xfId="10726"/>
    <cellStyle name="Обычный 2 2 18 4 2 2 2 2" xfId="32328"/>
    <cellStyle name="Обычный 2 2 18 4 2 2 3" xfId="17926"/>
    <cellStyle name="Обычный 2 2 18 4 2 2 3 2" xfId="39528"/>
    <cellStyle name="Обычный 2 2 18 4 2 2 4" xfId="25128"/>
    <cellStyle name="Обычный 2 2 18 4 2 3" xfId="5926"/>
    <cellStyle name="Обычный 2 2 18 4 2 3 2" xfId="13126"/>
    <cellStyle name="Обычный 2 2 18 4 2 3 2 2" xfId="34728"/>
    <cellStyle name="Обычный 2 2 18 4 2 3 3" xfId="20326"/>
    <cellStyle name="Обычный 2 2 18 4 2 3 3 2" xfId="41928"/>
    <cellStyle name="Обычный 2 2 18 4 2 3 4" xfId="27528"/>
    <cellStyle name="Обычный 2 2 18 4 2 4" xfId="8326"/>
    <cellStyle name="Обычный 2 2 18 4 2 4 2" xfId="29928"/>
    <cellStyle name="Обычный 2 2 18 4 2 5" xfId="15526"/>
    <cellStyle name="Обычный 2 2 18 4 2 5 2" xfId="37128"/>
    <cellStyle name="Обычный 2 2 18 4 2 6" xfId="22728"/>
    <cellStyle name="Обычный 2 2 18 4 3" xfId="1726"/>
    <cellStyle name="Обычный 2 2 18 4 3 2" xfId="4126"/>
    <cellStyle name="Обычный 2 2 18 4 3 2 2" xfId="11326"/>
    <cellStyle name="Обычный 2 2 18 4 3 2 2 2" xfId="32928"/>
    <cellStyle name="Обычный 2 2 18 4 3 2 3" xfId="18526"/>
    <cellStyle name="Обычный 2 2 18 4 3 2 3 2" xfId="40128"/>
    <cellStyle name="Обычный 2 2 18 4 3 2 4" xfId="25728"/>
    <cellStyle name="Обычный 2 2 18 4 3 3" xfId="6526"/>
    <cellStyle name="Обычный 2 2 18 4 3 3 2" xfId="13726"/>
    <cellStyle name="Обычный 2 2 18 4 3 3 2 2" xfId="35328"/>
    <cellStyle name="Обычный 2 2 18 4 3 3 3" xfId="20926"/>
    <cellStyle name="Обычный 2 2 18 4 3 3 3 2" xfId="42528"/>
    <cellStyle name="Обычный 2 2 18 4 3 3 4" xfId="28128"/>
    <cellStyle name="Обычный 2 2 18 4 3 4" xfId="8926"/>
    <cellStyle name="Обычный 2 2 18 4 3 4 2" xfId="30528"/>
    <cellStyle name="Обычный 2 2 18 4 3 5" xfId="16126"/>
    <cellStyle name="Обычный 2 2 18 4 3 5 2" xfId="37728"/>
    <cellStyle name="Обычный 2 2 18 4 3 6" xfId="23328"/>
    <cellStyle name="Обычный 2 2 18 4 4" xfId="2326"/>
    <cellStyle name="Обычный 2 2 18 4 4 2" xfId="4726"/>
    <cellStyle name="Обычный 2 2 18 4 4 2 2" xfId="11926"/>
    <cellStyle name="Обычный 2 2 18 4 4 2 2 2" xfId="33528"/>
    <cellStyle name="Обычный 2 2 18 4 4 2 3" xfId="19126"/>
    <cellStyle name="Обычный 2 2 18 4 4 2 3 2" xfId="40728"/>
    <cellStyle name="Обычный 2 2 18 4 4 2 4" xfId="26328"/>
    <cellStyle name="Обычный 2 2 18 4 4 3" xfId="7126"/>
    <cellStyle name="Обычный 2 2 18 4 4 3 2" xfId="14326"/>
    <cellStyle name="Обычный 2 2 18 4 4 3 2 2" xfId="35928"/>
    <cellStyle name="Обычный 2 2 18 4 4 3 3" xfId="21526"/>
    <cellStyle name="Обычный 2 2 18 4 4 3 3 2" xfId="43128"/>
    <cellStyle name="Обычный 2 2 18 4 4 3 4" xfId="28728"/>
    <cellStyle name="Обычный 2 2 18 4 4 4" xfId="9526"/>
    <cellStyle name="Обычный 2 2 18 4 4 4 2" xfId="31128"/>
    <cellStyle name="Обычный 2 2 18 4 4 5" xfId="16726"/>
    <cellStyle name="Обычный 2 2 18 4 4 5 2" xfId="38328"/>
    <cellStyle name="Обычный 2 2 18 4 4 6" xfId="23928"/>
    <cellStyle name="Обычный 2 2 18 4 5" xfId="2926"/>
    <cellStyle name="Обычный 2 2 18 4 5 2" xfId="10126"/>
    <cellStyle name="Обычный 2 2 18 4 5 2 2" xfId="31728"/>
    <cellStyle name="Обычный 2 2 18 4 5 3" xfId="17326"/>
    <cellStyle name="Обычный 2 2 18 4 5 3 2" xfId="38928"/>
    <cellStyle name="Обычный 2 2 18 4 5 4" xfId="24528"/>
    <cellStyle name="Обычный 2 2 18 4 6" xfId="5326"/>
    <cellStyle name="Обычный 2 2 18 4 6 2" xfId="12526"/>
    <cellStyle name="Обычный 2 2 18 4 6 2 2" xfId="34128"/>
    <cellStyle name="Обычный 2 2 18 4 6 3" xfId="19726"/>
    <cellStyle name="Обычный 2 2 18 4 6 3 2" xfId="41328"/>
    <cellStyle name="Обычный 2 2 18 4 6 4" xfId="26928"/>
    <cellStyle name="Обычный 2 2 18 4 7" xfId="7726"/>
    <cellStyle name="Обычный 2 2 18 4 7 2" xfId="29328"/>
    <cellStyle name="Обычный 2 2 18 4 8" xfId="14926"/>
    <cellStyle name="Обычный 2 2 18 4 8 2" xfId="36528"/>
    <cellStyle name="Обычный 2 2 18 4 9" xfId="22128"/>
    <cellStyle name="Обычный 2 2 18 5" xfId="892"/>
    <cellStyle name="Обычный 2 2 18 5 2" xfId="3292"/>
    <cellStyle name="Обычный 2 2 18 5 2 2" xfId="10492"/>
    <cellStyle name="Обычный 2 2 18 5 2 2 2" xfId="32094"/>
    <cellStyle name="Обычный 2 2 18 5 2 3" xfId="17692"/>
    <cellStyle name="Обычный 2 2 18 5 2 3 2" xfId="39294"/>
    <cellStyle name="Обычный 2 2 18 5 2 4" xfId="24894"/>
    <cellStyle name="Обычный 2 2 18 5 3" xfId="5692"/>
    <cellStyle name="Обычный 2 2 18 5 3 2" xfId="12892"/>
    <cellStyle name="Обычный 2 2 18 5 3 2 2" xfId="34494"/>
    <cellStyle name="Обычный 2 2 18 5 3 3" xfId="20092"/>
    <cellStyle name="Обычный 2 2 18 5 3 3 2" xfId="41694"/>
    <cellStyle name="Обычный 2 2 18 5 3 4" xfId="27294"/>
    <cellStyle name="Обычный 2 2 18 5 4" xfId="8092"/>
    <cellStyle name="Обычный 2 2 18 5 4 2" xfId="29694"/>
    <cellStyle name="Обычный 2 2 18 5 5" xfId="15292"/>
    <cellStyle name="Обычный 2 2 18 5 5 2" xfId="36894"/>
    <cellStyle name="Обычный 2 2 18 5 6" xfId="22494"/>
    <cellStyle name="Обычный 2 2 18 6" xfId="1492"/>
    <cellStyle name="Обычный 2 2 18 6 2" xfId="3892"/>
    <cellStyle name="Обычный 2 2 18 6 2 2" xfId="11092"/>
    <cellStyle name="Обычный 2 2 18 6 2 2 2" xfId="32694"/>
    <cellStyle name="Обычный 2 2 18 6 2 3" xfId="18292"/>
    <cellStyle name="Обычный 2 2 18 6 2 3 2" xfId="39894"/>
    <cellStyle name="Обычный 2 2 18 6 2 4" xfId="25494"/>
    <cellStyle name="Обычный 2 2 18 6 3" xfId="6292"/>
    <cellStyle name="Обычный 2 2 18 6 3 2" xfId="13492"/>
    <cellStyle name="Обычный 2 2 18 6 3 2 2" xfId="35094"/>
    <cellStyle name="Обычный 2 2 18 6 3 3" xfId="20692"/>
    <cellStyle name="Обычный 2 2 18 6 3 3 2" xfId="42294"/>
    <cellStyle name="Обычный 2 2 18 6 3 4" xfId="27894"/>
    <cellStyle name="Обычный 2 2 18 6 4" xfId="8692"/>
    <cellStyle name="Обычный 2 2 18 6 4 2" xfId="30294"/>
    <cellStyle name="Обычный 2 2 18 6 5" xfId="15892"/>
    <cellStyle name="Обычный 2 2 18 6 5 2" xfId="37494"/>
    <cellStyle name="Обычный 2 2 18 6 6" xfId="23094"/>
    <cellStyle name="Обычный 2 2 18 7" xfId="2092"/>
    <cellStyle name="Обычный 2 2 18 7 2" xfId="4492"/>
    <cellStyle name="Обычный 2 2 18 7 2 2" xfId="11692"/>
    <cellStyle name="Обычный 2 2 18 7 2 2 2" xfId="33294"/>
    <cellStyle name="Обычный 2 2 18 7 2 3" xfId="18892"/>
    <cellStyle name="Обычный 2 2 18 7 2 3 2" xfId="40494"/>
    <cellStyle name="Обычный 2 2 18 7 2 4" xfId="26094"/>
    <cellStyle name="Обычный 2 2 18 7 3" xfId="6892"/>
    <cellStyle name="Обычный 2 2 18 7 3 2" xfId="14092"/>
    <cellStyle name="Обычный 2 2 18 7 3 2 2" xfId="35694"/>
    <cellStyle name="Обычный 2 2 18 7 3 3" xfId="21292"/>
    <cellStyle name="Обычный 2 2 18 7 3 3 2" xfId="42894"/>
    <cellStyle name="Обычный 2 2 18 7 3 4" xfId="28494"/>
    <cellStyle name="Обычный 2 2 18 7 4" xfId="9292"/>
    <cellStyle name="Обычный 2 2 18 7 4 2" xfId="30894"/>
    <cellStyle name="Обычный 2 2 18 7 5" xfId="16492"/>
    <cellStyle name="Обычный 2 2 18 7 5 2" xfId="38094"/>
    <cellStyle name="Обычный 2 2 18 7 6" xfId="23694"/>
    <cellStyle name="Обычный 2 2 18 8" xfId="2692"/>
    <cellStyle name="Обычный 2 2 18 8 2" xfId="9892"/>
    <cellStyle name="Обычный 2 2 18 8 2 2" xfId="31494"/>
    <cellStyle name="Обычный 2 2 18 8 3" xfId="17092"/>
    <cellStyle name="Обычный 2 2 18 8 3 2" xfId="38694"/>
    <cellStyle name="Обычный 2 2 18 8 4" xfId="24294"/>
    <cellStyle name="Обычный 2 2 18 9" xfId="5092"/>
    <cellStyle name="Обычный 2 2 18 9 2" xfId="12292"/>
    <cellStyle name="Обычный 2 2 18 9 2 2" xfId="33894"/>
    <cellStyle name="Обычный 2 2 18 9 3" xfId="19492"/>
    <cellStyle name="Обычный 2 2 18 9 3 2" xfId="41094"/>
    <cellStyle name="Обычный 2 2 18 9 4" xfId="26694"/>
    <cellStyle name="Обычный 2 2 19" xfId="244"/>
    <cellStyle name="Обычный 2 2 19 10" xfId="7494"/>
    <cellStyle name="Обычный 2 2 19 10 2" xfId="29096"/>
    <cellStyle name="Обычный 2 2 19 11" xfId="14694"/>
    <cellStyle name="Обычный 2 2 19 11 2" xfId="36296"/>
    <cellStyle name="Обычный 2 2 19 12" xfId="21896"/>
    <cellStyle name="Обычный 2 2 19 2" xfId="245"/>
    <cellStyle name="Обычный 2 2 19 2 10" xfId="14695"/>
    <cellStyle name="Обычный 2 2 19 2 10 2" xfId="36297"/>
    <cellStyle name="Обычный 2 2 19 2 11" xfId="21897"/>
    <cellStyle name="Обычный 2 2 19 2 2" xfId="416"/>
    <cellStyle name="Обычный 2 2 19 2 2 10" xfId="22018"/>
    <cellStyle name="Обычный 2 2 19 2 2 2" xfId="650"/>
    <cellStyle name="Обычный 2 2 19 2 2 2 2" xfId="1250"/>
    <cellStyle name="Обычный 2 2 19 2 2 2 2 2" xfId="3650"/>
    <cellStyle name="Обычный 2 2 19 2 2 2 2 2 2" xfId="10850"/>
    <cellStyle name="Обычный 2 2 19 2 2 2 2 2 2 2" xfId="32452"/>
    <cellStyle name="Обычный 2 2 19 2 2 2 2 2 3" xfId="18050"/>
    <cellStyle name="Обычный 2 2 19 2 2 2 2 2 3 2" xfId="39652"/>
    <cellStyle name="Обычный 2 2 19 2 2 2 2 2 4" xfId="25252"/>
    <cellStyle name="Обычный 2 2 19 2 2 2 2 3" xfId="6050"/>
    <cellStyle name="Обычный 2 2 19 2 2 2 2 3 2" xfId="13250"/>
    <cellStyle name="Обычный 2 2 19 2 2 2 2 3 2 2" xfId="34852"/>
    <cellStyle name="Обычный 2 2 19 2 2 2 2 3 3" xfId="20450"/>
    <cellStyle name="Обычный 2 2 19 2 2 2 2 3 3 2" xfId="42052"/>
    <cellStyle name="Обычный 2 2 19 2 2 2 2 3 4" xfId="27652"/>
    <cellStyle name="Обычный 2 2 19 2 2 2 2 4" xfId="8450"/>
    <cellStyle name="Обычный 2 2 19 2 2 2 2 4 2" xfId="30052"/>
    <cellStyle name="Обычный 2 2 19 2 2 2 2 5" xfId="15650"/>
    <cellStyle name="Обычный 2 2 19 2 2 2 2 5 2" xfId="37252"/>
    <cellStyle name="Обычный 2 2 19 2 2 2 2 6" xfId="22852"/>
    <cellStyle name="Обычный 2 2 19 2 2 2 3" xfId="1850"/>
    <cellStyle name="Обычный 2 2 19 2 2 2 3 2" xfId="4250"/>
    <cellStyle name="Обычный 2 2 19 2 2 2 3 2 2" xfId="11450"/>
    <cellStyle name="Обычный 2 2 19 2 2 2 3 2 2 2" xfId="33052"/>
    <cellStyle name="Обычный 2 2 19 2 2 2 3 2 3" xfId="18650"/>
    <cellStyle name="Обычный 2 2 19 2 2 2 3 2 3 2" xfId="40252"/>
    <cellStyle name="Обычный 2 2 19 2 2 2 3 2 4" xfId="25852"/>
    <cellStyle name="Обычный 2 2 19 2 2 2 3 3" xfId="6650"/>
    <cellStyle name="Обычный 2 2 19 2 2 2 3 3 2" xfId="13850"/>
    <cellStyle name="Обычный 2 2 19 2 2 2 3 3 2 2" xfId="35452"/>
    <cellStyle name="Обычный 2 2 19 2 2 2 3 3 3" xfId="21050"/>
    <cellStyle name="Обычный 2 2 19 2 2 2 3 3 3 2" xfId="42652"/>
    <cellStyle name="Обычный 2 2 19 2 2 2 3 3 4" xfId="28252"/>
    <cellStyle name="Обычный 2 2 19 2 2 2 3 4" xfId="9050"/>
    <cellStyle name="Обычный 2 2 19 2 2 2 3 4 2" xfId="30652"/>
    <cellStyle name="Обычный 2 2 19 2 2 2 3 5" xfId="16250"/>
    <cellStyle name="Обычный 2 2 19 2 2 2 3 5 2" xfId="37852"/>
    <cellStyle name="Обычный 2 2 19 2 2 2 3 6" xfId="23452"/>
    <cellStyle name="Обычный 2 2 19 2 2 2 4" xfId="2450"/>
    <cellStyle name="Обычный 2 2 19 2 2 2 4 2" xfId="4850"/>
    <cellStyle name="Обычный 2 2 19 2 2 2 4 2 2" xfId="12050"/>
    <cellStyle name="Обычный 2 2 19 2 2 2 4 2 2 2" xfId="33652"/>
    <cellStyle name="Обычный 2 2 19 2 2 2 4 2 3" xfId="19250"/>
    <cellStyle name="Обычный 2 2 19 2 2 2 4 2 3 2" xfId="40852"/>
    <cellStyle name="Обычный 2 2 19 2 2 2 4 2 4" xfId="26452"/>
    <cellStyle name="Обычный 2 2 19 2 2 2 4 3" xfId="7250"/>
    <cellStyle name="Обычный 2 2 19 2 2 2 4 3 2" xfId="14450"/>
    <cellStyle name="Обычный 2 2 19 2 2 2 4 3 2 2" xfId="36052"/>
    <cellStyle name="Обычный 2 2 19 2 2 2 4 3 3" xfId="21650"/>
    <cellStyle name="Обычный 2 2 19 2 2 2 4 3 3 2" xfId="43252"/>
    <cellStyle name="Обычный 2 2 19 2 2 2 4 3 4" xfId="28852"/>
    <cellStyle name="Обычный 2 2 19 2 2 2 4 4" xfId="9650"/>
    <cellStyle name="Обычный 2 2 19 2 2 2 4 4 2" xfId="31252"/>
    <cellStyle name="Обычный 2 2 19 2 2 2 4 5" xfId="16850"/>
    <cellStyle name="Обычный 2 2 19 2 2 2 4 5 2" xfId="38452"/>
    <cellStyle name="Обычный 2 2 19 2 2 2 4 6" xfId="24052"/>
    <cellStyle name="Обычный 2 2 19 2 2 2 5" xfId="3050"/>
    <cellStyle name="Обычный 2 2 19 2 2 2 5 2" xfId="10250"/>
    <cellStyle name="Обычный 2 2 19 2 2 2 5 2 2" xfId="31852"/>
    <cellStyle name="Обычный 2 2 19 2 2 2 5 3" xfId="17450"/>
    <cellStyle name="Обычный 2 2 19 2 2 2 5 3 2" xfId="39052"/>
    <cellStyle name="Обычный 2 2 19 2 2 2 5 4" xfId="24652"/>
    <cellStyle name="Обычный 2 2 19 2 2 2 6" xfId="5450"/>
    <cellStyle name="Обычный 2 2 19 2 2 2 6 2" xfId="12650"/>
    <cellStyle name="Обычный 2 2 19 2 2 2 6 2 2" xfId="34252"/>
    <cellStyle name="Обычный 2 2 19 2 2 2 6 3" xfId="19850"/>
    <cellStyle name="Обычный 2 2 19 2 2 2 6 3 2" xfId="41452"/>
    <cellStyle name="Обычный 2 2 19 2 2 2 6 4" xfId="27052"/>
    <cellStyle name="Обычный 2 2 19 2 2 2 7" xfId="7850"/>
    <cellStyle name="Обычный 2 2 19 2 2 2 7 2" xfId="29452"/>
    <cellStyle name="Обычный 2 2 19 2 2 2 8" xfId="15050"/>
    <cellStyle name="Обычный 2 2 19 2 2 2 8 2" xfId="36652"/>
    <cellStyle name="Обычный 2 2 19 2 2 2 9" xfId="22252"/>
    <cellStyle name="Обычный 2 2 19 2 2 3" xfId="1016"/>
    <cellStyle name="Обычный 2 2 19 2 2 3 2" xfId="3416"/>
    <cellStyle name="Обычный 2 2 19 2 2 3 2 2" xfId="10616"/>
    <cellStyle name="Обычный 2 2 19 2 2 3 2 2 2" xfId="32218"/>
    <cellStyle name="Обычный 2 2 19 2 2 3 2 3" xfId="17816"/>
    <cellStyle name="Обычный 2 2 19 2 2 3 2 3 2" xfId="39418"/>
    <cellStyle name="Обычный 2 2 19 2 2 3 2 4" xfId="25018"/>
    <cellStyle name="Обычный 2 2 19 2 2 3 3" xfId="5816"/>
    <cellStyle name="Обычный 2 2 19 2 2 3 3 2" xfId="13016"/>
    <cellStyle name="Обычный 2 2 19 2 2 3 3 2 2" xfId="34618"/>
    <cellStyle name="Обычный 2 2 19 2 2 3 3 3" xfId="20216"/>
    <cellStyle name="Обычный 2 2 19 2 2 3 3 3 2" xfId="41818"/>
    <cellStyle name="Обычный 2 2 19 2 2 3 3 4" xfId="27418"/>
    <cellStyle name="Обычный 2 2 19 2 2 3 4" xfId="8216"/>
    <cellStyle name="Обычный 2 2 19 2 2 3 4 2" xfId="29818"/>
    <cellStyle name="Обычный 2 2 19 2 2 3 5" xfId="15416"/>
    <cellStyle name="Обычный 2 2 19 2 2 3 5 2" xfId="37018"/>
    <cellStyle name="Обычный 2 2 19 2 2 3 6" xfId="22618"/>
    <cellStyle name="Обычный 2 2 19 2 2 4" xfId="1616"/>
    <cellStyle name="Обычный 2 2 19 2 2 4 2" xfId="4016"/>
    <cellStyle name="Обычный 2 2 19 2 2 4 2 2" xfId="11216"/>
    <cellStyle name="Обычный 2 2 19 2 2 4 2 2 2" xfId="32818"/>
    <cellStyle name="Обычный 2 2 19 2 2 4 2 3" xfId="18416"/>
    <cellStyle name="Обычный 2 2 19 2 2 4 2 3 2" xfId="40018"/>
    <cellStyle name="Обычный 2 2 19 2 2 4 2 4" xfId="25618"/>
    <cellStyle name="Обычный 2 2 19 2 2 4 3" xfId="6416"/>
    <cellStyle name="Обычный 2 2 19 2 2 4 3 2" xfId="13616"/>
    <cellStyle name="Обычный 2 2 19 2 2 4 3 2 2" xfId="35218"/>
    <cellStyle name="Обычный 2 2 19 2 2 4 3 3" xfId="20816"/>
    <cellStyle name="Обычный 2 2 19 2 2 4 3 3 2" xfId="42418"/>
    <cellStyle name="Обычный 2 2 19 2 2 4 3 4" xfId="28018"/>
    <cellStyle name="Обычный 2 2 19 2 2 4 4" xfId="8816"/>
    <cellStyle name="Обычный 2 2 19 2 2 4 4 2" xfId="30418"/>
    <cellStyle name="Обычный 2 2 19 2 2 4 5" xfId="16016"/>
    <cellStyle name="Обычный 2 2 19 2 2 4 5 2" xfId="37618"/>
    <cellStyle name="Обычный 2 2 19 2 2 4 6" xfId="23218"/>
    <cellStyle name="Обычный 2 2 19 2 2 5" xfId="2216"/>
    <cellStyle name="Обычный 2 2 19 2 2 5 2" xfId="4616"/>
    <cellStyle name="Обычный 2 2 19 2 2 5 2 2" xfId="11816"/>
    <cellStyle name="Обычный 2 2 19 2 2 5 2 2 2" xfId="33418"/>
    <cellStyle name="Обычный 2 2 19 2 2 5 2 3" xfId="19016"/>
    <cellStyle name="Обычный 2 2 19 2 2 5 2 3 2" xfId="40618"/>
    <cellStyle name="Обычный 2 2 19 2 2 5 2 4" xfId="26218"/>
    <cellStyle name="Обычный 2 2 19 2 2 5 3" xfId="7016"/>
    <cellStyle name="Обычный 2 2 19 2 2 5 3 2" xfId="14216"/>
    <cellStyle name="Обычный 2 2 19 2 2 5 3 2 2" xfId="35818"/>
    <cellStyle name="Обычный 2 2 19 2 2 5 3 3" xfId="21416"/>
    <cellStyle name="Обычный 2 2 19 2 2 5 3 3 2" xfId="43018"/>
    <cellStyle name="Обычный 2 2 19 2 2 5 3 4" xfId="28618"/>
    <cellStyle name="Обычный 2 2 19 2 2 5 4" xfId="9416"/>
    <cellStyle name="Обычный 2 2 19 2 2 5 4 2" xfId="31018"/>
    <cellStyle name="Обычный 2 2 19 2 2 5 5" xfId="16616"/>
    <cellStyle name="Обычный 2 2 19 2 2 5 5 2" xfId="38218"/>
    <cellStyle name="Обычный 2 2 19 2 2 5 6" xfId="23818"/>
    <cellStyle name="Обычный 2 2 19 2 2 6" xfId="2816"/>
    <cellStyle name="Обычный 2 2 19 2 2 6 2" xfId="10016"/>
    <cellStyle name="Обычный 2 2 19 2 2 6 2 2" xfId="31618"/>
    <cellStyle name="Обычный 2 2 19 2 2 6 3" xfId="17216"/>
    <cellStyle name="Обычный 2 2 19 2 2 6 3 2" xfId="38818"/>
    <cellStyle name="Обычный 2 2 19 2 2 6 4" xfId="24418"/>
    <cellStyle name="Обычный 2 2 19 2 2 7" xfId="5216"/>
    <cellStyle name="Обычный 2 2 19 2 2 7 2" xfId="12416"/>
    <cellStyle name="Обычный 2 2 19 2 2 7 2 2" xfId="34018"/>
    <cellStyle name="Обычный 2 2 19 2 2 7 3" xfId="19616"/>
    <cellStyle name="Обычный 2 2 19 2 2 7 3 2" xfId="41218"/>
    <cellStyle name="Обычный 2 2 19 2 2 7 4" xfId="26818"/>
    <cellStyle name="Обычный 2 2 19 2 2 8" xfId="7616"/>
    <cellStyle name="Обычный 2 2 19 2 2 8 2" xfId="29218"/>
    <cellStyle name="Обычный 2 2 19 2 2 9" xfId="14816"/>
    <cellStyle name="Обычный 2 2 19 2 2 9 2" xfId="36418"/>
    <cellStyle name="Обычный 2 2 19 2 3" xfId="529"/>
    <cellStyle name="Обычный 2 2 19 2 3 2" xfId="1129"/>
    <cellStyle name="Обычный 2 2 19 2 3 2 2" xfId="3529"/>
    <cellStyle name="Обычный 2 2 19 2 3 2 2 2" xfId="10729"/>
    <cellStyle name="Обычный 2 2 19 2 3 2 2 2 2" xfId="32331"/>
    <cellStyle name="Обычный 2 2 19 2 3 2 2 3" xfId="17929"/>
    <cellStyle name="Обычный 2 2 19 2 3 2 2 3 2" xfId="39531"/>
    <cellStyle name="Обычный 2 2 19 2 3 2 2 4" xfId="25131"/>
    <cellStyle name="Обычный 2 2 19 2 3 2 3" xfId="5929"/>
    <cellStyle name="Обычный 2 2 19 2 3 2 3 2" xfId="13129"/>
    <cellStyle name="Обычный 2 2 19 2 3 2 3 2 2" xfId="34731"/>
    <cellStyle name="Обычный 2 2 19 2 3 2 3 3" xfId="20329"/>
    <cellStyle name="Обычный 2 2 19 2 3 2 3 3 2" xfId="41931"/>
    <cellStyle name="Обычный 2 2 19 2 3 2 3 4" xfId="27531"/>
    <cellStyle name="Обычный 2 2 19 2 3 2 4" xfId="8329"/>
    <cellStyle name="Обычный 2 2 19 2 3 2 4 2" xfId="29931"/>
    <cellStyle name="Обычный 2 2 19 2 3 2 5" xfId="15529"/>
    <cellStyle name="Обычный 2 2 19 2 3 2 5 2" xfId="37131"/>
    <cellStyle name="Обычный 2 2 19 2 3 2 6" xfId="22731"/>
    <cellStyle name="Обычный 2 2 19 2 3 3" xfId="1729"/>
    <cellStyle name="Обычный 2 2 19 2 3 3 2" xfId="4129"/>
    <cellStyle name="Обычный 2 2 19 2 3 3 2 2" xfId="11329"/>
    <cellStyle name="Обычный 2 2 19 2 3 3 2 2 2" xfId="32931"/>
    <cellStyle name="Обычный 2 2 19 2 3 3 2 3" xfId="18529"/>
    <cellStyle name="Обычный 2 2 19 2 3 3 2 3 2" xfId="40131"/>
    <cellStyle name="Обычный 2 2 19 2 3 3 2 4" xfId="25731"/>
    <cellStyle name="Обычный 2 2 19 2 3 3 3" xfId="6529"/>
    <cellStyle name="Обычный 2 2 19 2 3 3 3 2" xfId="13729"/>
    <cellStyle name="Обычный 2 2 19 2 3 3 3 2 2" xfId="35331"/>
    <cellStyle name="Обычный 2 2 19 2 3 3 3 3" xfId="20929"/>
    <cellStyle name="Обычный 2 2 19 2 3 3 3 3 2" xfId="42531"/>
    <cellStyle name="Обычный 2 2 19 2 3 3 3 4" xfId="28131"/>
    <cellStyle name="Обычный 2 2 19 2 3 3 4" xfId="8929"/>
    <cellStyle name="Обычный 2 2 19 2 3 3 4 2" xfId="30531"/>
    <cellStyle name="Обычный 2 2 19 2 3 3 5" xfId="16129"/>
    <cellStyle name="Обычный 2 2 19 2 3 3 5 2" xfId="37731"/>
    <cellStyle name="Обычный 2 2 19 2 3 3 6" xfId="23331"/>
    <cellStyle name="Обычный 2 2 19 2 3 4" xfId="2329"/>
    <cellStyle name="Обычный 2 2 19 2 3 4 2" xfId="4729"/>
    <cellStyle name="Обычный 2 2 19 2 3 4 2 2" xfId="11929"/>
    <cellStyle name="Обычный 2 2 19 2 3 4 2 2 2" xfId="33531"/>
    <cellStyle name="Обычный 2 2 19 2 3 4 2 3" xfId="19129"/>
    <cellStyle name="Обычный 2 2 19 2 3 4 2 3 2" xfId="40731"/>
    <cellStyle name="Обычный 2 2 19 2 3 4 2 4" xfId="26331"/>
    <cellStyle name="Обычный 2 2 19 2 3 4 3" xfId="7129"/>
    <cellStyle name="Обычный 2 2 19 2 3 4 3 2" xfId="14329"/>
    <cellStyle name="Обычный 2 2 19 2 3 4 3 2 2" xfId="35931"/>
    <cellStyle name="Обычный 2 2 19 2 3 4 3 3" xfId="21529"/>
    <cellStyle name="Обычный 2 2 19 2 3 4 3 3 2" xfId="43131"/>
    <cellStyle name="Обычный 2 2 19 2 3 4 3 4" xfId="28731"/>
    <cellStyle name="Обычный 2 2 19 2 3 4 4" xfId="9529"/>
    <cellStyle name="Обычный 2 2 19 2 3 4 4 2" xfId="31131"/>
    <cellStyle name="Обычный 2 2 19 2 3 4 5" xfId="16729"/>
    <cellStyle name="Обычный 2 2 19 2 3 4 5 2" xfId="38331"/>
    <cellStyle name="Обычный 2 2 19 2 3 4 6" xfId="23931"/>
    <cellStyle name="Обычный 2 2 19 2 3 5" xfId="2929"/>
    <cellStyle name="Обычный 2 2 19 2 3 5 2" xfId="10129"/>
    <cellStyle name="Обычный 2 2 19 2 3 5 2 2" xfId="31731"/>
    <cellStyle name="Обычный 2 2 19 2 3 5 3" xfId="17329"/>
    <cellStyle name="Обычный 2 2 19 2 3 5 3 2" xfId="38931"/>
    <cellStyle name="Обычный 2 2 19 2 3 5 4" xfId="24531"/>
    <cellStyle name="Обычный 2 2 19 2 3 6" xfId="5329"/>
    <cellStyle name="Обычный 2 2 19 2 3 6 2" xfId="12529"/>
    <cellStyle name="Обычный 2 2 19 2 3 6 2 2" xfId="34131"/>
    <cellStyle name="Обычный 2 2 19 2 3 6 3" xfId="19729"/>
    <cellStyle name="Обычный 2 2 19 2 3 6 3 2" xfId="41331"/>
    <cellStyle name="Обычный 2 2 19 2 3 6 4" xfId="26931"/>
    <cellStyle name="Обычный 2 2 19 2 3 7" xfId="7729"/>
    <cellStyle name="Обычный 2 2 19 2 3 7 2" xfId="29331"/>
    <cellStyle name="Обычный 2 2 19 2 3 8" xfId="14929"/>
    <cellStyle name="Обычный 2 2 19 2 3 8 2" xfId="36531"/>
    <cellStyle name="Обычный 2 2 19 2 3 9" xfId="22131"/>
    <cellStyle name="Обычный 2 2 19 2 4" xfId="895"/>
    <cellStyle name="Обычный 2 2 19 2 4 2" xfId="3295"/>
    <cellStyle name="Обычный 2 2 19 2 4 2 2" xfId="10495"/>
    <cellStyle name="Обычный 2 2 19 2 4 2 2 2" xfId="32097"/>
    <cellStyle name="Обычный 2 2 19 2 4 2 3" xfId="17695"/>
    <cellStyle name="Обычный 2 2 19 2 4 2 3 2" xfId="39297"/>
    <cellStyle name="Обычный 2 2 19 2 4 2 4" xfId="24897"/>
    <cellStyle name="Обычный 2 2 19 2 4 3" xfId="5695"/>
    <cellStyle name="Обычный 2 2 19 2 4 3 2" xfId="12895"/>
    <cellStyle name="Обычный 2 2 19 2 4 3 2 2" xfId="34497"/>
    <cellStyle name="Обычный 2 2 19 2 4 3 3" xfId="20095"/>
    <cellStyle name="Обычный 2 2 19 2 4 3 3 2" xfId="41697"/>
    <cellStyle name="Обычный 2 2 19 2 4 3 4" xfId="27297"/>
    <cellStyle name="Обычный 2 2 19 2 4 4" xfId="8095"/>
    <cellStyle name="Обычный 2 2 19 2 4 4 2" xfId="29697"/>
    <cellStyle name="Обычный 2 2 19 2 4 5" xfId="15295"/>
    <cellStyle name="Обычный 2 2 19 2 4 5 2" xfId="36897"/>
    <cellStyle name="Обычный 2 2 19 2 4 6" xfId="22497"/>
    <cellStyle name="Обычный 2 2 19 2 5" xfId="1495"/>
    <cellStyle name="Обычный 2 2 19 2 5 2" xfId="3895"/>
    <cellStyle name="Обычный 2 2 19 2 5 2 2" xfId="11095"/>
    <cellStyle name="Обычный 2 2 19 2 5 2 2 2" xfId="32697"/>
    <cellStyle name="Обычный 2 2 19 2 5 2 3" xfId="18295"/>
    <cellStyle name="Обычный 2 2 19 2 5 2 3 2" xfId="39897"/>
    <cellStyle name="Обычный 2 2 19 2 5 2 4" xfId="25497"/>
    <cellStyle name="Обычный 2 2 19 2 5 3" xfId="6295"/>
    <cellStyle name="Обычный 2 2 19 2 5 3 2" xfId="13495"/>
    <cellStyle name="Обычный 2 2 19 2 5 3 2 2" xfId="35097"/>
    <cellStyle name="Обычный 2 2 19 2 5 3 3" xfId="20695"/>
    <cellStyle name="Обычный 2 2 19 2 5 3 3 2" xfId="42297"/>
    <cellStyle name="Обычный 2 2 19 2 5 3 4" xfId="27897"/>
    <cellStyle name="Обычный 2 2 19 2 5 4" xfId="8695"/>
    <cellStyle name="Обычный 2 2 19 2 5 4 2" xfId="30297"/>
    <cellStyle name="Обычный 2 2 19 2 5 5" xfId="15895"/>
    <cellStyle name="Обычный 2 2 19 2 5 5 2" xfId="37497"/>
    <cellStyle name="Обычный 2 2 19 2 5 6" xfId="23097"/>
    <cellStyle name="Обычный 2 2 19 2 6" xfId="2095"/>
    <cellStyle name="Обычный 2 2 19 2 6 2" xfId="4495"/>
    <cellStyle name="Обычный 2 2 19 2 6 2 2" xfId="11695"/>
    <cellStyle name="Обычный 2 2 19 2 6 2 2 2" xfId="33297"/>
    <cellStyle name="Обычный 2 2 19 2 6 2 3" xfId="18895"/>
    <cellStyle name="Обычный 2 2 19 2 6 2 3 2" xfId="40497"/>
    <cellStyle name="Обычный 2 2 19 2 6 2 4" xfId="26097"/>
    <cellStyle name="Обычный 2 2 19 2 6 3" xfId="6895"/>
    <cellStyle name="Обычный 2 2 19 2 6 3 2" xfId="14095"/>
    <cellStyle name="Обычный 2 2 19 2 6 3 2 2" xfId="35697"/>
    <cellStyle name="Обычный 2 2 19 2 6 3 3" xfId="21295"/>
    <cellStyle name="Обычный 2 2 19 2 6 3 3 2" xfId="42897"/>
    <cellStyle name="Обычный 2 2 19 2 6 3 4" xfId="28497"/>
    <cellStyle name="Обычный 2 2 19 2 6 4" xfId="9295"/>
    <cellStyle name="Обычный 2 2 19 2 6 4 2" xfId="30897"/>
    <cellStyle name="Обычный 2 2 19 2 6 5" xfId="16495"/>
    <cellStyle name="Обычный 2 2 19 2 6 5 2" xfId="38097"/>
    <cellStyle name="Обычный 2 2 19 2 6 6" xfId="23697"/>
    <cellStyle name="Обычный 2 2 19 2 7" xfId="2695"/>
    <cellStyle name="Обычный 2 2 19 2 7 2" xfId="9895"/>
    <cellStyle name="Обычный 2 2 19 2 7 2 2" xfId="31497"/>
    <cellStyle name="Обычный 2 2 19 2 7 3" xfId="17095"/>
    <cellStyle name="Обычный 2 2 19 2 7 3 2" xfId="38697"/>
    <cellStyle name="Обычный 2 2 19 2 7 4" xfId="24297"/>
    <cellStyle name="Обычный 2 2 19 2 8" xfId="5095"/>
    <cellStyle name="Обычный 2 2 19 2 8 2" xfId="12295"/>
    <cellStyle name="Обычный 2 2 19 2 8 2 2" xfId="33897"/>
    <cellStyle name="Обычный 2 2 19 2 8 3" xfId="19495"/>
    <cellStyle name="Обычный 2 2 19 2 8 3 2" xfId="41097"/>
    <cellStyle name="Обычный 2 2 19 2 8 4" xfId="26697"/>
    <cellStyle name="Обычный 2 2 19 2 9" xfId="7495"/>
    <cellStyle name="Обычный 2 2 19 2 9 2" xfId="29097"/>
    <cellStyle name="Обычный 2 2 19 3" xfId="415"/>
    <cellStyle name="Обычный 2 2 19 3 10" xfId="22017"/>
    <cellStyle name="Обычный 2 2 19 3 2" xfId="649"/>
    <cellStyle name="Обычный 2 2 19 3 2 2" xfId="1249"/>
    <cellStyle name="Обычный 2 2 19 3 2 2 2" xfId="3649"/>
    <cellStyle name="Обычный 2 2 19 3 2 2 2 2" xfId="10849"/>
    <cellStyle name="Обычный 2 2 19 3 2 2 2 2 2" xfId="32451"/>
    <cellStyle name="Обычный 2 2 19 3 2 2 2 3" xfId="18049"/>
    <cellStyle name="Обычный 2 2 19 3 2 2 2 3 2" xfId="39651"/>
    <cellStyle name="Обычный 2 2 19 3 2 2 2 4" xfId="25251"/>
    <cellStyle name="Обычный 2 2 19 3 2 2 3" xfId="6049"/>
    <cellStyle name="Обычный 2 2 19 3 2 2 3 2" xfId="13249"/>
    <cellStyle name="Обычный 2 2 19 3 2 2 3 2 2" xfId="34851"/>
    <cellStyle name="Обычный 2 2 19 3 2 2 3 3" xfId="20449"/>
    <cellStyle name="Обычный 2 2 19 3 2 2 3 3 2" xfId="42051"/>
    <cellStyle name="Обычный 2 2 19 3 2 2 3 4" xfId="27651"/>
    <cellStyle name="Обычный 2 2 19 3 2 2 4" xfId="8449"/>
    <cellStyle name="Обычный 2 2 19 3 2 2 4 2" xfId="30051"/>
    <cellStyle name="Обычный 2 2 19 3 2 2 5" xfId="15649"/>
    <cellStyle name="Обычный 2 2 19 3 2 2 5 2" xfId="37251"/>
    <cellStyle name="Обычный 2 2 19 3 2 2 6" xfId="22851"/>
    <cellStyle name="Обычный 2 2 19 3 2 3" xfId="1849"/>
    <cellStyle name="Обычный 2 2 19 3 2 3 2" xfId="4249"/>
    <cellStyle name="Обычный 2 2 19 3 2 3 2 2" xfId="11449"/>
    <cellStyle name="Обычный 2 2 19 3 2 3 2 2 2" xfId="33051"/>
    <cellStyle name="Обычный 2 2 19 3 2 3 2 3" xfId="18649"/>
    <cellStyle name="Обычный 2 2 19 3 2 3 2 3 2" xfId="40251"/>
    <cellStyle name="Обычный 2 2 19 3 2 3 2 4" xfId="25851"/>
    <cellStyle name="Обычный 2 2 19 3 2 3 3" xfId="6649"/>
    <cellStyle name="Обычный 2 2 19 3 2 3 3 2" xfId="13849"/>
    <cellStyle name="Обычный 2 2 19 3 2 3 3 2 2" xfId="35451"/>
    <cellStyle name="Обычный 2 2 19 3 2 3 3 3" xfId="21049"/>
    <cellStyle name="Обычный 2 2 19 3 2 3 3 3 2" xfId="42651"/>
    <cellStyle name="Обычный 2 2 19 3 2 3 3 4" xfId="28251"/>
    <cellStyle name="Обычный 2 2 19 3 2 3 4" xfId="9049"/>
    <cellStyle name="Обычный 2 2 19 3 2 3 4 2" xfId="30651"/>
    <cellStyle name="Обычный 2 2 19 3 2 3 5" xfId="16249"/>
    <cellStyle name="Обычный 2 2 19 3 2 3 5 2" xfId="37851"/>
    <cellStyle name="Обычный 2 2 19 3 2 3 6" xfId="23451"/>
    <cellStyle name="Обычный 2 2 19 3 2 4" xfId="2449"/>
    <cellStyle name="Обычный 2 2 19 3 2 4 2" xfId="4849"/>
    <cellStyle name="Обычный 2 2 19 3 2 4 2 2" xfId="12049"/>
    <cellStyle name="Обычный 2 2 19 3 2 4 2 2 2" xfId="33651"/>
    <cellStyle name="Обычный 2 2 19 3 2 4 2 3" xfId="19249"/>
    <cellStyle name="Обычный 2 2 19 3 2 4 2 3 2" xfId="40851"/>
    <cellStyle name="Обычный 2 2 19 3 2 4 2 4" xfId="26451"/>
    <cellStyle name="Обычный 2 2 19 3 2 4 3" xfId="7249"/>
    <cellStyle name="Обычный 2 2 19 3 2 4 3 2" xfId="14449"/>
    <cellStyle name="Обычный 2 2 19 3 2 4 3 2 2" xfId="36051"/>
    <cellStyle name="Обычный 2 2 19 3 2 4 3 3" xfId="21649"/>
    <cellStyle name="Обычный 2 2 19 3 2 4 3 3 2" xfId="43251"/>
    <cellStyle name="Обычный 2 2 19 3 2 4 3 4" xfId="28851"/>
    <cellStyle name="Обычный 2 2 19 3 2 4 4" xfId="9649"/>
    <cellStyle name="Обычный 2 2 19 3 2 4 4 2" xfId="31251"/>
    <cellStyle name="Обычный 2 2 19 3 2 4 5" xfId="16849"/>
    <cellStyle name="Обычный 2 2 19 3 2 4 5 2" xfId="38451"/>
    <cellStyle name="Обычный 2 2 19 3 2 4 6" xfId="24051"/>
    <cellStyle name="Обычный 2 2 19 3 2 5" xfId="3049"/>
    <cellStyle name="Обычный 2 2 19 3 2 5 2" xfId="10249"/>
    <cellStyle name="Обычный 2 2 19 3 2 5 2 2" xfId="31851"/>
    <cellStyle name="Обычный 2 2 19 3 2 5 3" xfId="17449"/>
    <cellStyle name="Обычный 2 2 19 3 2 5 3 2" xfId="39051"/>
    <cellStyle name="Обычный 2 2 19 3 2 5 4" xfId="24651"/>
    <cellStyle name="Обычный 2 2 19 3 2 6" xfId="5449"/>
    <cellStyle name="Обычный 2 2 19 3 2 6 2" xfId="12649"/>
    <cellStyle name="Обычный 2 2 19 3 2 6 2 2" xfId="34251"/>
    <cellStyle name="Обычный 2 2 19 3 2 6 3" xfId="19849"/>
    <cellStyle name="Обычный 2 2 19 3 2 6 3 2" xfId="41451"/>
    <cellStyle name="Обычный 2 2 19 3 2 6 4" xfId="27051"/>
    <cellStyle name="Обычный 2 2 19 3 2 7" xfId="7849"/>
    <cellStyle name="Обычный 2 2 19 3 2 7 2" xfId="29451"/>
    <cellStyle name="Обычный 2 2 19 3 2 8" xfId="15049"/>
    <cellStyle name="Обычный 2 2 19 3 2 8 2" xfId="36651"/>
    <cellStyle name="Обычный 2 2 19 3 2 9" xfId="22251"/>
    <cellStyle name="Обычный 2 2 19 3 3" xfId="1015"/>
    <cellStyle name="Обычный 2 2 19 3 3 2" xfId="3415"/>
    <cellStyle name="Обычный 2 2 19 3 3 2 2" xfId="10615"/>
    <cellStyle name="Обычный 2 2 19 3 3 2 2 2" xfId="32217"/>
    <cellStyle name="Обычный 2 2 19 3 3 2 3" xfId="17815"/>
    <cellStyle name="Обычный 2 2 19 3 3 2 3 2" xfId="39417"/>
    <cellStyle name="Обычный 2 2 19 3 3 2 4" xfId="25017"/>
    <cellStyle name="Обычный 2 2 19 3 3 3" xfId="5815"/>
    <cellStyle name="Обычный 2 2 19 3 3 3 2" xfId="13015"/>
    <cellStyle name="Обычный 2 2 19 3 3 3 2 2" xfId="34617"/>
    <cellStyle name="Обычный 2 2 19 3 3 3 3" xfId="20215"/>
    <cellStyle name="Обычный 2 2 19 3 3 3 3 2" xfId="41817"/>
    <cellStyle name="Обычный 2 2 19 3 3 3 4" xfId="27417"/>
    <cellStyle name="Обычный 2 2 19 3 3 4" xfId="8215"/>
    <cellStyle name="Обычный 2 2 19 3 3 4 2" xfId="29817"/>
    <cellStyle name="Обычный 2 2 19 3 3 5" xfId="15415"/>
    <cellStyle name="Обычный 2 2 19 3 3 5 2" xfId="37017"/>
    <cellStyle name="Обычный 2 2 19 3 3 6" xfId="22617"/>
    <cellStyle name="Обычный 2 2 19 3 4" xfId="1615"/>
    <cellStyle name="Обычный 2 2 19 3 4 2" xfId="4015"/>
    <cellStyle name="Обычный 2 2 19 3 4 2 2" xfId="11215"/>
    <cellStyle name="Обычный 2 2 19 3 4 2 2 2" xfId="32817"/>
    <cellStyle name="Обычный 2 2 19 3 4 2 3" xfId="18415"/>
    <cellStyle name="Обычный 2 2 19 3 4 2 3 2" xfId="40017"/>
    <cellStyle name="Обычный 2 2 19 3 4 2 4" xfId="25617"/>
    <cellStyle name="Обычный 2 2 19 3 4 3" xfId="6415"/>
    <cellStyle name="Обычный 2 2 19 3 4 3 2" xfId="13615"/>
    <cellStyle name="Обычный 2 2 19 3 4 3 2 2" xfId="35217"/>
    <cellStyle name="Обычный 2 2 19 3 4 3 3" xfId="20815"/>
    <cellStyle name="Обычный 2 2 19 3 4 3 3 2" xfId="42417"/>
    <cellStyle name="Обычный 2 2 19 3 4 3 4" xfId="28017"/>
    <cellStyle name="Обычный 2 2 19 3 4 4" xfId="8815"/>
    <cellStyle name="Обычный 2 2 19 3 4 4 2" xfId="30417"/>
    <cellStyle name="Обычный 2 2 19 3 4 5" xfId="16015"/>
    <cellStyle name="Обычный 2 2 19 3 4 5 2" xfId="37617"/>
    <cellStyle name="Обычный 2 2 19 3 4 6" xfId="23217"/>
    <cellStyle name="Обычный 2 2 19 3 5" xfId="2215"/>
    <cellStyle name="Обычный 2 2 19 3 5 2" xfId="4615"/>
    <cellStyle name="Обычный 2 2 19 3 5 2 2" xfId="11815"/>
    <cellStyle name="Обычный 2 2 19 3 5 2 2 2" xfId="33417"/>
    <cellStyle name="Обычный 2 2 19 3 5 2 3" xfId="19015"/>
    <cellStyle name="Обычный 2 2 19 3 5 2 3 2" xfId="40617"/>
    <cellStyle name="Обычный 2 2 19 3 5 2 4" xfId="26217"/>
    <cellStyle name="Обычный 2 2 19 3 5 3" xfId="7015"/>
    <cellStyle name="Обычный 2 2 19 3 5 3 2" xfId="14215"/>
    <cellStyle name="Обычный 2 2 19 3 5 3 2 2" xfId="35817"/>
    <cellStyle name="Обычный 2 2 19 3 5 3 3" xfId="21415"/>
    <cellStyle name="Обычный 2 2 19 3 5 3 3 2" xfId="43017"/>
    <cellStyle name="Обычный 2 2 19 3 5 3 4" xfId="28617"/>
    <cellStyle name="Обычный 2 2 19 3 5 4" xfId="9415"/>
    <cellStyle name="Обычный 2 2 19 3 5 4 2" xfId="31017"/>
    <cellStyle name="Обычный 2 2 19 3 5 5" xfId="16615"/>
    <cellStyle name="Обычный 2 2 19 3 5 5 2" xfId="38217"/>
    <cellStyle name="Обычный 2 2 19 3 5 6" xfId="23817"/>
    <cellStyle name="Обычный 2 2 19 3 6" xfId="2815"/>
    <cellStyle name="Обычный 2 2 19 3 6 2" xfId="10015"/>
    <cellStyle name="Обычный 2 2 19 3 6 2 2" xfId="31617"/>
    <cellStyle name="Обычный 2 2 19 3 6 3" xfId="17215"/>
    <cellStyle name="Обычный 2 2 19 3 6 3 2" xfId="38817"/>
    <cellStyle name="Обычный 2 2 19 3 6 4" xfId="24417"/>
    <cellStyle name="Обычный 2 2 19 3 7" xfId="5215"/>
    <cellStyle name="Обычный 2 2 19 3 7 2" xfId="12415"/>
    <cellStyle name="Обычный 2 2 19 3 7 2 2" xfId="34017"/>
    <cellStyle name="Обычный 2 2 19 3 7 3" xfId="19615"/>
    <cellStyle name="Обычный 2 2 19 3 7 3 2" xfId="41217"/>
    <cellStyle name="Обычный 2 2 19 3 7 4" xfId="26817"/>
    <cellStyle name="Обычный 2 2 19 3 8" xfId="7615"/>
    <cellStyle name="Обычный 2 2 19 3 8 2" xfId="29217"/>
    <cellStyle name="Обычный 2 2 19 3 9" xfId="14815"/>
    <cellStyle name="Обычный 2 2 19 3 9 2" xfId="36417"/>
    <cellStyle name="Обычный 2 2 19 4" xfId="528"/>
    <cellStyle name="Обычный 2 2 19 4 2" xfId="1128"/>
    <cellStyle name="Обычный 2 2 19 4 2 2" xfId="3528"/>
    <cellStyle name="Обычный 2 2 19 4 2 2 2" xfId="10728"/>
    <cellStyle name="Обычный 2 2 19 4 2 2 2 2" xfId="32330"/>
    <cellStyle name="Обычный 2 2 19 4 2 2 3" xfId="17928"/>
    <cellStyle name="Обычный 2 2 19 4 2 2 3 2" xfId="39530"/>
    <cellStyle name="Обычный 2 2 19 4 2 2 4" xfId="25130"/>
    <cellStyle name="Обычный 2 2 19 4 2 3" xfId="5928"/>
    <cellStyle name="Обычный 2 2 19 4 2 3 2" xfId="13128"/>
    <cellStyle name="Обычный 2 2 19 4 2 3 2 2" xfId="34730"/>
    <cellStyle name="Обычный 2 2 19 4 2 3 3" xfId="20328"/>
    <cellStyle name="Обычный 2 2 19 4 2 3 3 2" xfId="41930"/>
    <cellStyle name="Обычный 2 2 19 4 2 3 4" xfId="27530"/>
    <cellStyle name="Обычный 2 2 19 4 2 4" xfId="8328"/>
    <cellStyle name="Обычный 2 2 19 4 2 4 2" xfId="29930"/>
    <cellStyle name="Обычный 2 2 19 4 2 5" xfId="15528"/>
    <cellStyle name="Обычный 2 2 19 4 2 5 2" xfId="37130"/>
    <cellStyle name="Обычный 2 2 19 4 2 6" xfId="22730"/>
    <cellStyle name="Обычный 2 2 19 4 3" xfId="1728"/>
    <cellStyle name="Обычный 2 2 19 4 3 2" xfId="4128"/>
    <cellStyle name="Обычный 2 2 19 4 3 2 2" xfId="11328"/>
    <cellStyle name="Обычный 2 2 19 4 3 2 2 2" xfId="32930"/>
    <cellStyle name="Обычный 2 2 19 4 3 2 3" xfId="18528"/>
    <cellStyle name="Обычный 2 2 19 4 3 2 3 2" xfId="40130"/>
    <cellStyle name="Обычный 2 2 19 4 3 2 4" xfId="25730"/>
    <cellStyle name="Обычный 2 2 19 4 3 3" xfId="6528"/>
    <cellStyle name="Обычный 2 2 19 4 3 3 2" xfId="13728"/>
    <cellStyle name="Обычный 2 2 19 4 3 3 2 2" xfId="35330"/>
    <cellStyle name="Обычный 2 2 19 4 3 3 3" xfId="20928"/>
    <cellStyle name="Обычный 2 2 19 4 3 3 3 2" xfId="42530"/>
    <cellStyle name="Обычный 2 2 19 4 3 3 4" xfId="28130"/>
    <cellStyle name="Обычный 2 2 19 4 3 4" xfId="8928"/>
    <cellStyle name="Обычный 2 2 19 4 3 4 2" xfId="30530"/>
    <cellStyle name="Обычный 2 2 19 4 3 5" xfId="16128"/>
    <cellStyle name="Обычный 2 2 19 4 3 5 2" xfId="37730"/>
    <cellStyle name="Обычный 2 2 19 4 3 6" xfId="23330"/>
    <cellStyle name="Обычный 2 2 19 4 4" xfId="2328"/>
    <cellStyle name="Обычный 2 2 19 4 4 2" xfId="4728"/>
    <cellStyle name="Обычный 2 2 19 4 4 2 2" xfId="11928"/>
    <cellStyle name="Обычный 2 2 19 4 4 2 2 2" xfId="33530"/>
    <cellStyle name="Обычный 2 2 19 4 4 2 3" xfId="19128"/>
    <cellStyle name="Обычный 2 2 19 4 4 2 3 2" xfId="40730"/>
    <cellStyle name="Обычный 2 2 19 4 4 2 4" xfId="26330"/>
    <cellStyle name="Обычный 2 2 19 4 4 3" xfId="7128"/>
    <cellStyle name="Обычный 2 2 19 4 4 3 2" xfId="14328"/>
    <cellStyle name="Обычный 2 2 19 4 4 3 2 2" xfId="35930"/>
    <cellStyle name="Обычный 2 2 19 4 4 3 3" xfId="21528"/>
    <cellStyle name="Обычный 2 2 19 4 4 3 3 2" xfId="43130"/>
    <cellStyle name="Обычный 2 2 19 4 4 3 4" xfId="28730"/>
    <cellStyle name="Обычный 2 2 19 4 4 4" xfId="9528"/>
    <cellStyle name="Обычный 2 2 19 4 4 4 2" xfId="31130"/>
    <cellStyle name="Обычный 2 2 19 4 4 5" xfId="16728"/>
    <cellStyle name="Обычный 2 2 19 4 4 5 2" xfId="38330"/>
    <cellStyle name="Обычный 2 2 19 4 4 6" xfId="23930"/>
    <cellStyle name="Обычный 2 2 19 4 5" xfId="2928"/>
    <cellStyle name="Обычный 2 2 19 4 5 2" xfId="10128"/>
    <cellStyle name="Обычный 2 2 19 4 5 2 2" xfId="31730"/>
    <cellStyle name="Обычный 2 2 19 4 5 3" xfId="17328"/>
    <cellStyle name="Обычный 2 2 19 4 5 3 2" xfId="38930"/>
    <cellStyle name="Обычный 2 2 19 4 5 4" xfId="24530"/>
    <cellStyle name="Обычный 2 2 19 4 6" xfId="5328"/>
    <cellStyle name="Обычный 2 2 19 4 6 2" xfId="12528"/>
    <cellStyle name="Обычный 2 2 19 4 6 2 2" xfId="34130"/>
    <cellStyle name="Обычный 2 2 19 4 6 3" xfId="19728"/>
    <cellStyle name="Обычный 2 2 19 4 6 3 2" xfId="41330"/>
    <cellStyle name="Обычный 2 2 19 4 6 4" xfId="26930"/>
    <cellStyle name="Обычный 2 2 19 4 7" xfId="7728"/>
    <cellStyle name="Обычный 2 2 19 4 7 2" xfId="29330"/>
    <cellStyle name="Обычный 2 2 19 4 8" xfId="14928"/>
    <cellStyle name="Обычный 2 2 19 4 8 2" xfId="36530"/>
    <cellStyle name="Обычный 2 2 19 4 9" xfId="22130"/>
    <cellStyle name="Обычный 2 2 19 5" xfId="894"/>
    <cellStyle name="Обычный 2 2 19 5 2" xfId="3294"/>
    <cellStyle name="Обычный 2 2 19 5 2 2" xfId="10494"/>
    <cellStyle name="Обычный 2 2 19 5 2 2 2" xfId="32096"/>
    <cellStyle name="Обычный 2 2 19 5 2 3" xfId="17694"/>
    <cellStyle name="Обычный 2 2 19 5 2 3 2" xfId="39296"/>
    <cellStyle name="Обычный 2 2 19 5 2 4" xfId="24896"/>
    <cellStyle name="Обычный 2 2 19 5 3" xfId="5694"/>
    <cellStyle name="Обычный 2 2 19 5 3 2" xfId="12894"/>
    <cellStyle name="Обычный 2 2 19 5 3 2 2" xfId="34496"/>
    <cellStyle name="Обычный 2 2 19 5 3 3" xfId="20094"/>
    <cellStyle name="Обычный 2 2 19 5 3 3 2" xfId="41696"/>
    <cellStyle name="Обычный 2 2 19 5 3 4" xfId="27296"/>
    <cellStyle name="Обычный 2 2 19 5 4" xfId="8094"/>
    <cellStyle name="Обычный 2 2 19 5 4 2" xfId="29696"/>
    <cellStyle name="Обычный 2 2 19 5 5" xfId="15294"/>
    <cellStyle name="Обычный 2 2 19 5 5 2" xfId="36896"/>
    <cellStyle name="Обычный 2 2 19 5 6" xfId="22496"/>
    <cellStyle name="Обычный 2 2 19 6" xfId="1494"/>
    <cellStyle name="Обычный 2 2 19 6 2" xfId="3894"/>
    <cellStyle name="Обычный 2 2 19 6 2 2" xfId="11094"/>
    <cellStyle name="Обычный 2 2 19 6 2 2 2" xfId="32696"/>
    <cellStyle name="Обычный 2 2 19 6 2 3" xfId="18294"/>
    <cellStyle name="Обычный 2 2 19 6 2 3 2" xfId="39896"/>
    <cellStyle name="Обычный 2 2 19 6 2 4" xfId="25496"/>
    <cellStyle name="Обычный 2 2 19 6 3" xfId="6294"/>
    <cellStyle name="Обычный 2 2 19 6 3 2" xfId="13494"/>
    <cellStyle name="Обычный 2 2 19 6 3 2 2" xfId="35096"/>
    <cellStyle name="Обычный 2 2 19 6 3 3" xfId="20694"/>
    <cellStyle name="Обычный 2 2 19 6 3 3 2" xfId="42296"/>
    <cellStyle name="Обычный 2 2 19 6 3 4" xfId="27896"/>
    <cellStyle name="Обычный 2 2 19 6 4" xfId="8694"/>
    <cellStyle name="Обычный 2 2 19 6 4 2" xfId="30296"/>
    <cellStyle name="Обычный 2 2 19 6 5" xfId="15894"/>
    <cellStyle name="Обычный 2 2 19 6 5 2" xfId="37496"/>
    <cellStyle name="Обычный 2 2 19 6 6" xfId="23096"/>
    <cellStyle name="Обычный 2 2 19 7" xfId="2094"/>
    <cellStyle name="Обычный 2 2 19 7 2" xfId="4494"/>
    <cellStyle name="Обычный 2 2 19 7 2 2" xfId="11694"/>
    <cellStyle name="Обычный 2 2 19 7 2 2 2" xfId="33296"/>
    <cellStyle name="Обычный 2 2 19 7 2 3" xfId="18894"/>
    <cellStyle name="Обычный 2 2 19 7 2 3 2" xfId="40496"/>
    <cellStyle name="Обычный 2 2 19 7 2 4" xfId="26096"/>
    <cellStyle name="Обычный 2 2 19 7 3" xfId="6894"/>
    <cellStyle name="Обычный 2 2 19 7 3 2" xfId="14094"/>
    <cellStyle name="Обычный 2 2 19 7 3 2 2" xfId="35696"/>
    <cellStyle name="Обычный 2 2 19 7 3 3" xfId="21294"/>
    <cellStyle name="Обычный 2 2 19 7 3 3 2" xfId="42896"/>
    <cellStyle name="Обычный 2 2 19 7 3 4" xfId="28496"/>
    <cellStyle name="Обычный 2 2 19 7 4" xfId="9294"/>
    <cellStyle name="Обычный 2 2 19 7 4 2" xfId="30896"/>
    <cellStyle name="Обычный 2 2 19 7 5" xfId="16494"/>
    <cellStyle name="Обычный 2 2 19 7 5 2" xfId="38096"/>
    <cellStyle name="Обычный 2 2 19 7 6" xfId="23696"/>
    <cellStyle name="Обычный 2 2 19 8" xfId="2694"/>
    <cellStyle name="Обычный 2 2 19 8 2" xfId="9894"/>
    <cellStyle name="Обычный 2 2 19 8 2 2" xfId="31496"/>
    <cellStyle name="Обычный 2 2 19 8 3" xfId="17094"/>
    <cellStyle name="Обычный 2 2 19 8 3 2" xfId="38696"/>
    <cellStyle name="Обычный 2 2 19 8 4" xfId="24296"/>
    <cellStyle name="Обычный 2 2 19 9" xfId="5094"/>
    <cellStyle name="Обычный 2 2 19 9 2" xfId="12294"/>
    <cellStyle name="Обычный 2 2 19 9 2 2" xfId="33896"/>
    <cellStyle name="Обычный 2 2 19 9 3" xfId="19494"/>
    <cellStyle name="Обычный 2 2 19 9 3 2" xfId="41096"/>
    <cellStyle name="Обычный 2 2 19 9 4" xfId="26696"/>
    <cellStyle name="Обычный 2 2 2" xfId="246"/>
    <cellStyle name="Обычный 2 2 2 10" xfId="7496"/>
    <cellStyle name="Обычный 2 2 2 10 2" xfId="29098"/>
    <cellStyle name="Обычный 2 2 2 11" xfId="14696"/>
    <cellStyle name="Обычный 2 2 2 11 2" xfId="36298"/>
    <cellStyle name="Обычный 2 2 2 12" xfId="21898"/>
    <cellStyle name="Обычный 2 2 2 2" xfId="247"/>
    <cellStyle name="Обычный 2 2 2 2 10" xfId="14697"/>
    <cellStyle name="Обычный 2 2 2 2 10 2" xfId="36299"/>
    <cellStyle name="Обычный 2 2 2 2 11" xfId="21899"/>
    <cellStyle name="Обычный 2 2 2 2 2" xfId="418"/>
    <cellStyle name="Обычный 2 2 2 2 2 10" xfId="22020"/>
    <cellStyle name="Обычный 2 2 2 2 2 2" xfId="652"/>
    <cellStyle name="Обычный 2 2 2 2 2 2 2" xfId="1252"/>
    <cellStyle name="Обычный 2 2 2 2 2 2 2 2" xfId="3652"/>
    <cellStyle name="Обычный 2 2 2 2 2 2 2 2 2" xfId="10852"/>
    <cellStyle name="Обычный 2 2 2 2 2 2 2 2 2 2" xfId="32454"/>
    <cellStyle name="Обычный 2 2 2 2 2 2 2 2 3" xfId="18052"/>
    <cellStyle name="Обычный 2 2 2 2 2 2 2 2 3 2" xfId="39654"/>
    <cellStyle name="Обычный 2 2 2 2 2 2 2 2 4" xfId="25254"/>
    <cellStyle name="Обычный 2 2 2 2 2 2 2 3" xfId="6052"/>
    <cellStyle name="Обычный 2 2 2 2 2 2 2 3 2" xfId="13252"/>
    <cellStyle name="Обычный 2 2 2 2 2 2 2 3 2 2" xfId="34854"/>
    <cellStyle name="Обычный 2 2 2 2 2 2 2 3 3" xfId="20452"/>
    <cellStyle name="Обычный 2 2 2 2 2 2 2 3 3 2" xfId="42054"/>
    <cellStyle name="Обычный 2 2 2 2 2 2 2 3 4" xfId="27654"/>
    <cellStyle name="Обычный 2 2 2 2 2 2 2 4" xfId="8452"/>
    <cellStyle name="Обычный 2 2 2 2 2 2 2 4 2" xfId="30054"/>
    <cellStyle name="Обычный 2 2 2 2 2 2 2 5" xfId="15652"/>
    <cellStyle name="Обычный 2 2 2 2 2 2 2 5 2" xfId="37254"/>
    <cellStyle name="Обычный 2 2 2 2 2 2 2 6" xfId="22854"/>
    <cellStyle name="Обычный 2 2 2 2 2 2 3" xfId="1852"/>
    <cellStyle name="Обычный 2 2 2 2 2 2 3 2" xfId="4252"/>
    <cellStyle name="Обычный 2 2 2 2 2 2 3 2 2" xfId="11452"/>
    <cellStyle name="Обычный 2 2 2 2 2 2 3 2 2 2" xfId="33054"/>
    <cellStyle name="Обычный 2 2 2 2 2 2 3 2 3" xfId="18652"/>
    <cellStyle name="Обычный 2 2 2 2 2 2 3 2 3 2" xfId="40254"/>
    <cellStyle name="Обычный 2 2 2 2 2 2 3 2 4" xfId="25854"/>
    <cellStyle name="Обычный 2 2 2 2 2 2 3 3" xfId="6652"/>
    <cellStyle name="Обычный 2 2 2 2 2 2 3 3 2" xfId="13852"/>
    <cellStyle name="Обычный 2 2 2 2 2 2 3 3 2 2" xfId="35454"/>
    <cellStyle name="Обычный 2 2 2 2 2 2 3 3 3" xfId="21052"/>
    <cellStyle name="Обычный 2 2 2 2 2 2 3 3 3 2" xfId="42654"/>
    <cellStyle name="Обычный 2 2 2 2 2 2 3 3 4" xfId="28254"/>
    <cellStyle name="Обычный 2 2 2 2 2 2 3 4" xfId="9052"/>
    <cellStyle name="Обычный 2 2 2 2 2 2 3 4 2" xfId="30654"/>
    <cellStyle name="Обычный 2 2 2 2 2 2 3 5" xfId="16252"/>
    <cellStyle name="Обычный 2 2 2 2 2 2 3 5 2" xfId="37854"/>
    <cellStyle name="Обычный 2 2 2 2 2 2 3 6" xfId="23454"/>
    <cellStyle name="Обычный 2 2 2 2 2 2 4" xfId="2452"/>
    <cellStyle name="Обычный 2 2 2 2 2 2 4 2" xfId="4852"/>
    <cellStyle name="Обычный 2 2 2 2 2 2 4 2 2" xfId="12052"/>
    <cellStyle name="Обычный 2 2 2 2 2 2 4 2 2 2" xfId="33654"/>
    <cellStyle name="Обычный 2 2 2 2 2 2 4 2 3" xfId="19252"/>
    <cellStyle name="Обычный 2 2 2 2 2 2 4 2 3 2" xfId="40854"/>
    <cellStyle name="Обычный 2 2 2 2 2 2 4 2 4" xfId="26454"/>
    <cellStyle name="Обычный 2 2 2 2 2 2 4 3" xfId="7252"/>
    <cellStyle name="Обычный 2 2 2 2 2 2 4 3 2" xfId="14452"/>
    <cellStyle name="Обычный 2 2 2 2 2 2 4 3 2 2" xfId="36054"/>
    <cellStyle name="Обычный 2 2 2 2 2 2 4 3 3" xfId="21652"/>
    <cellStyle name="Обычный 2 2 2 2 2 2 4 3 3 2" xfId="43254"/>
    <cellStyle name="Обычный 2 2 2 2 2 2 4 3 4" xfId="28854"/>
    <cellStyle name="Обычный 2 2 2 2 2 2 4 4" xfId="9652"/>
    <cellStyle name="Обычный 2 2 2 2 2 2 4 4 2" xfId="31254"/>
    <cellStyle name="Обычный 2 2 2 2 2 2 4 5" xfId="16852"/>
    <cellStyle name="Обычный 2 2 2 2 2 2 4 5 2" xfId="38454"/>
    <cellStyle name="Обычный 2 2 2 2 2 2 4 6" xfId="24054"/>
    <cellStyle name="Обычный 2 2 2 2 2 2 5" xfId="3052"/>
    <cellStyle name="Обычный 2 2 2 2 2 2 5 2" xfId="10252"/>
    <cellStyle name="Обычный 2 2 2 2 2 2 5 2 2" xfId="31854"/>
    <cellStyle name="Обычный 2 2 2 2 2 2 5 3" xfId="17452"/>
    <cellStyle name="Обычный 2 2 2 2 2 2 5 3 2" xfId="39054"/>
    <cellStyle name="Обычный 2 2 2 2 2 2 5 4" xfId="24654"/>
    <cellStyle name="Обычный 2 2 2 2 2 2 6" xfId="5452"/>
    <cellStyle name="Обычный 2 2 2 2 2 2 6 2" xfId="12652"/>
    <cellStyle name="Обычный 2 2 2 2 2 2 6 2 2" xfId="34254"/>
    <cellStyle name="Обычный 2 2 2 2 2 2 6 3" xfId="19852"/>
    <cellStyle name="Обычный 2 2 2 2 2 2 6 3 2" xfId="41454"/>
    <cellStyle name="Обычный 2 2 2 2 2 2 6 4" xfId="27054"/>
    <cellStyle name="Обычный 2 2 2 2 2 2 7" xfId="7852"/>
    <cellStyle name="Обычный 2 2 2 2 2 2 7 2" xfId="29454"/>
    <cellStyle name="Обычный 2 2 2 2 2 2 8" xfId="15052"/>
    <cellStyle name="Обычный 2 2 2 2 2 2 8 2" xfId="36654"/>
    <cellStyle name="Обычный 2 2 2 2 2 2 9" xfId="22254"/>
    <cellStyle name="Обычный 2 2 2 2 2 3" xfId="1018"/>
    <cellStyle name="Обычный 2 2 2 2 2 3 2" xfId="3418"/>
    <cellStyle name="Обычный 2 2 2 2 2 3 2 2" xfId="10618"/>
    <cellStyle name="Обычный 2 2 2 2 2 3 2 2 2" xfId="32220"/>
    <cellStyle name="Обычный 2 2 2 2 2 3 2 3" xfId="17818"/>
    <cellStyle name="Обычный 2 2 2 2 2 3 2 3 2" xfId="39420"/>
    <cellStyle name="Обычный 2 2 2 2 2 3 2 4" xfId="25020"/>
    <cellStyle name="Обычный 2 2 2 2 2 3 3" xfId="5818"/>
    <cellStyle name="Обычный 2 2 2 2 2 3 3 2" xfId="13018"/>
    <cellStyle name="Обычный 2 2 2 2 2 3 3 2 2" xfId="34620"/>
    <cellStyle name="Обычный 2 2 2 2 2 3 3 3" xfId="20218"/>
    <cellStyle name="Обычный 2 2 2 2 2 3 3 3 2" xfId="41820"/>
    <cellStyle name="Обычный 2 2 2 2 2 3 3 4" xfId="27420"/>
    <cellStyle name="Обычный 2 2 2 2 2 3 4" xfId="8218"/>
    <cellStyle name="Обычный 2 2 2 2 2 3 4 2" xfId="29820"/>
    <cellStyle name="Обычный 2 2 2 2 2 3 5" xfId="15418"/>
    <cellStyle name="Обычный 2 2 2 2 2 3 5 2" xfId="37020"/>
    <cellStyle name="Обычный 2 2 2 2 2 3 6" xfId="22620"/>
    <cellStyle name="Обычный 2 2 2 2 2 4" xfId="1618"/>
    <cellStyle name="Обычный 2 2 2 2 2 4 2" xfId="4018"/>
    <cellStyle name="Обычный 2 2 2 2 2 4 2 2" xfId="11218"/>
    <cellStyle name="Обычный 2 2 2 2 2 4 2 2 2" xfId="32820"/>
    <cellStyle name="Обычный 2 2 2 2 2 4 2 3" xfId="18418"/>
    <cellStyle name="Обычный 2 2 2 2 2 4 2 3 2" xfId="40020"/>
    <cellStyle name="Обычный 2 2 2 2 2 4 2 4" xfId="25620"/>
    <cellStyle name="Обычный 2 2 2 2 2 4 3" xfId="6418"/>
    <cellStyle name="Обычный 2 2 2 2 2 4 3 2" xfId="13618"/>
    <cellStyle name="Обычный 2 2 2 2 2 4 3 2 2" xfId="35220"/>
    <cellStyle name="Обычный 2 2 2 2 2 4 3 3" xfId="20818"/>
    <cellStyle name="Обычный 2 2 2 2 2 4 3 3 2" xfId="42420"/>
    <cellStyle name="Обычный 2 2 2 2 2 4 3 4" xfId="28020"/>
    <cellStyle name="Обычный 2 2 2 2 2 4 4" xfId="8818"/>
    <cellStyle name="Обычный 2 2 2 2 2 4 4 2" xfId="30420"/>
    <cellStyle name="Обычный 2 2 2 2 2 4 5" xfId="16018"/>
    <cellStyle name="Обычный 2 2 2 2 2 4 5 2" xfId="37620"/>
    <cellStyle name="Обычный 2 2 2 2 2 4 6" xfId="23220"/>
    <cellStyle name="Обычный 2 2 2 2 2 5" xfId="2218"/>
    <cellStyle name="Обычный 2 2 2 2 2 5 2" xfId="4618"/>
    <cellStyle name="Обычный 2 2 2 2 2 5 2 2" xfId="11818"/>
    <cellStyle name="Обычный 2 2 2 2 2 5 2 2 2" xfId="33420"/>
    <cellStyle name="Обычный 2 2 2 2 2 5 2 3" xfId="19018"/>
    <cellStyle name="Обычный 2 2 2 2 2 5 2 3 2" xfId="40620"/>
    <cellStyle name="Обычный 2 2 2 2 2 5 2 4" xfId="26220"/>
    <cellStyle name="Обычный 2 2 2 2 2 5 3" xfId="7018"/>
    <cellStyle name="Обычный 2 2 2 2 2 5 3 2" xfId="14218"/>
    <cellStyle name="Обычный 2 2 2 2 2 5 3 2 2" xfId="35820"/>
    <cellStyle name="Обычный 2 2 2 2 2 5 3 3" xfId="21418"/>
    <cellStyle name="Обычный 2 2 2 2 2 5 3 3 2" xfId="43020"/>
    <cellStyle name="Обычный 2 2 2 2 2 5 3 4" xfId="28620"/>
    <cellStyle name="Обычный 2 2 2 2 2 5 4" xfId="9418"/>
    <cellStyle name="Обычный 2 2 2 2 2 5 4 2" xfId="31020"/>
    <cellStyle name="Обычный 2 2 2 2 2 5 5" xfId="16618"/>
    <cellStyle name="Обычный 2 2 2 2 2 5 5 2" xfId="38220"/>
    <cellStyle name="Обычный 2 2 2 2 2 5 6" xfId="23820"/>
    <cellStyle name="Обычный 2 2 2 2 2 6" xfId="2818"/>
    <cellStyle name="Обычный 2 2 2 2 2 6 2" xfId="10018"/>
    <cellStyle name="Обычный 2 2 2 2 2 6 2 2" xfId="31620"/>
    <cellStyle name="Обычный 2 2 2 2 2 6 3" xfId="17218"/>
    <cellStyle name="Обычный 2 2 2 2 2 6 3 2" xfId="38820"/>
    <cellStyle name="Обычный 2 2 2 2 2 6 4" xfId="24420"/>
    <cellStyle name="Обычный 2 2 2 2 2 7" xfId="5218"/>
    <cellStyle name="Обычный 2 2 2 2 2 7 2" xfId="12418"/>
    <cellStyle name="Обычный 2 2 2 2 2 7 2 2" xfId="34020"/>
    <cellStyle name="Обычный 2 2 2 2 2 7 3" xfId="19618"/>
    <cellStyle name="Обычный 2 2 2 2 2 7 3 2" xfId="41220"/>
    <cellStyle name="Обычный 2 2 2 2 2 7 4" xfId="26820"/>
    <cellStyle name="Обычный 2 2 2 2 2 8" xfId="7618"/>
    <cellStyle name="Обычный 2 2 2 2 2 8 2" xfId="29220"/>
    <cellStyle name="Обычный 2 2 2 2 2 9" xfId="14818"/>
    <cellStyle name="Обычный 2 2 2 2 2 9 2" xfId="36420"/>
    <cellStyle name="Обычный 2 2 2 2 3" xfId="531"/>
    <cellStyle name="Обычный 2 2 2 2 3 2" xfId="1131"/>
    <cellStyle name="Обычный 2 2 2 2 3 2 2" xfId="3531"/>
    <cellStyle name="Обычный 2 2 2 2 3 2 2 2" xfId="10731"/>
    <cellStyle name="Обычный 2 2 2 2 3 2 2 2 2" xfId="32333"/>
    <cellStyle name="Обычный 2 2 2 2 3 2 2 3" xfId="17931"/>
    <cellStyle name="Обычный 2 2 2 2 3 2 2 3 2" xfId="39533"/>
    <cellStyle name="Обычный 2 2 2 2 3 2 2 4" xfId="25133"/>
    <cellStyle name="Обычный 2 2 2 2 3 2 3" xfId="5931"/>
    <cellStyle name="Обычный 2 2 2 2 3 2 3 2" xfId="13131"/>
    <cellStyle name="Обычный 2 2 2 2 3 2 3 2 2" xfId="34733"/>
    <cellStyle name="Обычный 2 2 2 2 3 2 3 3" xfId="20331"/>
    <cellStyle name="Обычный 2 2 2 2 3 2 3 3 2" xfId="41933"/>
    <cellStyle name="Обычный 2 2 2 2 3 2 3 4" xfId="27533"/>
    <cellStyle name="Обычный 2 2 2 2 3 2 4" xfId="8331"/>
    <cellStyle name="Обычный 2 2 2 2 3 2 4 2" xfId="29933"/>
    <cellStyle name="Обычный 2 2 2 2 3 2 5" xfId="15531"/>
    <cellStyle name="Обычный 2 2 2 2 3 2 5 2" xfId="37133"/>
    <cellStyle name="Обычный 2 2 2 2 3 2 6" xfId="22733"/>
    <cellStyle name="Обычный 2 2 2 2 3 3" xfId="1731"/>
    <cellStyle name="Обычный 2 2 2 2 3 3 2" xfId="4131"/>
    <cellStyle name="Обычный 2 2 2 2 3 3 2 2" xfId="11331"/>
    <cellStyle name="Обычный 2 2 2 2 3 3 2 2 2" xfId="32933"/>
    <cellStyle name="Обычный 2 2 2 2 3 3 2 3" xfId="18531"/>
    <cellStyle name="Обычный 2 2 2 2 3 3 2 3 2" xfId="40133"/>
    <cellStyle name="Обычный 2 2 2 2 3 3 2 4" xfId="25733"/>
    <cellStyle name="Обычный 2 2 2 2 3 3 3" xfId="6531"/>
    <cellStyle name="Обычный 2 2 2 2 3 3 3 2" xfId="13731"/>
    <cellStyle name="Обычный 2 2 2 2 3 3 3 2 2" xfId="35333"/>
    <cellStyle name="Обычный 2 2 2 2 3 3 3 3" xfId="20931"/>
    <cellStyle name="Обычный 2 2 2 2 3 3 3 3 2" xfId="42533"/>
    <cellStyle name="Обычный 2 2 2 2 3 3 3 4" xfId="28133"/>
    <cellStyle name="Обычный 2 2 2 2 3 3 4" xfId="8931"/>
    <cellStyle name="Обычный 2 2 2 2 3 3 4 2" xfId="30533"/>
    <cellStyle name="Обычный 2 2 2 2 3 3 5" xfId="16131"/>
    <cellStyle name="Обычный 2 2 2 2 3 3 5 2" xfId="37733"/>
    <cellStyle name="Обычный 2 2 2 2 3 3 6" xfId="23333"/>
    <cellStyle name="Обычный 2 2 2 2 3 4" xfId="2331"/>
    <cellStyle name="Обычный 2 2 2 2 3 4 2" xfId="4731"/>
    <cellStyle name="Обычный 2 2 2 2 3 4 2 2" xfId="11931"/>
    <cellStyle name="Обычный 2 2 2 2 3 4 2 2 2" xfId="33533"/>
    <cellStyle name="Обычный 2 2 2 2 3 4 2 3" xfId="19131"/>
    <cellStyle name="Обычный 2 2 2 2 3 4 2 3 2" xfId="40733"/>
    <cellStyle name="Обычный 2 2 2 2 3 4 2 4" xfId="26333"/>
    <cellStyle name="Обычный 2 2 2 2 3 4 3" xfId="7131"/>
    <cellStyle name="Обычный 2 2 2 2 3 4 3 2" xfId="14331"/>
    <cellStyle name="Обычный 2 2 2 2 3 4 3 2 2" xfId="35933"/>
    <cellStyle name="Обычный 2 2 2 2 3 4 3 3" xfId="21531"/>
    <cellStyle name="Обычный 2 2 2 2 3 4 3 3 2" xfId="43133"/>
    <cellStyle name="Обычный 2 2 2 2 3 4 3 4" xfId="28733"/>
    <cellStyle name="Обычный 2 2 2 2 3 4 4" xfId="9531"/>
    <cellStyle name="Обычный 2 2 2 2 3 4 4 2" xfId="31133"/>
    <cellStyle name="Обычный 2 2 2 2 3 4 5" xfId="16731"/>
    <cellStyle name="Обычный 2 2 2 2 3 4 5 2" xfId="38333"/>
    <cellStyle name="Обычный 2 2 2 2 3 4 6" xfId="23933"/>
    <cellStyle name="Обычный 2 2 2 2 3 5" xfId="2931"/>
    <cellStyle name="Обычный 2 2 2 2 3 5 2" xfId="10131"/>
    <cellStyle name="Обычный 2 2 2 2 3 5 2 2" xfId="31733"/>
    <cellStyle name="Обычный 2 2 2 2 3 5 3" xfId="17331"/>
    <cellStyle name="Обычный 2 2 2 2 3 5 3 2" xfId="38933"/>
    <cellStyle name="Обычный 2 2 2 2 3 5 4" xfId="24533"/>
    <cellStyle name="Обычный 2 2 2 2 3 6" xfId="5331"/>
    <cellStyle name="Обычный 2 2 2 2 3 6 2" xfId="12531"/>
    <cellStyle name="Обычный 2 2 2 2 3 6 2 2" xfId="34133"/>
    <cellStyle name="Обычный 2 2 2 2 3 6 3" xfId="19731"/>
    <cellStyle name="Обычный 2 2 2 2 3 6 3 2" xfId="41333"/>
    <cellStyle name="Обычный 2 2 2 2 3 6 4" xfId="26933"/>
    <cellStyle name="Обычный 2 2 2 2 3 7" xfId="7731"/>
    <cellStyle name="Обычный 2 2 2 2 3 7 2" xfId="29333"/>
    <cellStyle name="Обычный 2 2 2 2 3 8" xfId="14931"/>
    <cellStyle name="Обычный 2 2 2 2 3 8 2" xfId="36533"/>
    <cellStyle name="Обычный 2 2 2 2 3 9" xfId="22133"/>
    <cellStyle name="Обычный 2 2 2 2 4" xfId="897"/>
    <cellStyle name="Обычный 2 2 2 2 4 2" xfId="3297"/>
    <cellStyle name="Обычный 2 2 2 2 4 2 2" xfId="10497"/>
    <cellStyle name="Обычный 2 2 2 2 4 2 2 2" xfId="32099"/>
    <cellStyle name="Обычный 2 2 2 2 4 2 3" xfId="17697"/>
    <cellStyle name="Обычный 2 2 2 2 4 2 3 2" xfId="39299"/>
    <cellStyle name="Обычный 2 2 2 2 4 2 4" xfId="24899"/>
    <cellStyle name="Обычный 2 2 2 2 4 3" xfId="5697"/>
    <cellStyle name="Обычный 2 2 2 2 4 3 2" xfId="12897"/>
    <cellStyle name="Обычный 2 2 2 2 4 3 2 2" xfId="34499"/>
    <cellStyle name="Обычный 2 2 2 2 4 3 3" xfId="20097"/>
    <cellStyle name="Обычный 2 2 2 2 4 3 3 2" xfId="41699"/>
    <cellStyle name="Обычный 2 2 2 2 4 3 4" xfId="27299"/>
    <cellStyle name="Обычный 2 2 2 2 4 4" xfId="8097"/>
    <cellStyle name="Обычный 2 2 2 2 4 4 2" xfId="29699"/>
    <cellStyle name="Обычный 2 2 2 2 4 5" xfId="15297"/>
    <cellStyle name="Обычный 2 2 2 2 4 5 2" xfId="36899"/>
    <cellStyle name="Обычный 2 2 2 2 4 6" xfId="22499"/>
    <cellStyle name="Обычный 2 2 2 2 5" xfId="1497"/>
    <cellStyle name="Обычный 2 2 2 2 5 2" xfId="3897"/>
    <cellStyle name="Обычный 2 2 2 2 5 2 2" xfId="11097"/>
    <cellStyle name="Обычный 2 2 2 2 5 2 2 2" xfId="32699"/>
    <cellStyle name="Обычный 2 2 2 2 5 2 3" xfId="18297"/>
    <cellStyle name="Обычный 2 2 2 2 5 2 3 2" xfId="39899"/>
    <cellStyle name="Обычный 2 2 2 2 5 2 4" xfId="25499"/>
    <cellStyle name="Обычный 2 2 2 2 5 3" xfId="6297"/>
    <cellStyle name="Обычный 2 2 2 2 5 3 2" xfId="13497"/>
    <cellStyle name="Обычный 2 2 2 2 5 3 2 2" xfId="35099"/>
    <cellStyle name="Обычный 2 2 2 2 5 3 3" xfId="20697"/>
    <cellStyle name="Обычный 2 2 2 2 5 3 3 2" xfId="42299"/>
    <cellStyle name="Обычный 2 2 2 2 5 3 4" xfId="27899"/>
    <cellStyle name="Обычный 2 2 2 2 5 4" xfId="8697"/>
    <cellStyle name="Обычный 2 2 2 2 5 4 2" xfId="30299"/>
    <cellStyle name="Обычный 2 2 2 2 5 5" xfId="15897"/>
    <cellStyle name="Обычный 2 2 2 2 5 5 2" xfId="37499"/>
    <cellStyle name="Обычный 2 2 2 2 5 6" xfId="23099"/>
    <cellStyle name="Обычный 2 2 2 2 6" xfId="2097"/>
    <cellStyle name="Обычный 2 2 2 2 6 2" xfId="4497"/>
    <cellStyle name="Обычный 2 2 2 2 6 2 2" xfId="11697"/>
    <cellStyle name="Обычный 2 2 2 2 6 2 2 2" xfId="33299"/>
    <cellStyle name="Обычный 2 2 2 2 6 2 3" xfId="18897"/>
    <cellStyle name="Обычный 2 2 2 2 6 2 3 2" xfId="40499"/>
    <cellStyle name="Обычный 2 2 2 2 6 2 4" xfId="26099"/>
    <cellStyle name="Обычный 2 2 2 2 6 3" xfId="6897"/>
    <cellStyle name="Обычный 2 2 2 2 6 3 2" xfId="14097"/>
    <cellStyle name="Обычный 2 2 2 2 6 3 2 2" xfId="35699"/>
    <cellStyle name="Обычный 2 2 2 2 6 3 3" xfId="21297"/>
    <cellStyle name="Обычный 2 2 2 2 6 3 3 2" xfId="42899"/>
    <cellStyle name="Обычный 2 2 2 2 6 3 4" xfId="28499"/>
    <cellStyle name="Обычный 2 2 2 2 6 4" xfId="9297"/>
    <cellStyle name="Обычный 2 2 2 2 6 4 2" xfId="30899"/>
    <cellStyle name="Обычный 2 2 2 2 6 5" xfId="16497"/>
    <cellStyle name="Обычный 2 2 2 2 6 5 2" xfId="38099"/>
    <cellStyle name="Обычный 2 2 2 2 6 6" xfId="23699"/>
    <cellStyle name="Обычный 2 2 2 2 7" xfId="2697"/>
    <cellStyle name="Обычный 2 2 2 2 7 2" xfId="9897"/>
    <cellStyle name="Обычный 2 2 2 2 7 2 2" xfId="31499"/>
    <cellStyle name="Обычный 2 2 2 2 7 3" xfId="17097"/>
    <cellStyle name="Обычный 2 2 2 2 7 3 2" xfId="38699"/>
    <cellStyle name="Обычный 2 2 2 2 7 4" xfId="24299"/>
    <cellStyle name="Обычный 2 2 2 2 8" xfId="5097"/>
    <cellStyle name="Обычный 2 2 2 2 8 2" xfId="12297"/>
    <cellStyle name="Обычный 2 2 2 2 8 2 2" xfId="33899"/>
    <cellStyle name="Обычный 2 2 2 2 8 3" xfId="19497"/>
    <cellStyle name="Обычный 2 2 2 2 8 3 2" xfId="41099"/>
    <cellStyle name="Обычный 2 2 2 2 8 4" xfId="26699"/>
    <cellStyle name="Обычный 2 2 2 2 9" xfId="7497"/>
    <cellStyle name="Обычный 2 2 2 2 9 2" xfId="29099"/>
    <cellStyle name="Обычный 2 2 2 3" xfId="417"/>
    <cellStyle name="Обычный 2 2 2 3 10" xfId="22019"/>
    <cellStyle name="Обычный 2 2 2 3 2" xfId="651"/>
    <cellStyle name="Обычный 2 2 2 3 2 2" xfId="1251"/>
    <cellStyle name="Обычный 2 2 2 3 2 2 2" xfId="3651"/>
    <cellStyle name="Обычный 2 2 2 3 2 2 2 2" xfId="10851"/>
    <cellStyle name="Обычный 2 2 2 3 2 2 2 2 2" xfId="32453"/>
    <cellStyle name="Обычный 2 2 2 3 2 2 2 3" xfId="18051"/>
    <cellStyle name="Обычный 2 2 2 3 2 2 2 3 2" xfId="39653"/>
    <cellStyle name="Обычный 2 2 2 3 2 2 2 4" xfId="25253"/>
    <cellStyle name="Обычный 2 2 2 3 2 2 3" xfId="6051"/>
    <cellStyle name="Обычный 2 2 2 3 2 2 3 2" xfId="13251"/>
    <cellStyle name="Обычный 2 2 2 3 2 2 3 2 2" xfId="34853"/>
    <cellStyle name="Обычный 2 2 2 3 2 2 3 3" xfId="20451"/>
    <cellStyle name="Обычный 2 2 2 3 2 2 3 3 2" xfId="42053"/>
    <cellStyle name="Обычный 2 2 2 3 2 2 3 4" xfId="27653"/>
    <cellStyle name="Обычный 2 2 2 3 2 2 4" xfId="8451"/>
    <cellStyle name="Обычный 2 2 2 3 2 2 4 2" xfId="30053"/>
    <cellStyle name="Обычный 2 2 2 3 2 2 5" xfId="15651"/>
    <cellStyle name="Обычный 2 2 2 3 2 2 5 2" xfId="37253"/>
    <cellStyle name="Обычный 2 2 2 3 2 2 6" xfId="22853"/>
    <cellStyle name="Обычный 2 2 2 3 2 3" xfId="1851"/>
    <cellStyle name="Обычный 2 2 2 3 2 3 2" xfId="4251"/>
    <cellStyle name="Обычный 2 2 2 3 2 3 2 2" xfId="11451"/>
    <cellStyle name="Обычный 2 2 2 3 2 3 2 2 2" xfId="33053"/>
    <cellStyle name="Обычный 2 2 2 3 2 3 2 3" xfId="18651"/>
    <cellStyle name="Обычный 2 2 2 3 2 3 2 3 2" xfId="40253"/>
    <cellStyle name="Обычный 2 2 2 3 2 3 2 4" xfId="25853"/>
    <cellStyle name="Обычный 2 2 2 3 2 3 3" xfId="6651"/>
    <cellStyle name="Обычный 2 2 2 3 2 3 3 2" xfId="13851"/>
    <cellStyle name="Обычный 2 2 2 3 2 3 3 2 2" xfId="35453"/>
    <cellStyle name="Обычный 2 2 2 3 2 3 3 3" xfId="21051"/>
    <cellStyle name="Обычный 2 2 2 3 2 3 3 3 2" xfId="42653"/>
    <cellStyle name="Обычный 2 2 2 3 2 3 3 4" xfId="28253"/>
    <cellStyle name="Обычный 2 2 2 3 2 3 4" xfId="9051"/>
    <cellStyle name="Обычный 2 2 2 3 2 3 4 2" xfId="30653"/>
    <cellStyle name="Обычный 2 2 2 3 2 3 5" xfId="16251"/>
    <cellStyle name="Обычный 2 2 2 3 2 3 5 2" xfId="37853"/>
    <cellStyle name="Обычный 2 2 2 3 2 3 6" xfId="23453"/>
    <cellStyle name="Обычный 2 2 2 3 2 4" xfId="2451"/>
    <cellStyle name="Обычный 2 2 2 3 2 4 2" xfId="4851"/>
    <cellStyle name="Обычный 2 2 2 3 2 4 2 2" xfId="12051"/>
    <cellStyle name="Обычный 2 2 2 3 2 4 2 2 2" xfId="33653"/>
    <cellStyle name="Обычный 2 2 2 3 2 4 2 3" xfId="19251"/>
    <cellStyle name="Обычный 2 2 2 3 2 4 2 3 2" xfId="40853"/>
    <cellStyle name="Обычный 2 2 2 3 2 4 2 4" xfId="26453"/>
    <cellStyle name="Обычный 2 2 2 3 2 4 3" xfId="7251"/>
    <cellStyle name="Обычный 2 2 2 3 2 4 3 2" xfId="14451"/>
    <cellStyle name="Обычный 2 2 2 3 2 4 3 2 2" xfId="36053"/>
    <cellStyle name="Обычный 2 2 2 3 2 4 3 3" xfId="21651"/>
    <cellStyle name="Обычный 2 2 2 3 2 4 3 3 2" xfId="43253"/>
    <cellStyle name="Обычный 2 2 2 3 2 4 3 4" xfId="28853"/>
    <cellStyle name="Обычный 2 2 2 3 2 4 4" xfId="9651"/>
    <cellStyle name="Обычный 2 2 2 3 2 4 4 2" xfId="31253"/>
    <cellStyle name="Обычный 2 2 2 3 2 4 5" xfId="16851"/>
    <cellStyle name="Обычный 2 2 2 3 2 4 5 2" xfId="38453"/>
    <cellStyle name="Обычный 2 2 2 3 2 4 6" xfId="24053"/>
    <cellStyle name="Обычный 2 2 2 3 2 5" xfId="3051"/>
    <cellStyle name="Обычный 2 2 2 3 2 5 2" xfId="10251"/>
    <cellStyle name="Обычный 2 2 2 3 2 5 2 2" xfId="31853"/>
    <cellStyle name="Обычный 2 2 2 3 2 5 3" xfId="17451"/>
    <cellStyle name="Обычный 2 2 2 3 2 5 3 2" xfId="39053"/>
    <cellStyle name="Обычный 2 2 2 3 2 5 4" xfId="24653"/>
    <cellStyle name="Обычный 2 2 2 3 2 6" xfId="5451"/>
    <cellStyle name="Обычный 2 2 2 3 2 6 2" xfId="12651"/>
    <cellStyle name="Обычный 2 2 2 3 2 6 2 2" xfId="34253"/>
    <cellStyle name="Обычный 2 2 2 3 2 6 3" xfId="19851"/>
    <cellStyle name="Обычный 2 2 2 3 2 6 3 2" xfId="41453"/>
    <cellStyle name="Обычный 2 2 2 3 2 6 4" xfId="27053"/>
    <cellStyle name="Обычный 2 2 2 3 2 7" xfId="7851"/>
    <cellStyle name="Обычный 2 2 2 3 2 7 2" xfId="29453"/>
    <cellStyle name="Обычный 2 2 2 3 2 8" xfId="15051"/>
    <cellStyle name="Обычный 2 2 2 3 2 8 2" xfId="36653"/>
    <cellStyle name="Обычный 2 2 2 3 2 9" xfId="22253"/>
    <cellStyle name="Обычный 2 2 2 3 3" xfId="1017"/>
    <cellStyle name="Обычный 2 2 2 3 3 2" xfId="3417"/>
    <cellStyle name="Обычный 2 2 2 3 3 2 2" xfId="10617"/>
    <cellStyle name="Обычный 2 2 2 3 3 2 2 2" xfId="32219"/>
    <cellStyle name="Обычный 2 2 2 3 3 2 3" xfId="17817"/>
    <cellStyle name="Обычный 2 2 2 3 3 2 3 2" xfId="39419"/>
    <cellStyle name="Обычный 2 2 2 3 3 2 4" xfId="25019"/>
    <cellStyle name="Обычный 2 2 2 3 3 3" xfId="5817"/>
    <cellStyle name="Обычный 2 2 2 3 3 3 2" xfId="13017"/>
    <cellStyle name="Обычный 2 2 2 3 3 3 2 2" xfId="34619"/>
    <cellStyle name="Обычный 2 2 2 3 3 3 3" xfId="20217"/>
    <cellStyle name="Обычный 2 2 2 3 3 3 3 2" xfId="41819"/>
    <cellStyle name="Обычный 2 2 2 3 3 3 4" xfId="27419"/>
    <cellStyle name="Обычный 2 2 2 3 3 4" xfId="8217"/>
    <cellStyle name="Обычный 2 2 2 3 3 4 2" xfId="29819"/>
    <cellStyle name="Обычный 2 2 2 3 3 5" xfId="15417"/>
    <cellStyle name="Обычный 2 2 2 3 3 5 2" xfId="37019"/>
    <cellStyle name="Обычный 2 2 2 3 3 6" xfId="22619"/>
    <cellStyle name="Обычный 2 2 2 3 4" xfId="1617"/>
    <cellStyle name="Обычный 2 2 2 3 4 2" xfId="4017"/>
    <cellStyle name="Обычный 2 2 2 3 4 2 2" xfId="11217"/>
    <cellStyle name="Обычный 2 2 2 3 4 2 2 2" xfId="32819"/>
    <cellStyle name="Обычный 2 2 2 3 4 2 3" xfId="18417"/>
    <cellStyle name="Обычный 2 2 2 3 4 2 3 2" xfId="40019"/>
    <cellStyle name="Обычный 2 2 2 3 4 2 4" xfId="25619"/>
    <cellStyle name="Обычный 2 2 2 3 4 3" xfId="6417"/>
    <cellStyle name="Обычный 2 2 2 3 4 3 2" xfId="13617"/>
    <cellStyle name="Обычный 2 2 2 3 4 3 2 2" xfId="35219"/>
    <cellStyle name="Обычный 2 2 2 3 4 3 3" xfId="20817"/>
    <cellStyle name="Обычный 2 2 2 3 4 3 3 2" xfId="42419"/>
    <cellStyle name="Обычный 2 2 2 3 4 3 4" xfId="28019"/>
    <cellStyle name="Обычный 2 2 2 3 4 4" xfId="8817"/>
    <cellStyle name="Обычный 2 2 2 3 4 4 2" xfId="30419"/>
    <cellStyle name="Обычный 2 2 2 3 4 5" xfId="16017"/>
    <cellStyle name="Обычный 2 2 2 3 4 5 2" xfId="37619"/>
    <cellStyle name="Обычный 2 2 2 3 4 6" xfId="23219"/>
    <cellStyle name="Обычный 2 2 2 3 5" xfId="2217"/>
    <cellStyle name="Обычный 2 2 2 3 5 2" xfId="4617"/>
    <cellStyle name="Обычный 2 2 2 3 5 2 2" xfId="11817"/>
    <cellStyle name="Обычный 2 2 2 3 5 2 2 2" xfId="33419"/>
    <cellStyle name="Обычный 2 2 2 3 5 2 3" xfId="19017"/>
    <cellStyle name="Обычный 2 2 2 3 5 2 3 2" xfId="40619"/>
    <cellStyle name="Обычный 2 2 2 3 5 2 4" xfId="26219"/>
    <cellStyle name="Обычный 2 2 2 3 5 3" xfId="7017"/>
    <cellStyle name="Обычный 2 2 2 3 5 3 2" xfId="14217"/>
    <cellStyle name="Обычный 2 2 2 3 5 3 2 2" xfId="35819"/>
    <cellStyle name="Обычный 2 2 2 3 5 3 3" xfId="21417"/>
    <cellStyle name="Обычный 2 2 2 3 5 3 3 2" xfId="43019"/>
    <cellStyle name="Обычный 2 2 2 3 5 3 4" xfId="28619"/>
    <cellStyle name="Обычный 2 2 2 3 5 4" xfId="9417"/>
    <cellStyle name="Обычный 2 2 2 3 5 4 2" xfId="31019"/>
    <cellStyle name="Обычный 2 2 2 3 5 5" xfId="16617"/>
    <cellStyle name="Обычный 2 2 2 3 5 5 2" xfId="38219"/>
    <cellStyle name="Обычный 2 2 2 3 5 6" xfId="23819"/>
    <cellStyle name="Обычный 2 2 2 3 6" xfId="2817"/>
    <cellStyle name="Обычный 2 2 2 3 6 2" xfId="10017"/>
    <cellStyle name="Обычный 2 2 2 3 6 2 2" xfId="31619"/>
    <cellStyle name="Обычный 2 2 2 3 6 3" xfId="17217"/>
    <cellStyle name="Обычный 2 2 2 3 6 3 2" xfId="38819"/>
    <cellStyle name="Обычный 2 2 2 3 6 4" xfId="24419"/>
    <cellStyle name="Обычный 2 2 2 3 7" xfId="5217"/>
    <cellStyle name="Обычный 2 2 2 3 7 2" xfId="12417"/>
    <cellStyle name="Обычный 2 2 2 3 7 2 2" xfId="34019"/>
    <cellStyle name="Обычный 2 2 2 3 7 3" xfId="19617"/>
    <cellStyle name="Обычный 2 2 2 3 7 3 2" xfId="41219"/>
    <cellStyle name="Обычный 2 2 2 3 7 4" xfId="26819"/>
    <cellStyle name="Обычный 2 2 2 3 8" xfId="7617"/>
    <cellStyle name="Обычный 2 2 2 3 8 2" xfId="29219"/>
    <cellStyle name="Обычный 2 2 2 3 9" xfId="14817"/>
    <cellStyle name="Обычный 2 2 2 3 9 2" xfId="36419"/>
    <cellStyle name="Обычный 2 2 2 4" xfId="530"/>
    <cellStyle name="Обычный 2 2 2 4 2" xfId="1130"/>
    <cellStyle name="Обычный 2 2 2 4 2 2" xfId="3530"/>
    <cellStyle name="Обычный 2 2 2 4 2 2 2" xfId="10730"/>
    <cellStyle name="Обычный 2 2 2 4 2 2 2 2" xfId="32332"/>
    <cellStyle name="Обычный 2 2 2 4 2 2 3" xfId="17930"/>
    <cellStyle name="Обычный 2 2 2 4 2 2 3 2" xfId="39532"/>
    <cellStyle name="Обычный 2 2 2 4 2 2 4" xfId="25132"/>
    <cellStyle name="Обычный 2 2 2 4 2 3" xfId="5930"/>
    <cellStyle name="Обычный 2 2 2 4 2 3 2" xfId="13130"/>
    <cellStyle name="Обычный 2 2 2 4 2 3 2 2" xfId="34732"/>
    <cellStyle name="Обычный 2 2 2 4 2 3 3" xfId="20330"/>
    <cellStyle name="Обычный 2 2 2 4 2 3 3 2" xfId="41932"/>
    <cellStyle name="Обычный 2 2 2 4 2 3 4" xfId="27532"/>
    <cellStyle name="Обычный 2 2 2 4 2 4" xfId="8330"/>
    <cellStyle name="Обычный 2 2 2 4 2 4 2" xfId="29932"/>
    <cellStyle name="Обычный 2 2 2 4 2 5" xfId="15530"/>
    <cellStyle name="Обычный 2 2 2 4 2 5 2" xfId="37132"/>
    <cellStyle name="Обычный 2 2 2 4 2 6" xfId="22732"/>
    <cellStyle name="Обычный 2 2 2 4 3" xfId="1730"/>
    <cellStyle name="Обычный 2 2 2 4 3 2" xfId="4130"/>
    <cellStyle name="Обычный 2 2 2 4 3 2 2" xfId="11330"/>
    <cellStyle name="Обычный 2 2 2 4 3 2 2 2" xfId="32932"/>
    <cellStyle name="Обычный 2 2 2 4 3 2 3" xfId="18530"/>
    <cellStyle name="Обычный 2 2 2 4 3 2 3 2" xfId="40132"/>
    <cellStyle name="Обычный 2 2 2 4 3 2 4" xfId="25732"/>
    <cellStyle name="Обычный 2 2 2 4 3 3" xfId="6530"/>
    <cellStyle name="Обычный 2 2 2 4 3 3 2" xfId="13730"/>
    <cellStyle name="Обычный 2 2 2 4 3 3 2 2" xfId="35332"/>
    <cellStyle name="Обычный 2 2 2 4 3 3 3" xfId="20930"/>
    <cellStyle name="Обычный 2 2 2 4 3 3 3 2" xfId="42532"/>
    <cellStyle name="Обычный 2 2 2 4 3 3 4" xfId="28132"/>
    <cellStyle name="Обычный 2 2 2 4 3 4" xfId="8930"/>
    <cellStyle name="Обычный 2 2 2 4 3 4 2" xfId="30532"/>
    <cellStyle name="Обычный 2 2 2 4 3 5" xfId="16130"/>
    <cellStyle name="Обычный 2 2 2 4 3 5 2" xfId="37732"/>
    <cellStyle name="Обычный 2 2 2 4 3 6" xfId="23332"/>
    <cellStyle name="Обычный 2 2 2 4 4" xfId="2330"/>
    <cellStyle name="Обычный 2 2 2 4 4 2" xfId="4730"/>
    <cellStyle name="Обычный 2 2 2 4 4 2 2" xfId="11930"/>
    <cellStyle name="Обычный 2 2 2 4 4 2 2 2" xfId="33532"/>
    <cellStyle name="Обычный 2 2 2 4 4 2 3" xfId="19130"/>
    <cellStyle name="Обычный 2 2 2 4 4 2 3 2" xfId="40732"/>
    <cellStyle name="Обычный 2 2 2 4 4 2 4" xfId="26332"/>
    <cellStyle name="Обычный 2 2 2 4 4 3" xfId="7130"/>
    <cellStyle name="Обычный 2 2 2 4 4 3 2" xfId="14330"/>
    <cellStyle name="Обычный 2 2 2 4 4 3 2 2" xfId="35932"/>
    <cellStyle name="Обычный 2 2 2 4 4 3 3" xfId="21530"/>
    <cellStyle name="Обычный 2 2 2 4 4 3 3 2" xfId="43132"/>
    <cellStyle name="Обычный 2 2 2 4 4 3 4" xfId="28732"/>
    <cellStyle name="Обычный 2 2 2 4 4 4" xfId="9530"/>
    <cellStyle name="Обычный 2 2 2 4 4 4 2" xfId="31132"/>
    <cellStyle name="Обычный 2 2 2 4 4 5" xfId="16730"/>
    <cellStyle name="Обычный 2 2 2 4 4 5 2" xfId="38332"/>
    <cellStyle name="Обычный 2 2 2 4 4 6" xfId="23932"/>
    <cellStyle name="Обычный 2 2 2 4 5" xfId="2930"/>
    <cellStyle name="Обычный 2 2 2 4 5 2" xfId="10130"/>
    <cellStyle name="Обычный 2 2 2 4 5 2 2" xfId="31732"/>
    <cellStyle name="Обычный 2 2 2 4 5 3" xfId="17330"/>
    <cellStyle name="Обычный 2 2 2 4 5 3 2" xfId="38932"/>
    <cellStyle name="Обычный 2 2 2 4 5 4" xfId="24532"/>
    <cellStyle name="Обычный 2 2 2 4 6" xfId="5330"/>
    <cellStyle name="Обычный 2 2 2 4 6 2" xfId="12530"/>
    <cellStyle name="Обычный 2 2 2 4 6 2 2" xfId="34132"/>
    <cellStyle name="Обычный 2 2 2 4 6 3" xfId="19730"/>
    <cellStyle name="Обычный 2 2 2 4 6 3 2" xfId="41332"/>
    <cellStyle name="Обычный 2 2 2 4 6 4" xfId="26932"/>
    <cellStyle name="Обычный 2 2 2 4 7" xfId="7730"/>
    <cellStyle name="Обычный 2 2 2 4 7 2" xfId="29332"/>
    <cellStyle name="Обычный 2 2 2 4 8" xfId="14930"/>
    <cellStyle name="Обычный 2 2 2 4 8 2" xfId="36532"/>
    <cellStyle name="Обычный 2 2 2 4 9" xfId="22132"/>
    <cellStyle name="Обычный 2 2 2 5" xfId="896"/>
    <cellStyle name="Обычный 2 2 2 5 2" xfId="3296"/>
    <cellStyle name="Обычный 2 2 2 5 2 2" xfId="10496"/>
    <cellStyle name="Обычный 2 2 2 5 2 2 2" xfId="32098"/>
    <cellStyle name="Обычный 2 2 2 5 2 3" xfId="17696"/>
    <cellStyle name="Обычный 2 2 2 5 2 3 2" xfId="39298"/>
    <cellStyle name="Обычный 2 2 2 5 2 4" xfId="24898"/>
    <cellStyle name="Обычный 2 2 2 5 3" xfId="5696"/>
    <cellStyle name="Обычный 2 2 2 5 3 2" xfId="12896"/>
    <cellStyle name="Обычный 2 2 2 5 3 2 2" xfId="34498"/>
    <cellStyle name="Обычный 2 2 2 5 3 3" xfId="20096"/>
    <cellStyle name="Обычный 2 2 2 5 3 3 2" xfId="41698"/>
    <cellStyle name="Обычный 2 2 2 5 3 4" xfId="27298"/>
    <cellStyle name="Обычный 2 2 2 5 4" xfId="8096"/>
    <cellStyle name="Обычный 2 2 2 5 4 2" xfId="29698"/>
    <cellStyle name="Обычный 2 2 2 5 5" xfId="15296"/>
    <cellStyle name="Обычный 2 2 2 5 5 2" xfId="36898"/>
    <cellStyle name="Обычный 2 2 2 5 6" xfId="22498"/>
    <cellStyle name="Обычный 2 2 2 6" xfId="1496"/>
    <cellStyle name="Обычный 2 2 2 6 2" xfId="3896"/>
    <cellStyle name="Обычный 2 2 2 6 2 2" xfId="11096"/>
    <cellStyle name="Обычный 2 2 2 6 2 2 2" xfId="32698"/>
    <cellStyle name="Обычный 2 2 2 6 2 3" xfId="18296"/>
    <cellStyle name="Обычный 2 2 2 6 2 3 2" xfId="39898"/>
    <cellStyle name="Обычный 2 2 2 6 2 4" xfId="25498"/>
    <cellStyle name="Обычный 2 2 2 6 3" xfId="6296"/>
    <cellStyle name="Обычный 2 2 2 6 3 2" xfId="13496"/>
    <cellStyle name="Обычный 2 2 2 6 3 2 2" xfId="35098"/>
    <cellStyle name="Обычный 2 2 2 6 3 3" xfId="20696"/>
    <cellStyle name="Обычный 2 2 2 6 3 3 2" xfId="42298"/>
    <cellStyle name="Обычный 2 2 2 6 3 4" xfId="27898"/>
    <cellStyle name="Обычный 2 2 2 6 4" xfId="8696"/>
    <cellStyle name="Обычный 2 2 2 6 4 2" xfId="30298"/>
    <cellStyle name="Обычный 2 2 2 6 5" xfId="15896"/>
    <cellStyle name="Обычный 2 2 2 6 5 2" xfId="37498"/>
    <cellStyle name="Обычный 2 2 2 6 6" xfId="23098"/>
    <cellStyle name="Обычный 2 2 2 7" xfId="2096"/>
    <cellStyle name="Обычный 2 2 2 7 2" xfId="4496"/>
    <cellStyle name="Обычный 2 2 2 7 2 2" xfId="11696"/>
    <cellStyle name="Обычный 2 2 2 7 2 2 2" xfId="33298"/>
    <cellStyle name="Обычный 2 2 2 7 2 3" xfId="18896"/>
    <cellStyle name="Обычный 2 2 2 7 2 3 2" xfId="40498"/>
    <cellStyle name="Обычный 2 2 2 7 2 4" xfId="26098"/>
    <cellStyle name="Обычный 2 2 2 7 3" xfId="6896"/>
    <cellStyle name="Обычный 2 2 2 7 3 2" xfId="14096"/>
    <cellStyle name="Обычный 2 2 2 7 3 2 2" xfId="35698"/>
    <cellStyle name="Обычный 2 2 2 7 3 3" xfId="21296"/>
    <cellStyle name="Обычный 2 2 2 7 3 3 2" xfId="42898"/>
    <cellStyle name="Обычный 2 2 2 7 3 4" xfId="28498"/>
    <cellStyle name="Обычный 2 2 2 7 4" xfId="9296"/>
    <cellStyle name="Обычный 2 2 2 7 4 2" xfId="30898"/>
    <cellStyle name="Обычный 2 2 2 7 5" xfId="16496"/>
    <cellStyle name="Обычный 2 2 2 7 5 2" xfId="38098"/>
    <cellStyle name="Обычный 2 2 2 7 6" xfId="23698"/>
    <cellStyle name="Обычный 2 2 2 8" xfId="2696"/>
    <cellStyle name="Обычный 2 2 2 8 2" xfId="9896"/>
    <cellStyle name="Обычный 2 2 2 8 2 2" xfId="31498"/>
    <cellStyle name="Обычный 2 2 2 8 3" xfId="17096"/>
    <cellStyle name="Обычный 2 2 2 8 3 2" xfId="38698"/>
    <cellStyle name="Обычный 2 2 2 8 4" xfId="24298"/>
    <cellStyle name="Обычный 2 2 2 9" xfId="5096"/>
    <cellStyle name="Обычный 2 2 2 9 2" xfId="12296"/>
    <cellStyle name="Обычный 2 2 2 9 2 2" xfId="33898"/>
    <cellStyle name="Обычный 2 2 2 9 3" xfId="19496"/>
    <cellStyle name="Обычный 2 2 2 9 3 2" xfId="41098"/>
    <cellStyle name="Обычный 2 2 2 9 4" xfId="26698"/>
    <cellStyle name="Обычный 2 2 20" xfId="248"/>
    <cellStyle name="Обычный 2 2 20 10" xfId="7498"/>
    <cellStyle name="Обычный 2 2 20 10 2" xfId="29100"/>
    <cellStyle name="Обычный 2 2 20 11" xfId="14698"/>
    <cellStyle name="Обычный 2 2 20 11 2" xfId="36300"/>
    <cellStyle name="Обычный 2 2 20 12" xfId="21900"/>
    <cellStyle name="Обычный 2 2 20 2" xfId="249"/>
    <cellStyle name="Обычный 2 2 20 2 10" xfId="14699"/>
    <cellStyle name="Обычный 2 2 20 2 10 2" xfId="36301"/>
    <cellStyle name="Обычный 2 2 20 2 11" xfId="21901"/>
    <cellStyle name="Обычный 2 2 20 2 2" xfId="420"/>
    <cellStyle name="Обычный 2 2 20 2 2 10" xfId="22022"/>
    <cellStyle name="Обычный 2 2 20 2 2 2" xfId="654"/>
    <cellStyle name="Обычный 2 2 20 2 2 2 2" xfId="1254"/>
    <cellStyle name="Обычный 2 2 20 2 2 2 2 2" xfId="3654"/>
    <cellStyle name="Обычный 2 2 20 2 2 2 2 2 2" xfId="10854"/>
    <cellStyle name="Обычный 2 2 20 2 2 2 2 2 2 2" xfId="32456"/>
    <cellStyle name="Обычный 2 2 20 2 2 2 2 2 3" xfId="18054"/>
    <cellStyle name="Обычный 2 2 20 2 2 2 2 2 3 2" xfId="39656"/>
    <cellStyle name="Обычный 2 2 20 2 2 2 2 2 4" xfId="25256"/>
    <cellStyle name="Обычный 2 2 20 2 2 2 2 3" xfId="6054"/>
    <cellStyle name="Обычный 2 2 20 2 2 2 2 3 2" xfId="13254"/>
    <cellStyle name="Обычный 2 2 20 2 2 2 2 3 2 2" xfId="34856"/>
    <cellStyle name="Обычный 2 2 20 2 2 2 2 3 3" xfId="20454"/>
    <cellStyle name="Обычный 2 2 20 2 2 2 2 3 3 2" xfId="42056"/>
    <cellStyle name="Обычный 2 2 20 2 2 2 2 3 4" xfId="27656"/>
    <cellStyle name="Обычный 2 2 20 2 2 2 2 4" xfId="8454"/>
    <cellStyle name="Обычный 2 2 20 2 2 2 2 4 2" xfId="30056"/>
    <cellStyle name="Обычный 2 2 20 2 2 2 2 5" xfId="15654"/>
    <cellStyle name="Обычный 2 2 20 2 2 2 2 5 2" xfId="37256"/>
    <cellStyle name="Обычный 2 2 20 2 2 2 2 6" xfId="22856"/>
    <cellStyle name="Обычный 2 2 20 2 2 2 3" xfId="1854"/>
    <cellStyle name="Обычный 2 2 20 2 2 2 3 2" xfId="4254"/>
    <cellStyle name="Обычный 2 2 20 2 2 2 3 2 2" xfId="11454"/>
    <cellStyle name="Обычный 2 2 20 2 2 2 3 2 2 2" xfId="33056"/>
    <cellStyle name="Обычный 2 2 20 2 2 2 3 2 3" xfId="18654"/>
    <cellStyle name="Обычный 2 2 20 2 2 2 3 2 3 2" xfId="40256"/>
    <cellStyle name="Обычный 2 2 20 2 2 2 3 2 4" xfId="25856"/>
    <cellStyle name="Обычный 2 2 20 2 2 2 3 3" xfId="6654"/>
    <cellStyle name="Обычный 2 2 20 2 2 2 3 3 2" xfId="13854"/>
    <cellStyle name="Обычный 2 2 20 2 2 2 3 3 2 2" xfId="35456"/>
    <cellStyle name="Обычный 2 2 20 2 2 2 3 3 3" xfId="21054"/>
    <cellStyle name="Обычный 2 2 20 2 2 2 3 3 3 2" xfId="42656"/>
    <cellStyle name="Обычный 2 2 20 2 2 2 3 3 4" xfId="28256"/>
    <cellStyle name="Обычный 2 2 20 2 2 2 3 4" xfId="9054"/>
    <cellStyle name="Обычный 2 2 20 2 2 2 3 4 2" xfId="30656"/>
    <cellStyle name="Обычный 2 2 20 2 2 2 3 5" xfId="16254"/>
    <cellStyle name="Обычный 2 2 20 2 2 2 3 5 2" xfId="37856"/>
    <cellStyle name="Обычный 2 2 20 2 2 2 3 6" xfId="23456"/>
    <cellStyle name="Обычный 2 2 20 2 2 2 4" xfId="2454"/>
    <cellStyle name="Обычный 2 2 20 2 2 2 4 2" xfId="4854"/>
    <cellStyle name="Обычный 2 2 20 2 2 2 4 2 2" xfId="12054"/>
    <cellStyle name="Обычный 2 2 20 2 2 2 4 2 2 2" xfId="33656"/>
    <cellStyle name="Обычный 2 2 20 2 2 2 4 2 3" xfId="19254"/>
    <cellStyle name="Обычный 2 2 20 2 2 2 4 2 3 2" xfId="40856"/>
    <cellStyle name="Обычный 2 2 20 2 2 2 4 2 4" xfId="26456"/>
    <cellStyle name="Обычный 2 2 20 2 2 2 4 3" xfId="7254"/>
    <cellStyle name="Обычный 2 2 20 2 2 2 4 3 2" xfId="14454"/>
    <cellStyle name="Обычный 2 2 20 2 2 2 4 3 2 2" xfId="36056"/>
    <cellStyle name="Обычный 2 2 20 2 2 2 4 3 3" xfId="21654"/>
    <cellStyle name="Обычный 2 2 20 2 2 2 4 3 3 2" xfId="43256"/>
    <cellStyle name="Обычный 2 2 20 2 2 2 4 3 4" xfId="28856"/>
    <cellStyle name="Обычный 2 2 20 2 2 2 4 4" xfId="9654"/>
    <cellStyle name="Обычный 2 2 20 2 2 2 4 4 2" xfId="31256"/>
    <cellStyle name="Обычный 2 2 20 2 2 2 4 5" xfId="16854"/>
    <cellStyle name="Обычный 2 2 20 2 2 2 4 5 2" xfId="38456"/>
    <cellStyle name="Обычный 2 2 20 2 2 2 4 6" xfId="24056"/>
    <cellStyle name="Обычный 2 2 20 2 2 2 5" xfId="3054"/>
    <cellStyle name="Обычный 2 2 20 2 2 2 5 2" xfId="10254"/>
    <cellStyle name="Обычный 2 2 20 2 2 2 5 2 2" xfId="31856"/>
    <cellStyle name="Обычный 2 2 20 2 2 2 5 3" xfId="17454"/>
    <cellStyle name="Обычный 2 2 20 2 2 2 5 3 2" xfId="39056"/>
    <cellStyle name="Обычный 2 2 20 2 2 2 5 4" xfId="24656"/>
    <cellStyle name="Обычный 2 2 20 2 2 2 6" xfId="5454"/>
    <cellStyle name="Обычный 2 2 20 2 2 2 6 2" xfId="12654"/>
    <cellStyle name="Обычный 2 2 20 2 2 2 6 2 2" xfId="34256"/>
    <cellStyle name="Обычный 2 2 20 2 2 2 6 3" xfId="19854"/>
    <cellStyle name="Обычный 2 2 20 2 2 2 6 3 2" xfId="41456"/>
    <cellStyle name="Обычный 2 2 20 2 2 2 6 4" xfId="27056"/>
    <cellStyle name="Обычный 2 2 20 2 2 2 7" xfId="7854"/>
    <cellStyle name="Обычный 2 2 20 2 2 2 7 2" xfId="29456"/>
    <cellStyle name="Обычный 2 2 20 2 2 2 8" xfId="15054"/>
    <cellStyle name="Обычный 2 2 20 2 2 2 8 2" xfId="36656"/>
    <cellStyle name="Обычный 2 2 20 2 2 2 9" xfId="22256"/>
    <cellStyle name="Обычный 2 2 20 2 2 3" xfId="1020"/>
    <cellStyle name="Обычный 2 2 20 2 2 3 2" xfId="3420"/>
    <cellStyle name="Обычный 2 2 20 2 2 3 2 2" xfId="10620"/>
    <cellStyle name="Обычный 2 2 20 2 2 3 2 2 2" xfId="32222"/>
    <cellStyle name="Обычный 2 2 20 2 2 3 2 3" xfId="17820"/>
    <cellStyle name="Обычный 2 2 20 2 2 3 2 3 2" xfId="39422"/>
    <cellStyle name="Обычный 2 2 20 2 2 3 2 4" xfId="25022"/>
    <cellStyle name="Обычный 2 2 20 2 2 3 3" xfId="5820"/>
    <cellStyle name="Обычный 2 2 20 2 2 3 3 2" xfId="13020"/>
    <cellStyle name="Обычный 2 2 20 2 2 3 3 2 2" xfId="34622"/>
    <cellStyle name="Обычный 2 2 20 2 2 3 3 3" xfId="20220"/>
    <cellStyle name="Обычный 2 2 20 2 2 3 3 3 2" xfId="41822"/>
    <cellStyle name="Обычный 2 2 20 2 2 3 3 4" xfId="27422"/>
    <cellStyle name="Обычный 2 2 20 2 2 3 4" xfId="8220"/>
    <cellStyle name="Обычный 2 2 20 2 2 3 4 2" xfId="29822"/>
    <cellStyle name="Обычный 2 2 20 2 2 3 5" xfId="15420"/>
    <cellStyle name="Обычный 2 2 20 2 2 3 5 2" xfId="37022"/>
    <cellStyle name="Обычный 2 2 20 2 2 3 6" xfId="22622"/>
    <cellStyle name="Обычный 2 2 20 2 2 4" xfId="1620"/>
    <cellStyle name="Обычный 2 2 20 2 2 4 2" xfId="4020"/>
    <cellStyle name="Обычный 2 2 20 2 2 4 2 2" xfId="11220"/>
    <cellStyle name="Обычный 2 2 20 2 2 4 2 2 2" xfId="32822"/>
    <cellStyle name="Обычный 2 2 20 2 2 4 2 3" xfId="18420"/>
    <cellStyle name="Обычный 2 2 20 2 2 4 2 3 2" xfId="40022"/>
    <cellStyle name="Обычный 2 2 20 2 2 4 2 4" xfId="25622"/>
    <cellStyle name="Обычный 2 2 20 2 2 4 3" xfId="6420"/>
    <cellStyle name="Обычный 2 2 20 2 2 4 3 2" xfId="13620"/>
    <cellStyle name="Обычный 2 2 20 2 2 4 3 2 2" xfId="35222"/>
    <cellStyle name="Обычный 2 2 20 2 2 4 3 3" xfId="20820"/>
    <cellStyle name="Обычный 2 2 20 2 2 4 3 3 2" xfId="42422"/>
    <cellStyle name="Обычный 2 2 20 2 2 4 3 4" xfId="28022"/>
    <cellStyle name="Обычный 2 2 20 2 2 4 4" xfId="8820"/>
    <cellStyle name="Обычный 2 2 20 2 2 4 4 2" xfId="30422"/>
    <cellStyle name="Обычный 2 2 20 2 2 4 5" xfId="16020"/>
    <cellStyle name="Обычный 2 2 20 2 2 4 5 2" xfId="37622"/>
    <cellStyle name="Обычный 2 2 20 2 2 4 6" xfId="23222"/>
    <cellStyle name="Обычный 2 2 20 2 2 5" xfId="2220"/>
    <cellStyle name="Обычный 2 2 20 2 2 5 2" xfId="4620"/>
    <cellStyle name="Обычный 2 2 20 2 2 5 2 2" xfId="11820"/>
    <cellStyle name="Обычный 2 2 20 2 2 5 2 2 2" xfId="33422"/>
    <cellStyle name="Обычный 2 2 20 2 2 5 2 3" xfId="19020"/>
    <cellStyle name="Обычный 2 2 20 2 2 5 2 3 2" xfId="40622"/>
    <cellStyle name="Обычный 2 2 20 2 2 5 2 4" xfId="26222"/>
    <cellStyle name="Обычный 2 2 20 2 2 5 3" xfId="7020"/>
    <cellStyle name="Обычный 2 2 20 2 2 5 3 2" xfId="14220"/>
    <cellStyle name="Обычный 2 2 20 2 2 5 3 2 2" xfId="35822"/>
    <cellStyle name="Обычный 2 2 20 2 2 5 3 3" xfId="21420"/>
    <cellStyle name="Обычный 2 2 20 2 2 5 3 3 2" xfId="43022"/>
    <cellStyle name="Обычный 2 2 20 2 2 5 3 4" xfId="28622"/>
    <cellStyle name="Обычный 2 2 20 2 2 5 4" xfId="9420"/>
    <cellStyle name="Обычный 2 2 20 2 2 5 4 2" xfId="31022"/>
    <cellStyle name="Обычный 2 2 20 2 2 5 5" xfId="16620"/>
    <cellStyle name="Обычный 2 2 20 2 2 5 5 2" xfId="38222"/>
    <cellStyle name="Обычный 2 2 20 2 2 5 6" xfId="23822"/>
    <cellStyle name="Обычный 2 2 20 2 2 6" xfId="2820"/>
    <cellStyle name="Обычный 2 2 20 2 2 6 2" xfId="10020"/>
    <cellStyle name="Обычный 2 2 20 2 2 6 2 2" xfId="31622"/>
    <cellStyle name="Обычный 2 2 20 2 2 6 3" xfId="17220"/>
    <cellStyle name="Обычный 2 2 20 2 2 6 3 2" xfId="38822"/>
    <cellStyle name="Обычный 2 2 20 2 2 6 4" xfId="24422"/>
    <cellStyle name="Обычный 2 2 20 2 2 7" xfId="5220"/>
    <cellStyle name="Обычный 2 2 20 2 2 7 2" xfId="12420"/>
    <cellStyle name="Обычный 2 2 20 2 2 7 2 2" xfId="34022"/>
    <cellStyle name="Обычный 2 2 20 2 2 7 3" xfId="19620"/>
    <cellStyle name="Обычный 2 2 20 2 2 7 3 2" xfId="41222"/>
    <cellStyle name="Обычный 2 2 20 2 2 7 4" xfId="26822"/>
    <cellStyle name="Обычный 2 2 20 2 2 8" xfId="7620"/>
    <cellStyle name="Обычный 2 2 20 2 2 8 2" xfId="29222"/>
    <cellStyle name="Обычный 2 2 20 2 2 9" xfId="14820"/>
    <cellStyle name="Обычный 2 2 20 2 2 9 2" xfId="36422"/>
    <cellStyle name="Обычный 2 2 20 2 3" xfId="533"/>
    <cellStyle name="Обычный 2 2 20 2 3 2" xfId="1133"/>
    <cellStyle name="Обычный 2 2 20 2 3 2 2" xfId="3533"/>
    <cellStyle name="Обычный 2 2 20 2 3 2 2 2" xfId="10733"/>
    <cellStyle name="Обычный 2 2 20 2 3 2 2 2 2" xfId="32335"/>
    <cellStyle name="Обычный 2 2 20 2 3 2 2 3" xfId="17933"/>
    <cellStyle name="Обычный 2 2 20 2 3 2 2 3 2" xfId="39535"/>
    <cellStyle name="Обычный 2 2 20 2 3 2 2 4" xfId="25135"/>
    <cellStyle name="Обычный 2 2 20 2 3 2 3" xfId="5933"/>
    <cellStyle name="Обычный 2 2 20 2 3 2 3 2" xfId="13133"/>
    <cellStyle name="Обычный 2 2 20 2 3 2 3 2 2" xfId="34735"/>
    <cellStyle name="Обычный 2 2 20 2 3 2 3 3" xfId="20333"/>
    <cellStyle name="Обычный 2 2 20 2 3 2 3 3 2" xfId="41935"/>
    <cellStyle name="Обычный 2 2 20 2 3 2 3 4" xfId="27535"/>
    <cellStyle name="Обычный 2 2 20 2 3 2 4" xfId="8333"/>
    <cellStyle name="Обычный 2 2 20 2 3 2 4 2" xfId="29935"/>
    <cellStyle name="Обычный 2 2 20 2 3 2 5" xfId="15533"/>
    <cellStyle name="Обычный 2 2 20 2 3 2 5 2" xfId="37135"/>
    <cellStyle name="Обычный 2 2 20 2 3 2 6" xfId="22735"/>
    <cellStyle name="Обычный 2 2 20 2 3 3" xfId="1733"/>
    <cellStyle name="Обычный 2 2 20 2 3 3 2" xfId="4133"/>
    <cellStyle name="Обычный 2 2 20 2 3 3 2 2" xfId="11333"/>
    <cellStyle name="Обычный 2 2 20 2 3 3 2 2 2" xfId="32935"/>
    <cellStyle name="Обычный 2 2 20 2 3 3 2 3" xfId="18533"/>
    <cellStyle name="Обычный 2 2 20 2 3 3 2 3 2" xfId="40135"/>
    <cellStyle name="Обычный 2 2 20 2 3 3 2 4" xfId="25735"/>
    <cellStyle name="Обычный 2 2 20 2 3 3 3" xfId="6533"/>
    <cellStyle name="Обычный 2 2 20 2 3 3 3 2" xfId="13733"/>
    <cellStyle name="Обычный 2 2 20 2 3 3 3 2 2" xfId="35335"/>
    <cellStyle name="Обычный 2 2 20 2 3 3 3 3" xfId="20933"/>
    <cellStyle name="Обычный 2 2 20 2 3 3 3 3 2" xfId="42535"/>
    <cellStyle name="Обычный 2 2 20 2 3 3 3 4" xfId="28135"/>
    <cellStyle name="Обычный 2 2 20 2 3 3 4" xfId="8933"/>
    <cellStyle name="Обычный 2 2 20 2 3 3 4 2" xfId="30535"/>
    <cellStyle name="Обычный 2 2 20 2 3 3 5" xfId="16133"/>
    <cellStyle name="Обычный 2 2 20 2 3 3 5 2" xfId="37735"/>
    <cellStyle name="Обычный 2 2 20 2 3 3 6" xfId="23335"/>
    <cellStyle name="Обычный 2 2 20 2 3 4" xfId="2333"/>
    <cellStyle name="Обычный 2 2 20 2 3 4 2" xfId="4733"/>
    <cellStyle name="Обычный 2 2 20 2 3 4 2 2" xfId="11933"/>
    <cellStyle name="Обычный 2 2 20 2 3 4 2 2 2" xfId="33535"/>
    <cellStyle name="Обычный 2 2 20 2 3 4 2 3" xfId="19133"/>
    <cellStyle name="Обычный 2 2 20 2 3 4 2 3 2" xfId="40735"/>
    <cellStyle name="Обычный 2 2 20 2 3 4 2 4" xfId="26335"/>
    <cellStyle name="Обычный 2 2 20 2 3 4 3" xfId="7133"/>
    <cellStyle name="Обычный 2 2 20 2 3 4 3 2" xfId="14333"/>
    <cellStyle name="Обычный 2 2 20 2 3 4 3 2 2" xfId="35935"/>
    <cellStyle name="Обычный 2 2 20 2 3 4 3 3" xfId="21533"/>
    <cellStyle name="Обычный 2 2 20 2 3 4 3 3 2" xfId="43135"/>
    <cellStyle name="Обычный 2 2 20 2 3 4 3 4" xfId="28735"/>
    <cellStyle name="Обычный 2 2 20 2 3 4 4" xfId="9533"/>
    <cellStyle name="Обычный 2 2 20 2 3 4 4 2" xfId="31135"/>
    <cellStyle name="Обычный 2 2 20 2 3 4 5" xfId="16733"/>
    <cellStyle name="Обычный 2 2 20 2 3 4 5 2" xfId="38335"/>
    <cellStyle name="Обычный 2 2 20 2 3 4 6" xfId="23935"/>
    <cellStyle name="Обычный 2 2 20 2 3 5" xfId="2933"/>
    <cellStyle name="Обычный 2 2 20 2 3 5 2" xfId="10133"/>
    <cellStyle name="Обычный 2 2 20 2 3 5 2 2" xfId="31735"/>
    <cellStyle name="Обычный 2 2 20 2 3 5 3" xfId="17333"/>
    <cellStyle name="Обычный 2 2 20 2 3 5 3 2" xfId="38935"/>
    <cellStyle name="Обычный 2 2 20 2 3 5 4" xfId="24535"/>
    <cellStyle name="Обычный 2 2 20 2 3 6" xfId="5333"/>
    <cellStyle name="Обычный 2 2 20 2 3 6 2" xfId="12533"/>
    <cellStyle name="Обычный 2 2 20 2 3 6 2 2" xfId="34135"/>
    <cellStyle name="Обычный 2 2 20 2 3 6 3" xfId="19733"/>
    <cellStyle name="Обычный 2 2 20 2 3 6 3 2" xfId="41335"/>
    <cellStyle name="Обычный 2 2 20 2 3 6 4" xfId="26935"/>
    <cellStyle name="Обычный 2 2 20 2 3 7" xfId="7733"/>
    <cellStyle name="Обычный 2 2 20 2 3 7 2" xfId="29335"/>
    <cellStyle name="Обычный 2 2 20 2 3 8" xfId="14933"/>
    <cellStyle name="Обычный 2 2 20 2 3 8 2" xfId="36535"/>
    <cellStyle name="Обычный 2 2 20 2 3 9" xfId="22135"/>
    <cellStyle name="Обычный 2 2 20 2 4" xfId="899"/>
    <cellStyle name="Обычный 2 2 20 2 4 2" xfId="3299"/>
    <cellStyle name="Обычный 2 2 20 2 4 2 2" xfId="10499"/>
    <cellStyle name="Обычный 2 2 20 2 4 2 2 2" xfId="32101"/>
    <cellStyle name="Обычный 2 2 20 2 4 2 3" xfId="17699"/>
    <cellStyle name="Обычный 2 2 20 2 4 2 3 2" xfId="39301"/>
    <cellStyle name="Обычный 2 2 20 2 4 2 4" xfId="24901"/>
    <cellStyle name="Обычный 2 2 20 2 4 3" xfId="5699"/>
    <cellStyle name="Обычный 2 2 20 2 4 3 2" xfId="12899"/>
    <cellStyle name="Обычный 2 2 20 2 4 3 2 2" xfId="34501"/>
    <cellStyle name="Обычный 2 2 20 2 4 3 3" xfId="20099"/>
    <cellStyle name="Обычный 2 2 20 2 4 3 3 2" xfId="41701"/>
    <cellStyle name="Обычный 2 2 20 2 4 3 4" xfId="27301"/>
    <cellStyle name="Обычный 2 2 20 2 4 4" xfId="8099"/>
    <cellStyle name="Обычный 2 2 20 2 4 4 2" xfId="29701"/>
    <cellStyle name="Обычный 2 2 20 2 4 5" xfId="15299"/>
    <cellStyle name="Обычный 2 2 20 2 4 5 2" xfId="36901"/>
    <cellStyle name="Обычный 2 2 20 2 4 6" xfId="22501"/>
    <cellStyle name="Обычный 2 2 20 2 5" xfId="1499"/>
    <cellStyle name="Обычный 2 2 20 2 5 2" xfId="3899"/>
    <cellStyle name="Обычный 2 2 20 2 5 2 2" xfId="11099"/>
    <cellStyle name="Обычный 2 2 20 2 5 2 2 2" xfId="32701"/>
    <cellStyle name="Обычный 2 2 20 2 5 2 3" xfId="18299"/>
    <cellStyle name="Обычный 2 2 20 2 5 2 3 2" xfId="39901"/>
    <cellStyle name="Обычный 2 2 20 2 5 2 4" xfId="25501"/>
    <cellStyle name="Обычный 2 2 20 2 5 3" xfId="6299"/>
    <cellStyle name="Обычный 2 2 20 2 5 3 2" xfId="13499"/>
    <cellStyle name="Обычный 2 2 20 2 5 3 2 2" xfId="35101"/>
    <cellStyle name="Обычный 2 2 20 2 5 3 3" xfId="20699"/>
    <cellStyle name="Обычный 2 2 20 2 5 3 3 2" xfId="42301"/>
    <cellStyle name="Обычный 2 2 20 2 5 3 4" xfId="27901"/>
    <cellStyle name="Обычный 2 2 20 2 5 4" xfId="8699"/>
    <cellStyle name="Обычный 2 2 20 2 5 4 2" xfId="30301"/>
    <cellStyle name="Обычный 2 2 20 2 5 5" xfId="15899"/>
    <cellStyle name="Обычный 2 2 20 2 5 5 2" xfId="37501"/>
    <cellStyle name="Обычный 2 2 20 2 5 6" xfId="23101"/>
    <cellStyle name="Обычный 2 2 20 2 6" xfId="2099"/>
    <cellStyle name="Обычный 2 2 20 2 6 2" xfId="4499"/>
    <cellStyle name="Обычный 2 2 20 2 6 2 2" xfId="11699"/>
    <cellStyle name="Обычный 2 2 20 2 6 2 2 2" xfId="33301"/>
    <cellStyle name="Обычный 2 2 20 2 6 2 3" xfId="18899"/>
    <cellStyle name="Обычный 2 2 20 2 6 2 3 2" xfId="40501"/>
    <cellStyle name="Обычный 2 2 20 2 6 2 4" xfId="26101"/>
    <cellStyle name="Обычный 2 2 20 2 6 3" xfId="6899"/>
    <cellStyle name="Обычный 2 2 20 2 6 3 2" xfId="14099"/>
    <cellStyle name="Обычный 2 2 20 2 6 3 2 2" xfId="35701"/>
    <cellStyle name="Обычный 2 2 20 2 6 3 3" xfId="21299"/>
    <cellStyle name="Обычный 2 2 20 2 6 3 3 2" xfId="42901"/>
    <cellStyle name="Обычный 2 2 20 2 6 3 4" xfId="28501"/>
    <cellStyle name="Обычный 2 2 20 2 6 4" xfId="9299"/>
    <cellStyle name="Обычный 2 2 20 2 6 4 2" xfId="30901"/>
    <cellStyle name="Обычный 2 2 20 2 6 5" xfId="16499"/>
    <cellStyle name="Обычный 2 2 20 2 6 5 2" xfId="38101"/>
    <cellStyle name="Обычный 2 2 20 2 6 6" xfId="23701"/>
    <cellStyle name="Обычный 2 2 20 2 7" xfId="2699"/>
    <cellStyle name="Обычный 2 2 20 2 7 2" xfId="9899"/>
    <cellStyle name="Обычный 2 2 20 2 7 2 2" xfId="31501"/>
    <cellStyle name="Обычный 2 2 20 2 7 3" xfId="17099"/>
    <cellStyle name="Обычный 2 2 20 2 7 3 2" xfId="38701"/>
    <cellStyle name="Обычный 2 2 20 2 7 4" xfId="24301"/>
    <cellStyle name="Обычный 2 2 20 2 8" xfId="5099"/>
    <cellStyle name="Обычный 2 2 20 2 8 2" xfId="12299"/>
    <cellStyle name="Обычный 2 2 20 2 8 2 2" xfId="33901"/>
    <cellStyle name="Обычный 2 2 20 2 8 3" xfId="19499"/>
    <cellStyle name="Обычный 2 2 20 2 8 3 2" xfId="41101"/>
    <cellStyle name="Обычный 2 2 20 2 8 4" xfId="26701"/>
    <cellStyle name="Обычный 2 2 20 2 9" xfId="7499"/>
    <cellStyle name="Обычный 2 2 20 2 9 2" xfId="29101"/>
    <cellStyle name="Обычный 2 2 20 3" xfId="419"/>
    <cellStyle name="Обычный 2 2 20 3 10" xfId="22021"/>
    <cellStyle name="Обычный 2 2 20 3 2" xfId="653"/>
    <cellStyle name="Обычный 2 2 20 3 2 2" xfId="1253"/>
    <cellStyle name="Обычный 2 2 20 3 2 2 2" xfId="3653"/>
    <cellStyle name="Обычный 2 2 20 3 2 2 2 2" xfId="10853"/>
    <cellStyle name="Обычный 2 2 20 3 2 2 2 2 2" xfId="32455"/>
    <cellStyle name="Обычный 2 2 20 3 2 2 2 3" xfId="18053"/>
    <cellStyle name="Обычный 2 2 20 3 2 2 2 3 2" xfId="39655"/>
    <cellStyle name="Обычный 2 2 20 3 2 2 2 4" xfId="25255"/>
    <cellStyle name="Обычный 2 2 20 3 2 2 3" xfId="6053"/>
    <cellStyle name="Обычный 2 2 20 3 2 2 3 2" xfId="13253"/>
    <cellStyle name="Обычный 2 2 20 3 2 2 3 2 2" xfId="34855"/>
    <cellStyle name="Обычный 2 2 20 3 2 2 3 3" xfId="20453"/>
    <cellStyle name="Обычный 2 2 20 3 2 2 3 3 2" xfId="42055"/>
    <cellStyle name="Обычный 2 2 20 3 2 2 3 4" xfId="27655"/>
    <cellStyle name="Обычный 2 2 20 3 2 2 4" xfId="8453"/>
    <cellStyle name="Обычный 2 2 20 3 2 2 4 2" xfId="30055"/>
    <cellStyle name="Обычный 2 2 20 3 2 2 5" xfId="15653"/>
    <cellStyle name="Обычный 2 2 20 3 2 2 5 2" xfId="37255"/>
    <cellStyle name="Обычный 2 2 20 3 2 2 6" xfId="22855"/>
    <cellStyle name="Обычный 2 2 20 3 2 3" xfId="1853"/>
    <cellStyle name="Обычный 2 2 20 3 2 3 2" xfId="4253"/>
    <cellStyle name="Обычный 2 2 20 3 2 3 2 2" xfId="11453"/>
    <cellStyle name="Обычный 2 2 20 3 2 3 2 2 2" xfId="33055"/>
    <cellStyle name="Обычный 2 2 20 3 2 3 2 3" xfId="18653"/>
    <cellStyle name="Обычный 2 2 20 3 2 3 2 3 2" xfId="40255"/>
    <cellStyle name="Обычный 2 2 20 3 2 3 2 4" xfId="25855"/>
    <cellStyle name="Обычный 2 2 20 3 2 3 3" xfId="6653"/>
    <cellStyle name="Обычный 2 2 20 3 2 3 3 2" xfId="13853"/>
    <cellStyle name="Обычный 2 2 20 3 2 3 3 2 2" xfId="35455"/>
    <cellStyle name="Обычный 2 2 20 3 2 3 3 3" xfId="21053"/>
    <cellStyle name="Обычный 2 2 20 3 2 3 3 3 2" xfId="42655"/>
    <cellStyle name="Обычный 2 2 20 3 2 3 3 4" xfId="28255"/>
    <cellStyle name="Обычный 2 2 20 3 2 3 4" xfId="9053"/>
    <cellStyle name="Обычный 2 2 20 3 2 3 4 2" xfId="30655"/>
    <cellStyle name="Обычный 2 2 20 3 2 3 5" xfId="16253"/>
    <cellStyle name="Обычный 2 2 20 3 2 3 5 2" xfId="37855"/>
    <cellStyle name="Обычный 2 2 20 3 2 3 6" xfId="23455"/>
    <cellStyle name="Обычный 2 2 20 3 2 4" xfId="2453"/>
    <cellStyle name="Обычный 2 2 20 3 2 4 2" xfId="4853"/>
    <cellStyle name="Обычный 2 2 20 3 2 4 2 2" xfId="12053"/>
    <cellStyle name="Обычный 2 2 20 3 2 4 2 2 2" xfId="33655"/>
    <cellStyle name="Обычный 2 2 20 3 2 4 2 3" xfId="19253"/>
    <cellStyle name="Обычный 2 2 20 3 2 4 2 3 2" xfId="40855"/>
    <cellStyle name="Обычный 2 2 20 3 2 4 2 4" xfId="26455"/>
    <cellStyle name="Обычный 2 2 20 3 2 4 3" xfId="7253"/>
    <cellStyle name="Обычный 2 2 20 3 2 4 3 2" xfId="14453"/>
    <cellStyle name="Обычный 2 2 20 3 2 4 3 2 2" xfId="36055"/>
    <cellStyle name="Обычный 2 2 20 3 2 4 3 3" xfId="21653"/>
    <cellStyle name="Обычный 2 2 20 3 2 4 3 3 2" xfId="43255"/>
    <cellStyle name="Обычный 2 2 20 3 2 4 3 4" xfId="28855"/>
    <cellStyle name="Обычный 2 2 20 3 2 4 4" xfId="9653"/>
    <cellStyle name="Обычный 2 2 20 3 2 4 4 2" xfId="31255"/>
    <cellStyle name="Обычный 2 2 20 3 2 4 5" xfId="16853"/>
    <cellStyle name="Обычный 2 2 20 3 2 4 5 2" xfId="38455"/>
    <cellStyle name="Обычный 2 2 20 3 2 4 6" xfId="24055"/>
    <cellStyle name="Обычный 2 2 20 3 2 5" xfId="3053"/>
    <cellStyle name="Обычный 2 2 20 3 2 5 2" xfId="10253"/>
    <cellStyle name="Обычный 2 2 20 3 2 5 2 2" xfId="31855"/>
    <cellStyle name="Обычный 2 2 20 3 2 5 3" xfId="17453"/>
    <cellStyle name="Обычный 2 2 20 3 2 5 3 2" xfId="39055"/>
    <cellStyle name="Обычный 2 2 20 3 2 5 4" xfId="24655"/>
    <cellStyle name="Обычный 2 2 20 3 2 6" xfId="5453"/>
    <cellStyle name="Обычный 2 2 20 3 2 6 2" xfId="12653"/>
    <cellStyle name="Обычный 2 2 20 3 2 6 2 2" xfId="34255"/>
    <cellStyle name="Обычный 2 2 20 3 2 6 3" xfId="19853"/>
    <cellStyle name="Обычный 2 2 20 3 2 6 3 2" xfId="41455"/>
    <cellStyle name="Обычный 2 2 20 3 2 6 4" xfId="27055"/>
    <cellStyle name="Обычный 2 2 20 3 2 7" xfId="7853"/>
    <cellStyle name="Обычный 2 2 20 3 2 7 2" xfId="29455"/>
    <cellStyle name="Обычный 2 2 20 3 2 8" xfId="15053"/>
    <cellStyle name="Обычный 2 2 20 3 2 8 2" xfId="36655"/>
    <cellStyle name="Обычный 2 2 20 3 2 9" xfId="22255"/>
    <cellStyle name="Обычный 2 2 20 3 3" xfId="1019"/>
    <cellStyle name="Обычный 2 2 20 3 3 2" xfId="3419"/>
    <cellStyle name="Обычный 2 2 20 3 3 2 2" xfId="10619"/>
    <cellStyle name="Обычный 2 2 20 3 3 2 2 2" xfId="32221"/>
    <cellStyle name="Обычный 2 2 20 3 3 2 3" xfId="17819"/>
    <cellStyle name="Обычный 2 2 20 3 3 2 3 2" xfId="39421"/>
    <cellStyle name="Обычный 2 2 20 3 3 2 4" xfId="25021"/>
    <cellStyle name="Обычный 2 2 20 3 3 3" xfId="5819"/>
    <cellStyle name="Обычный 2 2 20 3 3 3 2" xfId="13019"/>
    <cellStyle name="Обычный 2 2 20 3 3 3 2 2" xfId="34621"/>
    <cellStyle name="Обычный 2 2 20 3 3 3 3" xfId="20219"/>
    <cellStyle name="Обычный 2 2 20 3 3 3 3 2" xfId="41821"/>
    <cellStyle name="Обычный 2 2 20 3 3 3 4" xfId="27421"/>
    <cellStyle name="Обычный 2 2 20 3 3 4" xfId="8219"/>
    <cellStyle name="Обычный 2 2 20 3 3 4 2" xfId="29821"/>
    <cellStyle name="Обычный 2 2 20 3 3 5" xfId="15419"/>
    <cellStyle name="Обычный 2 2 20 3 3 5 2" xfId="37021"/>
    <cellStyle name="Обычный 2 2 20 3 3 6" xfId="22621"/>
    <cellStyle name="Обычный 2 2 20 3 4" xfId="1619"/>
    <cellStyle name="Обычный 2 2 20 3 4 2" xfId="4019"/>
    <cellStyle name="Обычный 2 2 20 3 4 2 2" xfId="11219"/>
    <cellStyle name="Обычный 2 2 20 3 4 2 2 2" xfId="32821"/>
    <cellStyle name="Обычный 2 2 20 3 4 2 3" xfId="18419"/>
    <cellStyle name="Обычный 2 2 20 3 4 2 3 2" xfId="40021"/>
    <cellStyle name="Обычный 2 2 20 3 4 2 4" xfId="25621"/>
    <cellStyle name="Обычный 2 2 20 3 4 3" xfId="6419"/>
    <cellStyle name="Обычный 2 2 20 3 4 3 2" xfId="13619"/>
    <cellStyle name="Обычный 2 2 20 3 4 3 2 2" xfId="35221"/>
    <cellStyle name="Обычный 2 2 20 3 4 3 3" xfId="20819"/>
    <cellStyle name="Обычный 2 2 20 3 4 3 3 2" xfId="42421"/>
    <cellStyle name="Обычный 2 2 20 3 4 3 4" xfId="28021"/>
    <cellStyle name="Обычный 2 2 20 3 4 4" xfId="8819"/>
    <cellStyle name="Обычный 2 2 20 3 4 4 2" xfId="30421"/>
    <cellStyle name="Обычный 2 2 20 3 4 5" xfId="16019"/>
    <cellStyle name="Обычный 2 2 20 3 4 5 2" xfId="37621"/>
    <cellStyle name="Обычный 2 2 20 3 4 6" xfId="23221"/>
    <cellStyle name="Обычный 2 2 20 3 5" xfId="2219"/>
    <cellStyle name="Обычный 2 2 20 3 5 2" xfId="4619"/>
    <cellStyle name="Обычный 2 2 20 3 5 2 2" xfId="11819"/>
    <cellStyle name="Обычный 2 2 20 3 5 2 2 2" xfId="33421"/>
    <cellStyle name="Обычный 2 2 20 3 5 2 3" xfId="19019"/>
    <cellStyle name="Обычный 2 2 20 3 5 2 3 2" xfId="40621"/>
    <cellStyle name="Обычный 2 2 20 3 5 2 4" xfId="26221"/>
    <cellStyle name="Обычный 2 2 20 3 5 3" xfId="7019"/>
    <cellStyle name="Обычный 2 2 20 3 5 3 2" xfId="14219"/>
    <cellStyle name="Обычный 2 2 20 3 5 3 2 2" xfId="35821"/>
    <cellStyle name="Обычный 2 2 20 3 5 3 3" xfId="21419"/>
    <cellStyle name="Обычный 2 2 20 3 5 3 3 2" xfId="43021"/>
    <cellStyle name="Обычный 2 2 20 3 5 3 4" xfId="28621"/>
    <cellStyle name="Обычный 2 2 20 3 5 4" xfId="9419"/>
    <cellStyle name="Обычный 2 2 20 3 5 4 2" xfId="31021"/>
    <cellStyle name="Обычный 2 2 20 3 5 5" xfId="16619"/>
    <cellStyle name="Обычный 2 2 20 3 5 5 2" xfId="38221"/>
    <cellStyle name="Обычный 2 2 20 3 5 6" xfId="23821"/>
    <cellStyle name="Обычный 2 2 20 3 6" xfId="2819"/>
    <cellStyle name="Обычный 2 2 20 3 6 2" xfId="10019"/>
    <cellStyle name="Обычный 2 2 20 3 6 2 2" xfId="31621"/>
    <cellStyle name="Обычный 2 2 20 3 6 3" xfId="17219"/>
    <cellStyle name="Обычный 2 2 20 3 6 3 2" xfId="38821"/>
    <cellStyle name="Обычный 2 2 20 3 6 4" xfId="24421"/>
    <cellStyle name="Обычный 2 2 20 3 7" xfId="5219"/>
    <cellStyle name="Обычный 2 2 20 3 7 2" xfId="12419"/>
    <cellStyle name="Обычный 2 2 20 3 7 2 2" xfId="34021"/>
    <cellStyle name="Обычный 2 2 20 3 7 3" xfId="19619"/>
    <cellStyle name="Обычный 2 2 20 3 7 3 2" xfId="41221"/>
    <cellStyle name="Обычный 2 2 20 3 7 4" xfId="26821"/>
    <cellStyle name="Обычный 2 2 20 3 8" xfId="7619"/>
    <cellStyle name="Обычный 2 2 20 3 8 2" xfId="29221"/>
    <cellStyle name="Обычный 2 2 20 3 9" xfId="14819"/>
    <cellStyle name="Обычный 2 2 20 3 9 2" xfId="36421"/>
    <cellStyle name="Обычный 2 2 20 4" xfId="532"/>
    <cellStyle name="Обычный 2 2 20 4 2" xfId="1132"/>
    <cellStyle name="Обычный 2 2 20 4 2 2" xfId="3532"/>
    <cellStyle name="Обычный 2 2 20 4 2 2 2" xfId="10732"/>
    <cellStyle name="Обычный 2 2 20 4 2 2 2 2" xfId="32334"/>
    <cellStyle name="Обычный 2 2 20 4 2 2 3" xfId="17932"/>
    <cellStyle name="Обычный 2 2 20 4 2 2 3 2" xfId="39534"/>
    <cellStyle name="Обычный 2 2 20 4 2 2 4" xfId="25134"/>
    <cellStyle name="Обычный 2 2 20 4 2 3" xfId="5932"/>
    <cellStyle name="Обычный 2 2 20 4 2 3 2" xfId="13132"/>
    <cellStyle name="Обычный 2 2 20 4 2 3 2 2" xfId="34734"/>
    <cellStyle name="Обычный 2 2 20 4 2 3 3" xfId="20332"/>
    <cellStyle name="Обычный 2 2 20 4 2 3 3 2" xfId="41934"/>
    <cellStyle name="Обычный 2 2 20 4 2 3 4" xfId="27534"/>
    <cellStyle name="Обычный 2 2 20 4 2 4" xfId="8332"/>
    <cellStyle name="Обычный 2 2 20 4 2 4 2" xfId="29934"/>
    <cellStyle name="Обычный 2 2 20 4 2 5" xfId="15532"/>
    <cellStyle name="Обычный 2 2 20 4 2 5 2" xfId="37134"/>
    <cellStyle name="Обычный 2 2 20 4 2 6" xfId="22734"/>
    <cellStyle name="Обычный 2 2 20 4 3" xfId="1732"/>
    <cellStyle name="Обычный 2 2 20 4 3 2" xfId="4132"/>
    <cellStyle name="Обычный 2 2 20 4 3 2 2" xfId="11332"/>
    <cellStyle name="Обычный 2 2 20 4 3 2 2 2" xfId="32934"/>
    <cellStyle name="Обычный 2 2 20 4 3 2 3" xfId="18532"/>
    <cellStyle name="Обычный 2 2 20 4 3 2 3 2" xfId="40134"/>
    <cellStyle name="Обычный 2 2 20 4 3 2 4" xfId="25734"/>
    <cellStyle name="Обычный 2 2 20 4 3 3" xfId="6532"/>
    <cellStyle name="Обычный 2 2 20 4 3 3 2" xfId="13732"/>
    <cellStyle name="Обычный 2 2 20 4 3 3 2 2" xfId="35334"/>
    <cellStyle name="Обычный 2 2 20 4 3 3 3" xfId="20932"/>
    <cellStyle name="Обычный 2 2 20 4 3 3 3 2" xfId="42534"/>
    <cellStyle name="Обычный 2 2 20 4 3 3 4" xfId="28134"/>
    <cellStyle name="Обычный 2 2 20 4 3 4" xfId="8932"/>
    <cellStyle name="Обычный 2 2 20 4 3 4 2" xfId="30534"/>
    <cellStyle name="Обычный 2 2 20 4 3 5" xfId="16132"/>
    <cellStyle name="Обычный 2 2 20 4 3 5 2" xfId="37734"/>
    <cellStyle name="Обычный 2 2 20 4 3 6" xfId="23334"/>
    <cellStyle name="Обычный 2 2 20 4 4" xfId="2332"/>
    <cellStyle name="Обычный 2 2 20 4 4 2" xfId="4732"/>
    <cellStyle name="Обычный 2 2 20 4 4 2 2" xfId="11932"/>
    <cellStyle name="Обычный 2 2 20 4 4 2 2 2" xfId="33534"/>
    <cellStyle name="Обычный 2 2 20 4 4 2 3" xfId="19132"/>
    <cellStyle name="Обычный 2 2 20 4 4 2 3 2" xfId="40734"/>
    <cellStyle name="Обычный 2 2 20 4 4 2 4" xfId="26334"/>
    <cellStyle name="Обычный 2 2 20 4 4 3" xfId="7132"/>
    <cellStyle name="Обычный 2 2 20 4 4 3 2" xfId="14332"/>
    <cellStyle name="Обычный 2 2 20 4 4 3 2 2" xfId="35934"/>
    <cellStyle name="Обычный 2 2 20 4 4 3 3" xfId="21532"/>
    <cellStyle name="Обычный 2 2 20 4 4 3 3 2" xfId="43134"/>
    <cellStyle name="Обычный 2 2 20 4 4 3 4" xfId="28734"/>
    <cellStyle name="Обычный 2 2 20 4 4 4" xfId="9532"/>
    <cellStyle name="Обычный 2 2 20 4 4 4 2" xfId="31134"/>
    <cellStyle name="Обычный 2 2 20 4 4 5" xfId="16732"/>
    <cellStyle name="Обычный 2 2 20 4 4 5 2" xfId="38334"/>
    <cellStyle name="Обычный 2 2 20 4 4 6" xfId="23934"/>
    <cellStyle name="Обычный 2 2 20 4 5" xfId="2932"/>
    <cellStyle name="Обычный 2 2 20 4 5 2" xfId="10132"/>
    <cellStyle name="Обычный 2 2 20 4 5 2 2" xfId="31734"/>
    <cellStyle name="Обычный 2 2 20 4 5 3" xfId="17332"/>
    <cellStyle name="Обычный 2 2 20 4 5 3 2" xfId="38934"/>
    <cellStyle name="Обычный 2 2 20 4 5 4" xfId="24534"/>
    <cellStyle name="Обычный 2 2 20 4 6" xfId="5332"/>
    <cellStyle name="Обычный 2 2 20 4 6 2" xfId="12532"/>
    <cellStyle name="Обычный 2 2 20 4 6 2 2" xfId="34134"/>
    <cellStyle name="Обычный 2 2 20 4 6 3" xfId="19732"/>
    <cellStyle name="Обычный 2 2 20 4 6 3 2" xfId="41334"/>
    <cellStyle name="Обычный 2 2 20 4 6 4" xfId="26934"/>
    <cellStyle name="Обычный 2 2 20 4 7" xfId="7732"/>
    <cellStyle name="Обычный 2 2 20 4 7 2" xfId="29334"/>
    <cellStyle name="Обычный 2 2 20 4 8" xfId="14932"/>
    <cellStyle name="Обычный 2 2 20 4 8 2" xfId="36534"/>
    <cellStyle name="Обычный 2 2 20 4 9" xfId="22134"/>
    <cellStyle name="Обычный 2 2 20 5" xfId="898"/>
    <cellStyle name="Обычный 2 2 20 5 2" xfId="3298"/>
    <cellStyle name="Обычный 2 2 20 5 2 2" xfId="10498"/>
    <cellStyle name="Обычный 2 2 20 5 2 2 2" xfId="32100"/>
    <cellStyle name="Обычный 2 2 20 5 2 3" xfId="17698"/>
    <cellStyle name="Обычный 2 2 20 5 2 3 2" xfId="39300"/>
    <cellStyle name="Обычный 2 2 20 5 2 4" xfId="24900"/>
    <cellStyle name="Обычный 2 2 20 5 3" xfId="5698"/>
    <cellStyle name="Обычный 2 2 20 5 3 2" xfId="12898"/>
    <cellStyle name="Обычный 2 2 20 5 3 2 2" xfId="34500"/>
    <cellStyle name="Обычный 2 2 20 5 3 3" xfId="20098"/>
    <cellStyle name="Обычный 2 2 20 5 3 3 2" xfId="41700"/>
    <cellStyle name="Обычный 2 2 20 5 3 4" xfId="27300"/>
    <cellStyle name="Обычный 2 2 20 5 4" xfId="8098"/>
    <cellStyle name="Обычный 2 2 20 5 4 2" xfId="29700"/>
    <cellStyle name="Обычный 2 2 20 5 5" xfId="15298"/>
    <cellStyle name="Обычный 2 2 20 5 5 2" xfId="36900"/>
    <cellStyle name="Обычный 2 2 20 5 6" xfId="22500"/>
    <cellStyle name="Обычный 2 2 20 6" xfId="1498"/>
    <cellStyle name="Обычный 2 2 20 6 2" xfId="3898"/>
    <cellStyle name="Обычный 2 2 20 6 2 2" xfId="11098"/>
    <cellStyle name="Обычный 2 2 20 6 2 2 2" xfId="32700"/>
    <cellStyle name="Обычный 2 2 20 6 2 3" xfId="18298"/>
    <cellStyle name="Обычный 2 2 20 6 2 3 2" xfId="39900"/>
    <cellStyle name="Обычный 2 2 20 6 2 4" xfId="25500"/>
    <cellStyle name="Обычный 2 2 20 6 3" xfId="6298"/>
    <cellStyle name="Обычный 2 2 20 6 3 2" xfId="13498"/>
    <cellStyle name="Обычный 2 2 20 6 3 2 2" xfId="35100"/>
    <cellStyle name="Обычный 2 2 20 6 3 3" xfId="20698"/>
    <cellStyle name="Обычный 2 2 20 6 3 3 2" xfId="42300"/>
    <cellStyle name="Обычный 2 2 20 6 3 4" xfId="27900"/>
    <cellStyle name="Обычный 2 2 20 6 4" xfId="8698"/>
    <cellStyle name="Обычный 2 2 20 6 4 2" xfId="30300"/>
    <cellStyle name="Обычный 2 2 20 6 5" xfId="15898"/>
    <cellStyle name="Обычный 2 2 20 6 5 2" xfId="37500"/>
    <cellStyle name="Обычный 2 2 20 6 6" xfId="23100"/>
    <cellStyle name="Обычный 2 2 20 7" xfId="2098"/>
    <cellStyle name="Обычный 2 2 20 7 2" xfId="4498"/>
    <cellStyle name="Обычный 2 2 20 7 2 2" xfId="11698"/>
    <cellStyle name="Обычный 2 2 20 7 2 2 2" xfId="33300"/>
    <cellStyle name="Обычный 2 2 20 7 2 3" xfId="18898"/>
    <cellStyle name="Обычный 2 2 20 7 2 3 2" xfId="40500"/>
    <cellStyle name="Обычный 2 2 20 7 2 4" xfId="26100"/>
    <cellStyle name="Обычный 2 2 20 7 3" xfId="6898"/>
    <cellStyle name="Обычный 2 2 20 7 3 2" xfId="14098"/>
    <cellStyle name="Обычный 2 2 20 7 3 2 2" xfId="35700"/>
    <cellStyle name="Обычный 2 2 20 7 3 3" xfId="21298"/>
    <cellStyle name="Обычный 2 2 20 7 3 3 2" xfId="42900"/>
    <cellStyle name="Обычный 2 2 20 7 3 4" xfId="28500"/>
    <cellStyle name="Обычный 2 2 20 7 4" xfId="9298"/>
    <cellStyle name="Обычный 2 2 20 7 4 2" xfId="30900"/>
    <cellStyle name="Обычный 2 2 20 7 5" xfId="16498"/>
    <cellStyle name="Обычный 2 2 20 7 5 2" xfId="38100"/>
    <cellStyle name="Обычный 2 2 20 7 6" xfId="23700"/>
    <cellStyle name="Обычный 2 2 20 8" xfId="2698"/>
    <cellStyle name="Обычный 2 2 20 8 2" xfId="9898"/>
    <cellStyle name="Обычный 2 2 20 8 2 2" xfId="31500"/>
    <cellStyle name="Обычный 2 2 20 8 3" xfId="17098"/>
    <cellStyle name="Обычный 2 2 20 8 3 2" xfId="38700"/>
    <cellStyle name="Обычный 2 2 20 8 4" xfId="24300"/>
    <cellStyle name="Обычный 2 2 20 9" xfId="5098"/>
    <cellStyle name="Обычный 2 2 20 9 2" xfId="12298"/>
    <cellStyle name="Обычный 2 2 20 9 2 2" xfId="33900"/>
    <cellStyle name="Обычный 2 2 20 9 3" xfId="19498"/>
    <cellStyle name="Обычный 2 2 20 9 3 2" xfId="41100"/>
    <cellStyle name="Обычный 2 2 20 9 4" xfId="26700"/>
    <cellStyle name="Обычный 2 2 21" xfId="250"/>
    <cellStyle name="Обычный 2 2 21 10" xfId="7500"/>
    <cellStyle name="Обычный 2 2 21 10 2" xfId="29102"/>
    <cellStyle name="Обычный 2 2 21 11" xfId="14700"/>
    <cellStyle name="Обычный 2 2 21 11 2" xfId="36302"/>
    <cellStyle name="Обычный 2 2 21 12" xfId="21902"/>
    <cellStyle name="Обычный 2 2 21 2" xfId="251"/>
    <cellStyle name="Обычный 2 2 21 2 10" xfId="14701"/>
    <cellStyle name="Обычный 2 2 21 2 10 2" xfId="36303"/>
    <cellStyle name="Обычный 2 2 21 2 11" xfId="21903"/>
    <cellStyle name="Обычный 2 2 21 2 2" xfId="422"/>
    <cellStyle name="Обычный 2 2 21 2 2 10" xfId="22024"/>
    <cellStyle name="Обычный 2 2 21 2 2 2" xfId="656"/>
    <cellStyle name="Обычный 2 2 21 2 2 2 2" xfId="1256"/>
    <cellStyle name="Обычный 2 2 21 2 2 2 2 2" xfId="3656"/>
    <cellStyle name="Обычный 2 2 21 2 2 2 2 2 2" xfId="10856"/>
    <cellStyle name="Обычный 2 2 21 2 2 2 2 2 2 2" xfId="32458"/>
    <cellStyle name="Обычный 2 2 21 2 2 2 2 2 3" xfId="18056"/>
    <cellStyle name="Обычный 2 2 21 2 2 2 2 2 3 2" xfId="39658"/>
    <cellStyle name="Обычный 2 2 21 2 2 2 2 2 4" xfId="25258"/>
    <cellStyle name="Обычный 2 2 21 2 2 2 2 3" xfId="6056"/>
    <cellStyle name="Обычный 2 2 21 2 2 2 2 3 2" xfId="13256"/>
    <cellStyle name="Обычный 2 2 21 2 2 2 2 3 2 2" xfId="34858"/>
    <cellStyle name="Обычный 2 2 21 2 2 2 2 3 3" xfId="20456"/>
    <cellStyle name="Обычный 2 2 21 2 2 2 2 3 3 2" xfId="42058"/>
    <cellStyle name="Обычный 2 2 21 2 2 2 2 3 4" xfId="27658"/>
    <cellStyle name="Обычный 2 2 21 2 2 2 2 4" xfId="8456"/>
    <cellStyle name="Обычный 2 2 21 2 2 2 2 4 2" xfId="30058"/>
    <cellStyle name="Обычный 2 2 21 2 2 2 2 5" xfId="15656"/>
    <cellStyle name="Обычный 2 2 21 2 2 2 2 5 2" xfId="37258"/>
    <cellStyle name="Обычный 2 2 21 2 2 2 2 6" xfId="22858"/>
    <cellStyle name="Обычный 2 2 21 2 2 2 3" xfId="1856"/>
    <cellStyle name="Обычный 2 2 21 2 2 2 3 2" xfId="4256"/>
    <cellStyle name="Обычный 2 2 21 2 2 2 3 2 2" xfId="11456"/>
    <cellStyle name="Обычный 2 2 21 2 2 2 3 2 2 2" xfId="33058"/>
    <cellStyle name="Обычный 2 2 21 2 2 2 3 2 3" xfId="18656"/>
    <cellStyle name="Обычный 2 2 21 2 2 2 3 2 3 2" xfId="40258"/>
    <cellStyle name="Обычный 2 2 21 2 2 2 3 2 4" xfId="25858"/>
    <cellStyle name="Обычный 2 2 21 2 2 2 3 3" xfId="6656"/>
    <cellStyle name="Обычный 2 2 21 2 2 2 3 3 2" xfId="13856"/>
    <cellStyle name="Обычный 2 2 21 2 2 2 3 3 2 2" xfId="35458"/>
    <cellStyle name="Обычный 2 2 21 2 2 2 3 3 3" xfId="21056"/>
    <cellStyle name="Обычный 2 2 21 2 2 2 3 3 3 2" xfId="42658"/>
    <cellStyle name="Обычный 2 2 21 2 2 2 3 3 4" xfId="28258"/>
    <cellStyle name="Обычный 2 2 21 2 2 2 3 4" xfId="9056"/>
    <cellStyle name="Обычный 2 2 21 2 2 2 3 4 2" xfId="30658"/>
    <cellStyle name="Обычный 2 2 21 2 2 2 3 5" xfId="16256"/>
    <cellStyle name="Обычный 2 2 21 2 2 2 3 5 2" xfId="37858"/>
    <cellStyle name="Обычный 2 2 21 2 2 2 3 6" xfId="23458"/>
    <cellStyle name="Обычный 2 2 21 2 2 2 4" xfId="2456"/>
    <cellStyle name="Обычный 2 2 21 2 2 2 4 2" xfId="4856"/>
    <cellStyle name="Обычный 2 2 21 2 2 2 4 2 2" xfId="12056"/>
    <cellStyle name="Обычный 2 2 21 2 2 2 4 2 2 2" xfId="33658"/>
    <cellStyle name="Обычный 2 2 21 2 2 2 4 2 3" xfId="19256"/>
    <cellStyle name="Обычный 2 2 21 2 2 2 4 2 3 2" xfId="40858"/>
    <cellStyle name="Обычный 2 2 21 2 2 2 4 2 4" xfId="26458"/>
    <cellStyle name="Обычный 2 2 21 2 2 2 4 3" xfId="7256"/>
    <cellStyle name="Обычный 2 2 21 2 2 2 4 3 2" xfId="14456"/>
    <cellStyle name="Обычный 2 2 21 2 2 2 4 3 2 2" xfId="36058"/>
    <cellStyle name="Обычный 2 2 21 2 2 2 4 3 3" xfId="21656"/>
    <cellStyle name="Обычный 2 2 21 2 2 2 4 3 3 2" xfId="43258"/>
    <cellStyle name="Обычный 2 2 21 2 2 2 4 3 4" xfId="28858"/>
    <cellStyle name="Обычный 2 2 21 2 2 2 4 4" xfId="9656"/>
    <cellStyle name="Обычный 2 2 21 2 2 2 4 4 2" xfId="31258"/>
    <cellStyle name="Обычный 2 2 21 2 2 2 4 5" xfId="16856"/>
    <cellStyle name="Обычный 2 2 21 2 2 2 4 5 2" xfId="38458"/>
    <cellStyle name="Обычный 2 2 21 2 2 2 4 6" xfId="24058"/>
    <cellStyle name="Обычный 2 2 21 2 2 2 5" xfId="3056"/>
    <cellStyle name="Обычный 2 2 21 2 2 2 5 2" xfId="10256"/>
    <cellStyle name="Обычный 2 2 21 2 2 2 5 2 2" xfId="31858"/>
    <cellStyle name="Обычный 2 2 21 2 2 2 5 3" xfId="17456"/>
    <cellStyle name="Обычный 2 2 21 2 2 2 5 3 2" xfId="39058"/>
    <cellStyle name="Обычный 2 2 21 2 2 2 5 4" xfId="24658"/>
    <cellStyle name="Обычный 2 2 21 2 2 2 6" xfId="5456"/>
    <cellStyle name="Обычный 2 2 21 2 2 2 6 2" xfId="12656"/>
    <cellStyle name="Обычный 2 2 21 2 2 2 6 2 2" xfId="34258"/>
    <cellStyle name="Обычный 2 2 21 2 2 2 6 3" xfId="19856"/>
    <cellStyle name="Обычный 2 2 21 2 2 2 6 3 2" xfId="41458"/>
    <cellStyle name="Обычный 2 2 21 2 2 2 6 4" xfId="27058"/>
    <cellStyle name="Обычный 2 2 21 2 2 2 7" xfId="7856"/>
    <cellStyle name="Обычный 2 2 21 2 2 2 7 2" xfId="29458"/>
    <cellStyle name="Обычный 2 2 21 2 2 2 8" xfId="15056"/>
    <cellStyle name="Обычный 2 2 21 2 2 2 8 2" xfId="36658"/>
    <cellStyle name="Обычный 2 2 21 2 2 2 9" xfId="22258"/>
    <cellStyle name="Обычный 2 2 21 2 2 3" xfId="1022"/>
    <cellStyle name="Обычный 2 2 21 2 2 3 2" xfId="3422"/>
    <cellStyle name="Обычный 2 2 21 2 2 3 2 2" xfId="10622"/>
    <cellStyle name="Обычный 2 2 21 2 2 3 2 2 2" xfId="32224"/>
    <cellStyle name="Обычный 2 2 21 2 2 3 2 3" xfId="17822"/>
    <cellStyle name="Обычный 2 2 21 2 2 3 2 3 2" xfId="39424"/>
    <cellStyle name="Обычный 2 2 21 2 2 3 2 4" xfId="25024"/>
    <cellStyle name="Обычный 2 2 21 2 2 3 3" xfId="5822"/>
    <cellStyle name="Обычный 2 2 21 2 2 3 3 2" xfId="13022"/>
    <cellStyle name="Обычный 2 2 21 2 2 3 3 2 2" xfId="34624"/>
    <cellStyle name="Обычный 2 2 21 2 2 3 3 3" xfId="20222"/>
    <cellStyle name="Обычный 2 2 21 2 2 3 3 3 2" xfId="41824"/>
    <cellStyle name="Обычный 2 2 21 2 2 3 3 4" xfId="27424"/>
    <cellStyle name="Обычный 2 2 21 2 2 3 4" xfId="8222"/>
    <cellStyle name="Обычный 2 2 21 2 2 3 4 2" xfId="29824"/>
    <cellStyle name="Обычный 2 2 21 2 2 3 5" xfId="15422"/>
    <cellStyle name="Обычный 2 2 21 2 2 3 5 2" xfId="37024"/>
    <cellStyle name="Обычный 2 2 21 2 2 3 6" xfId="22624"/>
    <cellStyle name="Обычный 2 2 21 2 2 4" xfId="1622"/>
    <cellStyle name="Обычный 2 2 21 2 2 4 2" xfId="4022"/>
    <cellStyle name="Обычный 2 2 21 2 2 4 2 2" xfId="11222"/>
    <cellStyle name="Обычный 2 2 21 2 2 4 2 2 2" xfId="32824"/>
    <cellStyle name="Обычный 2 2 21 2 2 4 2 3" xfId="18422"/>
    <cellStyle name="Обычный 2 2 21 2 2 4 2 3 2" xfId="40024"/>
    <cellStyle name="Обычный 2 2 21 2 2 4 2 4" xfId="25624"/>
    <cellStyle name="Обычный 2 2 21 2 2 4 3" xfId="6422"/>
    <cellStyle name="Обычный 2 2 21 2 2 4 3 2" xfId="13622"/>
    <cellStyle name="Обычный 2 2 21 2 2 4 3 2 2" xfId="35224"/>
    <cellStyle name="Обычный 2 2 21 2 2 4 3 3" xfId="20822"/>
    <cellStyle name="Обычный 2 2 21 2 2 4 3 3 2" xfId="42424"/>
    <cellStyle name="Обычный 2 2 21 2 2 4 3 4" xfId="28024"/>
    <cellStyle name="Обычный 2 2 21 2 2 4 4" xfId="8822"/>
    <cellStyle name="Обычный 2 2 21 2 2 4 4 2" xfId="30424"/>
    <cellStyle name="Обычный 2 2 21 2 2 4 5" xfId="16022"/>
    <cellStyle name="Обычный 2 2 21 2 2 4 5 2" xfId="37624"/>
    <cellStyle name="Обычный 2 2 21 2 2 4 6" xfId="23224"/>
    <cellStyle name="Обычный 2 2 21 2 2 5" xfId="2222"/>
    <cellStyle name="Обычный 2 2 21 2 2 5 2" xfId="4622"/>
    <cellStyle name="Обычный 2 2 21 2 2 5 2 2" xfId="11822"/>
    <cellStyle name="Обычный 2 2 21 2 2 5 2 2 2" xfId="33424"/>
    <cellStyle name="Обычный 2 2 21 2 2 5 2 3" xfId="19022"/>
    <cellStyle name="Обычный 2 2 21 2 2 5 2 3 2" xfId="40624"/>
    <cellStyle name="Обычный 2 2 21 2 2 5 2 4" xfId="26224"/>
    <cellStyle name="Обычный 2 2 21 2 2 5 3" xfId="7022"/>
    <cellStyle name="Обычный 2 2 21 2 2 5 3 2" xfId="14222"/>
    <cellStyle name="Обычный 2 2 21 2 2 5 3 2 2" xfId="35824"/>
    <cellStyle name="Обычный 2 2 21 2 2 5 3 3" xfId="21422"/>
    <cellStyle name="Обычный 2 2 21 2 2 5 3 3 2" xfId="43024"/>
    <cellStyle name="Обычный 2 2 21 2 2 5 3 4" xfId="28624"/>
    <cellStyle name="Обычный 2 2 21 2 2 5 4" xfId="9422"/>
    <cellStyle name="Обычный 2 2 21 2 2 5 4 2" xfId="31024"/>
    <cellStyle name="Обычный 2 2 21 2 2 5 5" xfId="16622"/>
    <cellStyle name="Обычный 2 2 21 2 2 5 5 2" xfId="38224"/>
    <cellStyle name="Обычный 2 2 21 2 2 5 6" xfId="23824"/>
    <cellStyle name="Обычный 2 2 21 2 2 6" xfId="2822"/>
    <cellStyle name="Обычный 2 2 21 2 2 6 2" xfId="10022"/>
    <cellStyle name="Обычный 2 2 21 2 2 6 2 2" xfId="31624"/>
    <cellStyle name="Обычный 2 2 21 2 2 6 3" xfId="17222"/>
    <cellStyle name="Обычный 2 2 21 2 2 6 3 2" xfId="38824"/>
    <cellStyle name="Обычный 2 2 21 2 2 6 4" xfId="24424"/>
    <cellStyle name="Обычный 2 2 21 2 2 7" xfId="5222"/>
    <cellStyle name="Обычный 2 2 21 2 2 7 2" xfId="12422"/>
    <cellStyle name="Обычный 2 2 21 2 2 7 2 2" xfId="34024"/>
    <cellStyle name="Обычный 2 2 21 2 2 7 3" xfId="19622"/>
    <cellStyle name="Обычный 2 2 21 2 2 7 3 2" xfId="41224"/>
    <cellStyle name="Обычный 2 2 21 2 2 7 4" xfId="26824"/>
    <cellStyle name="Обычный 2 2 21 2 2 8" xfId="7622"/>
    <cellStyle name="Обычный 2 2 21 2 2 8 2" xfId="29224"/>
    <cellStyle name="Обычный 2 2 21 2 2 9" xfId="14822"/>
    <cellStyle name="Обычный 2 2 21 2 2 9 2" xfId="36424"/>
    <cellStyle name="Обычный 2 2 21 2 3" xfId="535"/>
    <cellStyle name="Обычный 2 2 21 2 3 2" xfId="1135"/>
    <cellStyle name="Обычный 2 2 21 2 3 2 2" xfId="3535"/>
    <cellStyle name="Обычный 2 2 21 2 3 2 2 2" xfId="10735"/>
    <cellStyle name="Обычный 2 2 21 2 3 2 2 2 2" xfId="32337"/>
    <cellStyle name="Обычный 2 2 21 2 3 2 2 3" xfId="17935"/>
    <cellStyle name="Обычный 2 2 21 2 3 2 2 3 2" xfId="39537"/>
    <cellStyle name="Обычный 2 2 21 2 3 2 2 4" xfId="25137"/>
    <cellStyle name="Обычный 2 2 21 2 3 2 3" xfId="5935"/>
    <cellStyle name="Обычный 2 2 21 2 3 2 3 2" xfId="13135"/>
    <cellStyle name="Обычный 2 2 21 2 3 2 3 2 2" xfId="34737"/>
    <cellStyle name="Обычный 2 2 21 2 3 2 3 3" xfId="20335"/>
    <cellStyle name="Обычный 2 2 21 2 3 2 3 3 2" xfId="41937"/>
    <cellStyle name="Обычный 2 2 21 2 3 2 3 4" xfId="27537"/>
    <cellStyle name="Обычный 2 2 21 2 3 2 4" xfId="8335"/>
    <cellStyle name="Обычный 2 2 21 2 3 2 4 2" xfId="29937"/>
    <cellStyle name="Обычный 2 2 21 2 3 2 5" xfId="15535"/>
    <cellStyle name="Обычный 2 2 21 2 3 2 5 2" xfId="37137"/>
    <cellStyle name="Обычный 2 2 21 2 3 2 6" xfId="22737"/>
    <cellStyle name="Обычный 2 2 21 2 3 3" xfId="1735"/>
    <cellStyle name="Обычный 2 2 21 2 3 3 2" xfId="4135"/>
    <cellStyle name="Обычный 2 2 21 2 3 3 2 2" xfId="11335"/>
    <cellStyle name="Обычный 2 2 21 2 3 3 2 2 2" xfId="32937"/>
    <cellStyle name="Обычный 2 2 21 2 3 3 2 3" xfId="18535"/>
    <cellStyle name="Обычный 2 2 21 2 3 3 2 3 2" xfId="40137"/>
    <cellStyle name="Обычный 2 2 21 2 3 3 2 4" xfId="25737"/>
    <cellStyle name="Обычный 2 2 21 2 3 3 3" xfId="6535"/>
    <cellStyle name="Обычный 2 2 21 2 3 3 3 2" xfId="13735"/>
    <cellStyle name="Обычный 2 2 21 2 3 3 3 2 2" xfId="35337"/>
    <cellStyle name="Обычный 2 2 21 2 3 3 3 3" xfId="20935"/>
    <cellStyle name="Обычный 2 2 21 2 3 3 3 3 2" xfId="42537"/>
    <cellStyle name="Обычный 2 2 21 2 3 3 3 4" xfId="28137"/>
    <cellStyle name="Обычный 2 2 21 2 3 3 4" xfId="8935"/>
    <cellStyle name="Обычный 2 2 21 2 3 3 4 2" xfId="30537"/>
    <cellStyle name="Обычный 2 2 21 2 3 3 5" xfId="16135"/>
    <cellStyle name="Обычный 2 2 21 2 3 3 5 2" xfId="37737"/>
    <cellStyle name="Обычный 2 2 21 2 3 3 6" xfId="23337"/>
    <cellStyle name="Обычный 2 2 21 2 3 4" xfId="2335"/>
    <cellStyle name="Обычный 2 2 21 2 3 4 2" xfId="4735"/>
    <cellStyle name="Обычный 2 2 21 2 3 4 2 2" xfId="11935"/>
    <cellStyle name="Обычный 2 2 21 2 3 4 2 2 2" xfId="33537"/>
    <cellStyle name="Обычный 2 2 21 2 3 4 2 3" xfId="19135"/>
    <cellStyle name="Обычный 2 2 21 2 3 4 2 3 2" xfId="40737"/>
    <cellStyle name="Обычный 2 2 21 2 3 4 2 4" xfId="26337"/>
    <cellStyle name="Обычный 2 2 21 2 3 4 3" xfId="7135"/>
    <cellStyle name="Обычный 2 2 21 2 3 4 3 2" xfId="14335"/>
    <cellStyle name="Обычный 2 2 21 2 3 4 3 2 2" xfId="35937"/>
    <cellStyle name="Обычный 2 2 21 2 3 4 3 3" xfId="21535"/>
    <cellStyle name="Обычный 2 2 21 2 3 4 3 3 2" xfId="43137"/>
    <cellStyle name="Обычный 2 2 21 2 3 4 3 4" xfId="28737"/>
    <cellStyle name="Обычный 2 2 21 2 3 4 4" xfId="9535"/>
    <cellStyle name="Обычный 2 2 21 2 3 4 4 2" xfId="31137"/>
    <cellStyle name="Обычный 2 2 21 2 3 4 5" xfId="16735"/>
    <cellStyle name="Обычный 2 2 21 2 3 4 5 2" xfId="38337"/>
    <cellStyle name="Обычный 2 2 21 2 3 4 6" xfId="23937"/>
    <cellStyle name="Обычный 2 2 21 2 3 5" xfId="2935"/>
    <cellStyle name="Обычный 2 2 21 2 3 5 2" xfId="10135"/>
    <cellStyle name="Обычный 2 2 21 2 3 5 2 2" xfId="31737"/>
    <cellStyle name="Обычный 2 2 21 2 3 5 3" xfId="17335"/>
    <cellStyle name="Обычный 2 2 21 2 3 5 3 2" xfId="38937"/>
    <cellStyle name="Обычный 2 2 21 2 3 5 4" xfId="24537"/>
    <cellStyle name="Обычный 2 2 21 2 3 6" xfId="5335"/>
    <cellStyle name="Обычный 2 2 21 2 3 6 2" xfId="12535"/>
    <cellStyle name="Обычный 2 2 21 2 3 6 2 2" xfId="34137"/>
    <cellStyle name="Обычный 2 2 21 2 3 6 3" xfId="19735"/>
    <cellStyle name="Обычный 2 2 21 2 3 6 3 2" xfId="41337"/>
    <cellStyle name="Обычный 2 2 21 2 3 6 4" xfId="26937"/>
    <cellStyle name="Обычный 2 2 21 2 3 7" xfId="7735"/>
    <cellStyle name="Обычный 2 2 21 2 3 7 2" xfId="29337"/>
    <cellStyle name="Обычный 2 2 21 2 3 8" xfId="14935"/>
    <cellStyle name="Обычный 2 2 21 2 3 8 2" xfId="36537"/>
    <cellStyle name="Обычный 2 2 21 2 3 9" xfId="22137"/>
    <cellStyle name="Обычный 2 2 21 2 4" xfId="901"/>
    <cellStyle name="Обычный 2 2 21 2 4 2" xfId="3301"/>
    <cellStyle name="Обычный 2 2 21 2 4 2 2" xfId="10501"/>
    <cellStyle name="Обычный 2 2 21 2 4 2 2 2" xfId="32103"/>
    <cellStyle name="Обычный 2 2 21 2 4 2 3" xfId="17701"/>
    <cellStyle name="Обычный 2 2 21 2 4 2 3 2" xfId="39303"/>
    <cellStyle name="Обычный 2 2 21 2 4 2 4" xfId="24903"/>
    <cellStyle name="Обычный 2 2 21 2 4 3" xfId="5701"/>
    <cellStyle name="Обычный 2 2 21 2 4 3 2" xfId="12901"/>
    <cellStyle name="Обычный 2 2 21 2 4 3 2 2" xfId="34503"/>
    <cellStyle name="Обычный 2 2 21 2 4 3 3" xfId="20101"/>
    <cellStyle name="Обычный 2 2 21 2 4 3 3 2" xfId="41703"/>
    <cellStyle name="Обычный 2 2 21 2 4 3 4" xfId="27303"/>
    <cellStyle name="Обычный 2 2 21 2 4 4" xfId="8101"/>
    <cellStyle name="Обычный 2 2 21 2 4 4 2" xfId="29703"/>
    <cellStyle name="Обычный 2 2 21 2 4 5" xfId="15301"/>
    <cellStyle name="Обычный 2 2 21 2 4 5 2" xfId="36903"/>
    <cellStyle name="Обычный 2 2 21 2 4 6" xfId="22503"/>
    <cellStyle name="Обычный 2 2 21 2 5" xfId="1501"/>
    <cellStyle name="Обычный 2 2 21 2 5 2" xfId="3901"/>
    <cellStyle name="Обычный 2 2 21 2 5 2 2" xfId="11101"/>
    <cellStyle name="Обычный 2 2 21 2 5 2 2 2" xfId="32703"/>
    <cellStyle name="Обычный 2 2 21 2 5 2 3" xfId="18301"/>
    <cellStyle name="Обычный 2 2 21 2 5 2 3 2" xfId="39903"/>
    <cellStyle name="Обычный 2 2 21 2 5 2 4" xfId="25503"/>
    <cellStyle name="Обычный 2 2 21 2 5 3" xfId="6301"/>
    <cellStyle name="Обычный 2 2 21 2 5 3 2" xfId="13501"/>
    <cellStyle name="Обычный 2 2 21 2 5 3 2 2" xfId="35103"/>
    <cellStyle name="Обычный 2 2 21 2 5 3 3" xfId="20701"/>
    <cellStyle name="Обычный 2 2 21 2 5 3 3 2" xfId="42303"/>
    <cellStyle name="Обычный 2 2 21 2 5 3 4" xfId="27903"/>
    <cellStyle name="Обычный 2 2 21 2 5 4" xfId="8701"/>
    <cellStyle name="Обычный 2 2 21 2 5 4 2" xfId="30303"/>
    <cellStyle name="Обычный 2 2 21 2 5 5" xfId="15901"/>
    <cellStyle name="Обычный 2 2 21 2 5 5 2" xfId="37503"/>
    <cellStyle name="Обычный 2 2 21 2 5 6" xfId="23103"/>
    <cellStyle name="Обычный 2 2 21 2 6" xfId="2101"/>
    <cellStyle name="Обычный 2 2 21 2 6 2" xfId="4501"/>
    <cellStyle name="Обычный 2 2 21 2 6 2 2" xfId="11701"/>
    <cellStyle name="Обычный 2 2 21 2 6 2 2 2" xfId="33303"/>
    <cellStyle name="Обычный 2 2 21 2 6 2 3" xfId="18901"/>
    <cellStyle name="Обычный 2 2 21 2 6 2 3 2" xfId="40503"/>
    <cellStyle name="Обычный 2 2 21 2 6 2 4" xfId="26103"/>
    <cellStyle name="Обычный 2 2 21 2 6 3" xfId="6901"/>
    <cellStyle name="Обычный 2 2 21 2 6 3 2" xfId="14101"/>
    <cellStyle name="Обычный 2 2 21 2 6 3 2 2" xfId="35703"/>
    <cellStyle name="Обычный 2 2 21 2 6 3 3" xfId="21301"/>
    <cellStyle name="Обычный 2 2 21 2 6 3 3 2" xfId="42903"/>
    <cellStyle name="Обычный 2 2 21 2 6 3 4" xfId="28503"/>
    <cellStyle name="Обычный 2 2 21 2 6 4" xfId="9301"/>
    <cellStyle name="Обычный 2 2 21 2 6 4 2" xfId="30903"/>
    <cellStyle name="Обычный 2 2 21 2 6 5" xfId="16501"/>
    <cellStyle name="Обычный 2 2 21 2 6 5 2" xfId="38103"/>
    <cellStyle name="Обычный 2 2 21 2 6 6" xfId="23703"/>
    <cellStyle name="Обычный 2 2 21 2 7" xfId="2701"/>
    <cellStyle name="Обычный 2 2 21 2 7 2" xfId="9901"/>
    <cellStyle name="Обычный 2 2 21 2 7 2 2" xfId="31503"/>
    <cellStyle name="Обычный 2 2 21 2 7 3" xfId="17101"/>
    <cellStyle name="Обычный 2 2 21 2 7 3 2" xfId="38703"/>
    <cellStyle name="Обычный 2 2 21 2 7 4" xfId="24303"/>
    <cellStyle name="Обычный 2 2 21 2 8" xfId="5101"/>
    <cellStyle name="Обычный 2 2 21 2 8 2" xfId="12301"/>
    <cellStyle name="Обычный 2 2 21 2 8 2 2" xfId="33903"/>
    <cellStyle name="Обычный 2 2 21 2 8 3" xfId="19501"/>
    <cellStyle name="Обычный 2 2 21 2 8 3 2" xfId="41103"/>
    <cellStyle name="Обычный 2 2 21 2 8 4" xfId="26703"/>
    <cellStyle name="Обычный 2 2 21 2 9" xfId="7501"/>
    <cellStyle name="Обычный 2 2 21 2 9 2" xfId="29103"/>
    <cellStyle name="Обычный 2 2 21 3" xfId="421"/>
    <cellStyle name="Обычный 2 2 21 3 10" xfId="22023"/>
    <cellStyle name="Обычный 2 2 21 3 2" xfId="655"/>
    <cellStyle name="Обычный 2 2 21 3 2 2" xfId="1255"/>
    <cellStyle name="Обычный 2 2 21 3 2 2 2" xfId="3655"/>
    <cellStyle name="Обычный 2 2 21 3 2 2 2 2" xfId="10855"/>
    <cellStyle name="Обычный 2 2 21 3 2 2 2 2 2" xfId="32457"/>
    <cellStyle name="Обычный 2 2 21 3 2 2 2 3" xfId="18055"/>
    <cellStyle name="Обычный 2 2 21 3 2 2 2 3 2" xfId="39657"/>
    <cellStyle name="Обычный 2 2 21 3 2 2 2 4" xfId="25257"/>
    <cellStyle name="Обычный 2 2 21 3 2 2 3" xfId="6055"/>
    <cellStyle name="Обычный 2 2 21 3 2 2 3 2" xfId="13255"/>
    <cellStyle name="Обычный 2 2 21 3 2 2 3 2 2" xfId="34857"/>
    <cellStyle name="Обычный 2 2 21 3 2 2 3 3" xfId="20455"/>
    <cellStyle name="Обычный 2 2 21 3 2 2 3 3 2" xfId="42057"/>
    <cellStyle name="Обычный 2 2 21 3 2 2 3 4" xfId="27657"/>
    <cellStyle name="Обычный 2 2 21 3 2 2 4" xfId="8455"/>
    <cellStyle name="Обычный 2 2 21 3 2 2 4 2" xfId="30057"/>
    <cellStyle name="Обычный 2 2 21 3 2 2 5" xfId="15655"/>
    <cellStyle name="Обычный 2 2 21 3 2 2 5 2" xfId="37257"/>
    <cellStyle name="Обычный 2 2 21 3 2 2 6" xfId="22857"/>
    <cellStyle name="Обычный 2 2 21 3 2 3" xfId="1855"/>
    <cellStyle name="Обычный 2 2 21 3 2 3 2" xfId="4255"/>
    <cellStyle name="Обычный 2 2 21 3 2 3 2 2" xfId="11455"/>
    <cellStyle name="Обычный 2 2 21 3 2 3 2 2 2" xfId="33057"/>
    <cellStyle name="Обычный 2 2 21 3 2 3 2 3" xfId="18655"/>
    <cellStyle name="Обычный 2 2 21 3 2 3 2 3 2" xfId="40257"/>
    <cellStyle name="Обычный 2 2 21 3 2 3 2 4" xfId="25857"/>
    <cellStyle name="Обычный 2 2 21 3 2 3 3" xfId="6655"/>
    <cellStyle name="Обычный 2 2 21 3 2 3 3 2" xfId="13855"/>
    <cellStyle name="Обычный 2 2 21 3 2 3 3 2 2" xfId="35457"/>
    <cellStyle name="Обычный 2 2 21 3 2 3 3 3" xfId="21055"/>
    <cellStyle name="Обычный 2 2 21 3 2 3 3 3 2" xfId="42657"/>
    <cellStyle name="Обычный 2 2 21 3 2 3 3 4" xfId="28257"/>
    <cellStyle name="Обычный 2 2 21 3 2 3 4" xfId="9055"/>
    <cellStyle name="Обычный 2 2 21 3 2 3 4 2" xfId="30657"/>
    <cellStyle name="Обычный 2 2 21 3 2 3 5" xfId="16255"/>
    <cellStyle name="Обычный 2 2 21 3 2 3 5 2" xfId="37857"/>
    <cellStyle name="Обычный 2 2 21 3 2 3 6" xfId="23457"/>
    <cellStyle name="Обычный 2 2 21 3 2 4" xfId="2455"/>
    <cellStyle name="Обычный 2 2 21 3 2 4 2" xfId="4855"/>
    <cellStyle name="Обычный 2 2 21 3 2 4 2 2" xfId="12055"/>
    <cellStyle name="Обычный 2 2 21 3 2 4 2 2 2" xfId="33657"/>
    <cellStyle name="Обычный 2 2 21 3 2 4 2 3" xfId="19255"/>
    <cellStyle name="Обычный 2 2 21 3 2 4 2 3 2" xfId="40857"/>
    <cellStyle name="Обычный 2 2 21 3 2 4 2 4" xfId="26457"/>
    <cellStyle name="Обычный 2 2 21 3 2 4 3" xfId="7255"/>
    <cellStyle name="Обычный 2 2 21 3 2 4 3 2" xfId="14455"/>
    <cellStyle name="Обычный 2 2 21 3 2 4 3 2 2" xfId="36057"/>
    <cellStyle name="Обычный 2 2 21 3 2 4 3 3" xfId="21655"/>
    <cellStyle name="Обычный 2 2 21 3 2 4 3 3 2" xfId="43257"/>
    <cellStyle name="Обычный 2 2 21 3 2 4 3 4" xfId="28857"/>
    <cellStyle name="Обычный 2 2 21 3 2 4 4" xfId="9655"/>
    <cellStyle name="Обычный 2 2 21 3 2 4 4 2" xfId="31257"/>
    <cellStyle name="Обычный 2 2 21 3 2 4 5" xfId="16855"/>
    <cellStyle name="Обычный 2 2 21 3 2 4 5 2" xfId="38457"/>
    <cellStyle name="Обычный 2 2 21 3 2 4 6" xfId="24057"/>
    <cellStyle name="Обычный 2 2 21 3 2 5" xfId="3055"/>
    <cellStyle name="Обычный 2 2 21 3 2 5 2" xfId="10255"/>
    <cellStyle name="Обычный 2 2 21 3 2 5 2 2" xfId="31857"/>
    <cellStyle name="Обычный 2 2 21 3 2 5 3" xfId="17455"/>
    <cellStyle name="Обычный 2 2 21 3 2 5 3 2" xfId="39057"/>
    <cellStyle name="Обычный 2 2 21 3 2 5 4" xfId="24657"/>
    <cellStyle name="Обычный 2 2 21 3 2 6" xfId="5455"/>
    <cellStyle name="Обычный 2 2 21 3 2 6 2" xfId="12655"/>
    <cellStyle name="Обычный 2 2 21 3 2 6 2 2" xfId="34257"/>
    <cellStyle name="Обычный 2 2 21 3 2 6 3" xfId="19855"/>
    <cellStyle name="Обычный 2 2 21 3 2 6 3 2" xfId="41457"/>
    <cellStyle name="Обычный 2 2 21 3 2 6 4" xfId="27057"/>
    <cellStyle name="Обычный 2 2 21 3 2 7" xfId="7855"/>
    <cellStyle name="Обычный 2 2 21 3 2 7 2" xfId="29457"/>
    <cellStyle name="Обычный 2 2 21 3 2 8" xfId="15055"/>
    <cellStyle name="Обычный 2 2 21 3 2 8 2" xfId="36657"/>
    <cellStyle name="Обычный 2 2 21 3 2 9" xfId="22257"/>
    <cellStyle name="Обычный 2 2 21 3 3" xfId="1021"/>
    <cellStyle name="Обычный 2 2 21 3 3 2" xfId="3421"/>
    <cellStyle name="Обычный 2 2 21 3 3 2 2" xfId="10621"/>
    <cellStyle name="Обычный 2 2 21 3 3 2 2 2" xfId="32223"/>
    <cellStyle name="Обычный 2 2 21 3 3 2 3" xfId="17821"/>
    <cellStyle name="Обычный 2 2 21 3 3 2 3 2" xfId="39423"/>
    <cellStyle name="Обычный 2 2 21 3 3 2 4" xfId="25023"/>
    <cellStyle name="Обычный 2 2 21 3 3 3" xfId="5821"/>
    <cellStyle name="Обычный 2 2 21 3 3 3 2" xfId="13021"/>
    <cellStyle name="Обычный 2 2 21 3 3 3 2 2" xfId="34623"/>
    <cellStyle name="Обычный 2 2 21 3 3 3 3" xfId="20221"/>
    <cellStyle name="Обычный 2 2 21 3 3 3 3 2" xfId="41823"/>
    <cellStyle name="Обычный 2 2 21 3 3 3 4" xfId="27423"/>
    <cellStyle name="Обычный 2 2 21 3 3 4" xfId="8221"/>
    <cellStyle name="Обычный 2 2 21 3 3 4 2" xfId="29823"/>
    <cellStyle name="Обычный 2 2 21 3 3 5" xfId="15421"/>
    <cellStyle name="Обычный 2 2 21 3 3 5 2" xfId="37023"/>
    <cellStyle name="Обычный 2 2 21 3 3 6" xfId="22623"/>
    <cellStyle name="Обычный 2 2 21 3 4" xfId="1621"/>
    <cellStyle name="Обычный 2 2 21 3 4 2" xfId="4021"/>
    <cellStyle name="Обычный 2 2 21 3 4 2 2" xfId="11221"/>
    <cellStyle name="Обычный 2 2 21 3 4 2 2 2" xfId="32823"/>
    <cellStyle name="Обычный 2 2 21 3 4 2 3" xfId="18421"/>
    <cellStyle name="Обычный 2 2 21 3 4 2 3 2" xfId="40023"/>
    <cellStyle name="Обычный 2 2 21 3 4 2 4" xfId="25623"/>
    <cellStyle name="Обычный 2 2 21 3 4 3" xfId="6421"/>
    <cellStyle name="Обычный 2 2 21 3 4 3 2" xfId="13621"/>
    <cellStyle name="Обычный 2 2 21 3 4 3 2 2" xfId="35223"/>
    <cellStyle name="Обычный 2 2 21 3 4 3 3" xfId="20821"/>
    <cellStyle name="Обычный 2 2 21 3 4 3 3 2" xfId="42423"/>
    <cellStyle name="Обычный 2 2 21 3 4 3 4" xfId="28023"/>
    <cellStyle name="Обычный 2 2 21 3 4 4" xfId="8821"/>
    <cellStyle name="Обычный 2 2 21 3 4 4 2" xfId="30423"/>
    <cellStyle name="Обычный 2 2 21 3 4 5" xfId="16021"/>
    <cellStyle name="Обычный 2 2 21 3 4 5 2" xfId="37623"/>
    <cellStyle name="Обычный 2 2 21 3 4 6" xfId="23223"/>
    <cellStyle name="Обычный 2 2 21 3 5" xfId="2221"/>
    <cellStyle name="Обычный 2 2 21 3 5 2" xfId="4621"/>
    <cellStyle name="Обычный 2 2 21 3 5 2 2" xfId="11821"/>
    <cellStyle name="Обычный 2 2 21 3 5 2 2 2" xfId="33423"/>
    <cellStyle name="Обычный 2 2 21 3 5 2 3" xfId="19021"/>
    <cellStyle name="Обычный 2 2 21 3 5 2 3 2" xfId="40623"/>
    <cellStyle name="Обычный 2 2 21 3 5 2 4" xfId="26223"/>
    <cellStyle name="Обычный 2 2 21 3 5 3" xfId="7021"/>
    <cellStyle name="Обычный 2 2 21 3 5 3 2" xfId="14221"/>
    <cellStyle name="Обычный 2 2 21 3 5 3 2 2" xfId="35823"/>
    <cellStyle name="Обычный 2 2 21 3 5 3 3" xfId="21421"/>
    <cellStyle name="Обычный 2 2 21 3 5 3 3 2" xfId="43023"/>
    <cellStyle name="Обычный 2 2 21 3 5 3 4" xfId="28623"/>
    <cellStyle name="Обычный 2 2 21 3 5 4" xfId="9421"/>
    <cellStyle name="Обычный 2 2 21 3 5 4 2" xfId="31023"/>
    <cellStyle name="Обычный 2 2 21 3 5 5" xfId="16621"/>
    <cellStyle name="Обычный 2 2 21 3 5 5 2" xfId="38223"/>
    <cellStyle name="Обычный 2 2 21 3 5 6" xfId="23823"/>
    <cellStyle name="Обычный 2 2 21 3 6" xfId="2821"/>
    <cellStyle name="Обычный 2 2 21 3 6 2" xfId="10021"/>
    <cellStyle name="Обычный 2 2 21 3 6 2 2" xfId="31623"/>
    <cellStyle name="Обычный 2 2 21 3 6 3" xfId="17221"/>
    <cellStyle name="Обычный 2 2 21 3 6 3 2" xfId="38823"/>
    <cellStyle name="Обычный 2 2 21 3 6 4" xfId="24423"/>
    <cellStyle name="Обычный 2 2 21 3 7" xfId="5221"/>
    <cellStyle name="Обычный 2 2 21 3 7 2" xfId="12421"/>
    <cellStyle name="Обычный 2 2 21 3 7 2 2" xfId="34023"/>
    <cellStyle name="Обычный 2 2 21 3 7 3" xfId="19621"/>
    <cellStyle name="Обычный 2 2 21 3 7 3 2" xfId="41223"/>
    <cellStyle name="Обычный 2 2 21 3 7 4" xfId="26823"/>
    <cellStyle name="Обычный 2 2 21 3 8" xfId="7621"/>
    <cellStyle name="Обычный 2 2 21 3 8 2" xfId="29223"/>
    <cellStyle name="Обычный 2 2 21 3 9" xfId="14821"/>
    <cellStyle name="Обычный 2 2 21 3 9 2" xfId="36423"/>
    <cellStyle name="Обычный 2 2 21 4" xfId="534"/>
    <cellStyle name="Обычный 2 2 21 4 2" xfId="1134"/>
    <cellStyle name="Обычный 2 2 21 4 2 2" xfId="3534"/>
    <cellStyle name="Обычный 2 2 21 4 2 2 2" xfId="10734"/>
    <cellStyle name="Обычный 2 2 21 4 2 2 2 2" xfId="32336"/>
    <cellStyle name="Обычный 2 2 21 4 2 2 3" xfId="17934"/>
    <cellStyle name="Обычный 2 2 21 4 2 2 3 2" xfId="39536"/>
    <cellStyle name="Обычный 2 2 21 4 2 2 4" xfId="25136"/>
    <cellStyle name="Обычный 2 2 21 4 2 3" xfId="5934"/>
    <cellStyle name="Обычный 2 2 21 4 2 3 2" xfId="13134"/>
    <cellStyle name="Обычный 2 2 21 4 2 3 2 2" xfId="34736"/>
    <cellStyle name="Обычный 2 2 21 4 2 3 3" xfId="20334"/>
    <cellStyle name="Обычный 2 2 21 4 2 3 3 2" xfId="41936"/>
    <cellStyle name="Обычный 2 2 21 4 2 3 4" xfId="27536"/>
    <cellStyle name="Обычный 2 2 21 4 2 4" xfId="8334"/>
    <cellStyle name="Обычный 2 2 21 4 2 4 2" xfId="29936"/>
    <cellStyle name="Обычный 2 2 21 4 2 5" xfId="15534"/>
    <cellStyle name="Обычный 2 2 21 4 2 5 2" xfId="37136"/>
    <cellStyle name="Обычный 2 2 21 4 2 6" xfId="22736"/>
    <cellStyle name="Обычный 2 2 21 4 3" xfId="1734"/>
    <cellStyle name="Обычный 2 2 21 4 3 2" xfId="4134"/>
    <cellStyle name="Обычный 2 2 21 4 3 2 2" xfId="11334"/>
    <cellStyle name="Обычный 2 2 21 4 3 2 2 2" xfId="32936"/>
    <cellStyle name="Обычный 2 2 21 4 3 2 3" xfId="18534"/>
    <cellStyle name="Обычный 2 2 21 4 3 2 3 2" xfId="40136"/>
    <cellStyle name="Обычный 2 2 21 4 3 2 4" xfId="25736"/>
    <cellStyle name="Обычный 2 2 21 4 3 3" xfId="6534"/>
    <cellStyle name="Обычный 2 2 21 4 3 3 2" xfId="13734"/>
    <cellStyle name="Обычный 2 2 21 4 3 3 2 2" xfId="35336"/>
    <cellStyle name="Обычный 2 2 21 4 3 3 3" xfId="20934"/>
    <cellStyle name="Обычный 2 2 21 4 3 3 3 2" xfId="42536"/>
    <cellStyle name="Обычный 2 2 21 4 3 3 4" xfId="28136"/>
    <cellStyle name="Обычный 2 2 21 4 3 4" xfId="8934"/>
    <cellStyle name="Обычный 2 2 21 4 3 4 2" xfId="30536"/>
    <cellStyle name="Обычный 2 2 21 4 3 5" xfId="16134"/>
    <cellStyle name="Обычный 2 2 21 4 3 5 2" xfId="37736"/>
    <cellStyle name="Обычный 2 2 21 4 3 6" xfId="23336"/>
    <cellStyle name="Обычный 2 2 21 4 4" xfId="2334"/>
    <cellStyle name="Обычный 2 2 21 4 4 2" xfId="4734"/>
    <cellStyle name="Обычный 2 2 21 4 4 2 2" xfId="11934"/>
    <cellStyle name="Обычный 2 2 21 4 4 2 2 2" xfId="33536"/>
    <cellStyle name="Обычный 2 2 21 4 4 2 3" xfId="19134"/>
    <cellStyle name="Обычный 2 2 21 4 4 2 3 2" xfId="40736"/>
    <cellStyle name="Обычный 2 2 21 4 4 2 4" xfId="26336"/>
    <cellStyle name="Обычный 2 2 21 4 4 3" xfId="7134"/>
    <cellStyle name="Обычный 2 2 21 4 4 3 2" xfId="14334"/>
    <cellStyle name="Обычный 2 2 21 4 4 3 2 2" xfId="35936"/>
    <cellStyle name="Обычный 2 2 21 4 4 3 3" xfId="21534"/>
    <cellStyle name="Обычный 2 2 21 4 4 3 3 2" xfId="43136"/>
    <cellStyle name="Обычный 2 2 21 4 4 3 4" xfId="28736"/>
    <cellStyle name="Обычный 2 2 21 4 4 4" xfId="9534"/>
    <cellStyle name="Обычный 2 2 21 4 4 4 2" xfId="31136"/>
    <cellStyle name="Обычный 2 2 21 4 4 5" xfId="16734"/>
    <cellStyle name="Обычный 2 2 21 4 4 5 2" xfId="38336"/>
    <cellStyle name="Обычный 2 2 21 4 4 6" xfId="23936"/>
    <cellStyle name="Обычный 2 2 21 4 5" xfId="2934"/>
    <cellStyle name="Обычный 2 2 21 4 5 2" xfId="10134"/>
    <cellStyle name="Обычный 2 2 21 4 5 2 2" xfId="31736"/>
    <cellStyle name="Обычный 2 2 21 4 5 3" xfId="17334"/>
    <cellStyle name="Обычный 2 2 21 4 5 3 2" xfId="38936"/>
    <cellStyle name="Обычный 2 2 21 4 5 4" xfId="24536"/>
    <cellStyle name="Обычный 2 2 21 4 6" xfId="5334"/>
    <cellStyle name="Обычный 2 2 21 4 6 2" xfId="12534"/>
    <cellStyle name="Обычный 2 2 21 4 6 2 2" xfId="34136"/>
    <cellStyle name="Обычный 2 2 21 4 6 3" xfId="19734"/>
    <cellStyle name="Обычный 2 2 21 4 6 3 2" xfId="41336"/>
    <cellStyle name="Обычный 2 2 21 4 6 4" xfId="26936"/>
    <cellStyle name="Обычный 2 2 21 4 7" xfId="7734"/>
    <cellStyle name="Обычный 2 2 21 4 7 2" xfId="29336"/>
    <cellStyle name="Обычный 2 2 21 4 8" xfId="14934"/>
    <cellStyle name="Обычный 2 2 21 4 8 2" xfId="36536"/>
    <cellStyle name="Обычный 2 2 21 4 9" xfId="22136"/>
    <cellStyle name="Обычный 2 2 21 5" xfId="900"/>
    <cellStyle name="Обычный 2 2 21 5 2" xfId="3300"/>
    <cellStyle name="Обычный 2 2 21 5 2 2" xfId="10500"/>
    <cellStyle name="Обычный 2 2 21 5 2 2 2" xfId="32102"/>
    <cellStyle name="Обычный 2 2 21 5 2 3" xfId="17700"/>
    <cellStyle name="Обычный 2 2 21 5 2 3 2" xfId="39302"/>
    <cellStyle name="Обычный 2 2 21 5 2 4" xfId="24902"/>
    <cellStyle name="Обычный 2 2 21 5 3" xfId="5700"/>
    <cellStyle name="Обычный 2 2 21 5 3 2" xfId="12900"/>
    <cellStyle name="Обычный 2 2 21 5 3 2 2" xfId="34502"/>
    <cellStyle name="Обычный 2 2 21 5 3 3" xfId="20100"/>
    <cellStyle name="Обычный 2 2 21 5 3 3 2" xfId="41702"/>
    <cellStyle name="Обычный 2 2 21 5 3 4" xfId="27302"/>
    <cellStyle name="Обычный 2 2 21 5 4" xfId="8100"/>
    <cellStyle name="Обычный 2 2 21 5 4 2" xfId="29702"/>
    <cellStyle name="Обычный 2 2 21 5 5" xfId="15300"/>
    <cellStyle name="Обычный 2 2 21 5 5 2" xfId="36902"/>
    <cellStyle name="Обычный 2 2 21 5 6" xfId="22502"/>
    <cellStyle name="Обычный 2 2 21 6" xfId="1500"/>
    <cellStyle name="Обычный 2 2 21 6 2" xfId="3900"/>
    <cellStyle name="Обычный 2 2 21 6 2 2" xfId="11100"/>
    <cellStyle name="Обычный 2 2 21 6 2 2 2" xfId="32702"/>
    <cellStyle name="Обычный 2 2 21 6 2 3" xfId="18300"/>
    <cellStyle name="Обычный 2 2 21 6 2 3 2" xfId="39902"/>
    <cellStyle name="Обычный 2 2 21 6 2 4" xfId="25502"/>
    <cellStyle name="Обычный 2 2 21 6 3" xfId="6300"/>
    <cellStyle name="Обычный 2 2 21 6 3 2" xfId="13500"/>
    <cellStyle name="Обычный 2 2 21 6 3 2 2" xfId="35102"/>
    <cellStyle name="Обычный 2 2 21 6 3 3" xfId="20700"/>
    <cellStyle name="Обычный 2 2 21 6 3 3 2" xfId="42302"/>
    <cellStyle name="Обычный 2 2 21 6 3 4" xfId="27902"/>
    <cellStyle name="Обычный 2 2 21 6 4" xfId="8700"/>
    <cellStyle name="Обычный 2 2 21 6 4 2" xfId="30302"/>
    <cellStyle name="Обычный 2 2 21 6 5" xfId="15900"/>
    <cellStyle name="Обычный 2 2 21 6 5 2" xfId="37502"/>
    <cellStyle name="Обычный 2 2 21 6 6" xfId="23102"/>
    <cellStyle name="Обычный 2 2 21 7" xfId="2100"/>
    <cellStyle name="Обычный 2 2 21 7 2" xfId="4500"/>
    <cellStyle name="Обычный 2 2 21 7 2 2" xfId="11700"/>
    <cellStyle name="Обычный 2 2 21 7 2 2 2" xfId="33302"/>
    <cellStyle name="Обычный 2 2 21 7 2 3" xfId="18900"/>
    <cellStyle name="Обычный 2 2 21 7 2 3 2" xfId="40502"/>
    <cellStyle name="Обычный 2 2 21 7 2 4" xfId="26102"/>
    <cellStyle name="Обычный 2 2 21 7 3" xfId="6900"/>
    <cellStyle name="Обычный 2 2 21 7 3 2" xfId="14100"/>
    <cellStyle name="Обычный 2 2 21 7 3 2 2" xfId="35702"/>
    <cellStyle name="Обычный 2 2 21 7 3 3" xfId="21300"/>
    <cellStyle name="Обычный 2 2 21 7 3 3 2" xfId="42902"/>
    <cellStyle name="Обычный 2 2 21 7 3 4" xfId="28502"/>
    <cellStyle name="Обычный 2 2 21 7 4" xfId="9300"/>
    <cellStyle name="Обычный 2 2 21 7 4 2" xfId="30902"/>
    <cellStyle name="Обычный 2 2 21 7 5" xfId="16500"/>
    <cellStyle name="Обычный 2 2 21 7 5 2" xfId="38102"/>
    <cellStyle name="Обычный 2 2 21 7 6" xfId="23702"/>
    <cellStyle name="Обычный 2 2 21 8" xfId="2700"/>
    <cellStyle name="Обычный 2 2 21 8 2" xfId="9900"/>
    <cellStyle name="Обычный 2 2 21 8 2 2" xfId="31502"/>
    <cellStyle name="Обычный 2 2 21 8 3" xfId="17100"/>
    <cellStyle name="Обычный 2 2 21 8 3 2" xfId="38702"/>
    <cellStyle name="Обычный 2 2 21 8 4" xfId="24302"/>
    <cellStyle name="Обычный 2 2 21 9" xfId="5100"/>
    <cellStyle name="Обычный 2 2 21 9 2" xfId="12300"/>
    <cellStyle name="Обычный 2 2 21 9 2 2" xfId="33902"/>
    <cellStyle name="Обычный 2 2 21 9 3" xfId="19500"/>
    <cellStyle name="Обычный 2 2 21 9 3 2" xfId="41102"/>
    <cellStyle name="Обычный 2 2 21 9 4" xfId="26702"/>
    <cellStyle name="Обычный 2 2 22" xfId="252"/>
    <cellStyle name="Обычный 2 2 22 10" xfId="7502"/>
    <cellStyle name="Обычный 2 2 22 10 2" xfId="29104"/>
    <cellStyle name="Обычный 2 2 22 11" xfId="14702"/>
    <cellStyle name="Обычный 2 2 22 11 2" xfId="36304"/>
    <cellStyle name="Обычный 2 2 22 12" xfId="21904"/>
    <cellStyle name="Обычный 2 2 22 2" xfId="253"/>
    <cellStyle name="Обычный 2 2 22 2 10" xfId="14703"/>
    <cellStyle name="Обычный 2 2 22 2 10 2" xfId="36305"/>
    <cellStyle name="Обычный 2 2 22 2 11" xfId="21905"/>
    <cellStyle name="Обычный 2 2 22 2 2" xfId="424"/>
    <cellStyle name="Обычный 2 2 22 2 2 10" xfId="22026"/>
    <cellStyle name="Обычный 2 2 22 2 2 2" xfId="658"/>
    <cellStyle name="Обычный 2 2 22 2 2 2 2" xfId="1258"/>
    <cellStyle name="Обычный 2 2 22 2 2 2 2 2" xfId="3658"/>
    <cellStyle name="Обычный 2 2 22 2 2 2 2 2 2" xfId="10858"/>
    <cellStyle name="Обычный 2 2 22 2 2 2 2 2 2 2" xfId="32460"/>
    <cellStyle name="Обычный 2 2 22 2 2 2 2 2 3" xfId="18058"/>
    <cellStyle name="Обычный 2 2 22 2 2 2 2 2 3 2" xfId="39660"/>
    <cellStyle name="Обычный 2 2 22 2 2 2 2 2 4" xfId="25260"/>
    <cellStyle name="Обычный 2 2 22 2 2 2 2 3" xfId="6058"/>
    <cellStyle name="Обычный 2 2 22 2 2 2 2 3 2" xfId="13258"/>
    <cellStyle name="Обычный 2 2 22 2 2 2 2 3 2 2" xfId="34860"/>
    <cellStyle name="Обычный 2 2 22 2 2 2 2 3 3" xfId="20458"/>
    <cellStyle name="Обычный 2 2 22 2 2 2 2 3 3 2" xfId="42060"/>
    <cellStyle name="Обычный 2 2 22 2 2 2 2 3 4" xfId="27660"/>
    <cellStyle name="Обычный 2 2 22 2 2 2 2 4" xfId="8458"/>
    <cellStyle name="Обычный 2 2 22 2 2 2 2 4 2" xfId="30060"/>
    <cellStyle name="Обычный 2 2 22 2 2 2 2 5" xfId="15658"/>
    <cellStyle name="Обычный 2 2 22 2 2 2 2 5 2" xfId="37260"/>
    <cellStyle name="Обычный 2 2 22 2 2 2 2 6" xfId="22860"/>
    <cellStyle name="Обычный 2 2 22 2 2 2 3" xfId="1858"/>
    <cellStyle name="Обычный 2 2 22 2 2 2 3 2" xfId="4258"/>
    <cellStyle name="Обычный 2 2 22 2 2 2 3 2 2" xfId="11458"/>
    <cellStyle name="Обычный 2 2 22 2 2 2 3 2 2 2" xfId="33060"/>
    <cellStyle name="Обычный 2 2 22 2 2 2 3 2 3" xfId="18658"/>
    <cellStyle name="Обычный 2 2 22 2 2 2 3 2 3 2" xfId="40260"/>
    <cellStyle name="Обычный 2 2 22 2 2 2 3 2 4" xfId="25860"/>
    <cellStyle name="Обычный 2 2 22 2 2 2 3 3" xfId="6658"/>
    <cellStyle name="Обычный 2 2 22 2 2 2 3 3 2" xfId="13858"/>
    <cellStyle name="Обычный 2 2 22 2 2 2 3 3 2 2" xfId="35460"/>
    <cellStyle name="Обычный 2 2 22 2 2 2 3 3 3" xfId="21058"/>
    <cellStyle name="Обычный 2 2 22 2 2 2 3 3 3 2" xfId="42660"/>
    <cellStyle name="Обычный 2 2 22 2 2 2 3 3 4" xfId="28260"/>
    <cellStyle name="Обычный 2 2 22 2 2 2 3 4" xfId="9058"/>
    <cellStyle name="Обычный 2 2 22 2 2 2 3 4 2" xfId="30660"/>
    <cellStyle name="Обычный 2 2 22 2 2 2 3 5" xfId="16258"/>
    <cellStyle name="Обычный 2 2 22 2 2 2 3 5 2" xfId="37860"/>
    <cellStyle name="Обычный 2 2 22 2 2 2 3 6" xfId="23460"/>
    <cellStyle name="Обычный 2 2 22 2 2 2 4" xfId="2458"/>
    <cellStyle name="Обычный 2 2 22 2 2 2 4 2" xfId="4858"/>
    <cellStyle name="Обычный 2 2 22 2 2 2 4 2 2" xfId="12058"/>
    <cellStyle name="Обычный 2 2 22 2 2 2 4 2 2 2" xfId="33660"/>
    <cellStyle name="Обычный 2 2 22 2 2 2 4 2 3" xfId="19258"/>
    <cellStyle name="Обычный 2 2 22 2 2 2 4 2 3 2" xfId="40860"/>
    <cellStyle name="Обычный 2 2 22 2 2 2 4 2 4" xfId="26460"/>
    <cellStyle name="Обычный 2 2 22 2 2 2 4 3" xfId="7258"/>
    <cellStyle name="Обычный 2 2 22 2 2 2 4 3 2" xfId="14458"/>
    <cellStyle name="Обычный 2 2 22 2 2 2 4 3 2 2" xfId="36060"/>
    <cellStyle name="Обычный 2 2 22 2 2 2 4 3 3" xfId="21658"/>
    <cellStyle name="Обычный 2 2 22 2 2 2 4 3 3 2" xfId="43260"/>
    <cellStyle name="Обычный 2 2 22 2 2 2 4 3 4" xfId="28860"/>
    <cellStyle name="Обычный 2 2 22 2 2 2 4 4" xfId="9658"/>
    <cellStyle name="Обычный 2 2 22 2 2 2 4 4 2" xfId="31260"/>
    <cellStyle name="Обычный 2 2 22 2 2 2 4 5" xfId="16858"/>
    <cellStyle name="Обычный 2 2 22 2 2 2 4 5 2" xfId="38460"/>
    <cellStyle name="Обычный 2 2 22 2 2 2 4 6" xfId="24060"/>
    <cellStyle name="Обычный 2 2 22 2 2 2 5" xfId="3058"/>
    <cellStyle name="Обычный 2 2 22 2 2 2 5 2" xfId="10258"/>
    <cellStyle name="Обычный 2 2 22 2 2 2 5 2 2" xfId="31860"/>
    <cellStyle name="Обычный 2 2 22 2 2 2 5 3" xfId="17458"/>
    <cellStyle name="Обычный 2 2 22 2 2 2 5 3 2" xfId="39060"/>
    <cellStyle name="Обычный 2 2 22 2 2 2 5 4" xfId="24660"/>
    <cellStyle name="Обычный 2 2 22 2 2 2 6" xfId="5458"/>
    <cellStyle name="Обычный 2 2 22 2 2 2 6 2" xfId="12658"/>
    <cellStyle name="Обычный 2 2 22 2 2 2 6 2 2" xfId="34260"/>
    <cellStyle name="Обычный 2 2 22 2 2 2 6 3" xfId="19858"/>
    <cellStyle name="Обычный 2 2 22 2 2 2 6 3 2" xfId="41460"/>
    <cellStyle name="Обычный 2 2 22 2 2 2 6 4" xfId="27060"/>
    <cellStyle name="Обычный 2 2 22 2 2 2 7" xfId="7858"/>
    <cellStyle name="Обычный 2 2 22 2 2 2 7 2" xfId="29460"/>
    <cellStyle name="Обычный 2 2 22 2 2 2 8" xfId="15058"/>
    <cellStyle name="Обычный 2 2 22 2 2 2 8 2" xfId="36660"/>
    <cellStyle name="Обычный 2 2 22 2 2 2 9" xfId="22260"/>
    <cellStyle name="Обычный 2 2 22 2 2 3" xfId="1024"/>
    <cellStyle name="Обычный 2 2 22 2 2 3 2" xfId="3424"/>
    <cellStyle name="Обычный 2 2 22 2 2 3 2 2" xfId="10624"/>
    <cellStyle name="Обычный 2 2 22 2 2 3 2 2 2" xfId="32226"/>
    <cellStyle name="Обычный 2 2 22 2 2 3 2 3" xfId="17824"/>
    <cellStyle name="Обычный 2 2 22 2 2 3 2 3 2" xfId="39426"/>
    <cellStyle name="Обычный 2 2 22 2 2 3 2 4" xfId="25026"/>
    <cellStyle name="Обычный 2 2 22 2 2 3 3" xfId="5824"/>
    <cellStyle name="Обычный 2 2 22 2 2 3 3 2" xfId="13024"/>
    <cellStyle name="Обычный 2 2 22 2 2 3 3 2 2" xfId="34626"/>
    <cellStyle name="Обычный 2 2 22 2 2 3 3 3" xfId="20224"/>
    <cellStyle name="Обычный 2 2 22 2 2 3 3 3 2" xfId="41826"/>
    <cellStyle name="Обычный 2 2 22 2 2 3 3 4" xfId="27426"/>
    <cellStyle name="Обычный 2 2 22 2 2 3 4" xfId="8224"/>
    <cellStyle name="Обычный 2 2 22 2 2 3 4 2" xfId="29826"/>
    <cellStyle name="Обычный 2 2 22 2 2 3 5" xfId="15424"/>
    <cellStyle name="Обычный 2 2 22 2 2 3 5 2" xfId="37026"/>
    <cellStyle name="Обычный 2 2 22 2 2 3 6" xfId="22626"/>
    <cellStyle name="Обычный 2 2 22 2 2 4" xfId="1624"/>
    <cellStyle name="Обычный 2 2 22 2 2 4 2" xfId="4024"/>
    <cellStyle name="Обычный 2 2 22 2 2 4 2 2" xfId="11224"/>
    <cellStyle name="Обычный 2 2 22 2 2 4 2 2 2" xfId="32826"/>
    <cellStyle name="Обычный 2 2 22 2 2 4 2 3" xfId="18424"/>
    <cellStyle name="Обычный 2 2 22 2 2 4 2 3 2" xfId="40026"/>
    <cellStyle name="Обычный 2 2 22 2 2 4 2 4" xfId="25626"/>
    <cellStyle name="Обычный 2 2 22 2 2 4 3" xfId="6424"/>
    <cellStyle name="Обычный 2 2 22 2 2 4 3 2" xfId="13624"/>
    <cellStyle name="Обычный 2 2 22 2 2 4 3 2 2" xfId="35226"/>
    <cellStyle name="Обычный 2 2 22 2 2 4 3 3" xfId="20824"/>
    <cellStyle name="Обычный 2 2 22 2 2 4 3 3 2" xfId="42426"/>
    <cellStyle name="Обычный 2 2 22 2 2 4 3 4" xfId="28026"/>
    <cellStyle name="Обычный 2 2 22 2 2 4 4" xfId="8824"/>
    <cellStyle name="Обычный 2 2 22 2 2 4 4 2" xfId="30426"/>
    <cellStyle name="Обычный 2 2 22 2 2 4 5" xfId="16024"/>
    <cellStyle name="Обычный 2 2 22 2 2 4 5 2" xfId="37626"/>
    <cellStyle name="Обычный 2 2 22 2 2 4 6" xfId="23226"/>
    <cellStyle name="Обычный 2 2 22 2 2 5" xfId="2224"/>
    <cellStyle name="Обычный 2 2 22 2 2 5 2" xfId="4624"/>
    <cellStyle name="Обычный 2 2 22 2 2 5 2 2" xfId="11824"/>
    <cellStyle name="Обычный 2 2 22 2 2 5 2 2 2" xfId="33426"/>
    <cellStyle name="Обычный 2 2 22 2 2 5 2 3" xfId="19024"/>
    <cellStyle name="Обычный 2 2 22 2 2 5 2 3 2" xfId="40626"/>
    <cellStyle name="Обычный 2 2 22 2 2 5 2 4" xfId="26226"/>
    <cellStyle name="Обычный 2 2 22 2 2 5 3" xfId="7024"/>
    <cellStyle name="Обычный 2 2 22 2 2 5 3 2" xfId="14224"/>
    <cellStyle name="Обычный 2 2 22 2 2 5 3 2 2" xfId="35826"/>
    <cellStyle name="Обычный 2 2 22 2 2 5 3 3" xfId="21424"/>
    <cellStyle name="Обычный 2 2 22 2 2 5 3 3 2" xfId="43026"/>
    <cellStyle name="Обычный 2 2 22 2 2 5 3 4" xfId="28626"/>
    <cellStyle name="Обычный 2 2 22 2 2 5 4" xfId="9424"/>
    <cellStyle name="Обычный 2 2 22 2 2 5 4 2" xfId="31026"/>
    <cellStyle name="Обычный 2 2 22 2 2 5 5" xfId="16624"/>
    <cellStyle name="Обычный 2 2 22 2 2 5 5 2" xfId="38226"/>
    <cellStyle name="Обычный 2 2 22 2 2 5 6" xfId="23826"/>
    <cellStyle name="Обычный 2 2 22 2 2 6" xfId="2824"/>
    <cellStyle name="Обычный 2 2 22 2 2 6 2" xfId="10024"/>
    <cellStyle name="Обычный 2 2 22 2 2 6 2 2" xfId="31626"/>
    <cellStyle name="Обычный 2 2 22 2 2 6 3" xfId="17224"/>
    <cellStyle name="Обычный 2 2 22 2 2 6 3 2" xfId="38826"/>
    <cellStyle name="Обычный 2 2 22 2 2 6 4" xfId="24426"/>
    <cellStyle name="Обычный 2 2 22 2 2 7" xfId="5224"/>
    <cellStyle name="Обычный 2 2 22 2 2 7 2" xfId="12424"/>
    <cellStyle name="Обычный 2 2 22 2 2 7 2 2" xfId="34026"/>
    <cellStyle name="Обычный 2 2 22 2 2 7 3" xfId="19624"/>
    <cellStyle name="Обычный 2 2 22 2 2 7 3 2" xfId="41226"/>
    <cellStyle name="Обычный 2 2 22 2 2 7 4" xfId="26826"/>
    <cellStyle name="Обычный 2 2 22 2 2 8" xfId="7624"/>
    <cellStyle name="Обычный 2 2 22 2 2 8 2" xfId="29226"/>
    <cellStyle name="Обычный 2 2 22 2 2 9" xfId="14824"/>
    <cellStyle name="Обычный 2 2 22 2 2 9 2" xfId="36426"/>
    <cellStyle name="Обычный 2 2 22 2 3" xfId="537"/>
    <cellStyle name="Обычный 2 2 22 2 3 2" xfId="1137"/>
    <cellStyle name="Обычный 2 2 22 2 3 2 2" xfId="3537"/>
    <cellStyle name="Обычный 2 2 22 2 3 2 2 2" xfId="10737"/>
    <cellStyle name="Обычный 2 2 22 2 3 2 2 2 2" xfId="32339"/>
    <cellStyle name="Обычный 2 2 22 2 3 2 2 3" xfId="17937"/>
    <cellStyle name="Обычный 2 2 22 2 3 2 2 3 2" xfId="39539"/>
    <cellStyle name="Обычный 2 2 22 2 3 2 2 4" xfId="25139"/>
    <cellStyle name="Обычный 2 2 22 2 3 2 3" xfId="5937"/>
    <cellStyle name="Обычный 2 2 22 2 3 2 3 2" xfId="13137"/>
    <cellStyle name="Обычный 2 2 22 2 3 2 3 2 2" xfId="34739"/>
    <cellStyle name="Обычный 2 2 22 2 3 2 3 3" xfId="20337"/>
    <cellStyle name="Обычный 2 2 22 2 3 2 3 3 2" xfId="41939"/>
    <cellStyle name="Обычный 2 2 22 2 3 2 3 4" xfId="27539"/>
    <cellStyle name="Обычный 2 2 22 2 3 2 4" xfId="8337"/>
    <cellStyle name="Обычный 2 2 22 2 3 2 4 2" xfId="29939"/>
    <cellStyle name="Обычный 2 2 22 2 3 2 5" xfId="15537"/>
    <cellStyle name="Обычный 2 2 22 2 3 2 5 2" xfId="37139"/>
    <cellStyle name="Обычный 2 2 22 2 3 2 6" xfId="22739"/>
    <cellStyle name="Обычный 2 2 22 2 3 3" xfId="1737"/>
    <cellStyle name="Обычный 2 2 22 2 3 3 2" xfId="4137"/>
    <cellStyle name="Обычный 2 2 22 2 3 3 2 2" xfId="11337"/>
    <cellStyle name="Обычный 2 2 22 2 3 3 2 2 2" xfId="32939"/>
    <cellStyle name="Обычный 2 2 22 2 3 3 2 3" xfId="18537"/>
    <cellStyle name="Обычный 2 2 22 2 3 3 2 3 2" xfId="40139"/>
    <cellStyle name="Обычный 2 2 22 2 3 3 2 4" xfId="25739"/>
    <cellStyle name="Обычный 2 2 22 2 3 3 3" xfId="6537"/>
    <cellStyle name="Обычный 2 2 22 2 3 3 3 2" xfId="13737"/>
    <cellStyle name="Обычный 2 2 22 2 3 3 3 2 2" xfId="35339"/>
    <cellStyle name="Обычный 2 2 22 2 3 3 3 3" xfId="20937"/>
    <cellStyle name="Обычный 2 2 22 2 3 3 3 3 2" xfId="42539"/>
    <cellStyle name="Обычный 2 2 22 2 3 3 3 4" xfId="28139"/>
    <cellStyle name="Обычный 2 2 22 2 3 3 4" xfId="8937"/>
    <cellStyle name="Обычный 2 2 22 2 3 3 4 2" xfId="30539"/>
    <cellStyle name="Обычный 2 2 22 2 3 3 5" xfId="16137"/>
    <cellStyle name="Обычный 2 2 22 2 3 3 5 2" xfId="37739"/>
    <cellStyle name="Обычный 2 2 22 2 3 3 6" xfId="23339"/>
    <cellStyle name="Обычный 2 2 22 2 3 4" xfId="2337"/>
    <cellStyle name="Обычный 2 2 22 2 3 4 2" xfId="4737"/>
    <cellStyle name="Обычный 2 2 22 2 3 4 2 2" xfId="11937"/>
    <cellStyle name="Обычный 2 2 22 2 3 4 2 2 2" xfId="33539"/>
    <cellStyle name="Обычный 2 2 22 2 3 4 2 3" xfId="19137"/>
    <cellStyle name="Обычный 2 2 22 2 3 4 2 3 2" xfId="40739"/>
    <cellStyle name="Обычный 2 2 22 2 3 4 2 4" xfId="26339"/>
    <cellStyle name="Обычный 2 2 22 2 3 4 3" xfId="7137"/>
    <cellStyle name="Обычный 2 2 22 2 3 4 3 2" xfId="14337"/>
    <cellStyle name="Обычный 2 2 22 2 3 4 3 2 2" xfId="35939"/>
    <cellStyle name="Обычный 2 2 22 2 3 4 3 3" xfId="21537"/>
    <cellStyle name="Обычный 2 2 22 2 3 4 3 3 2" xfId="43139"/>
    <cellStyle name="Обычный 2 2 22 2 3 4 3 4" xfId="28739"/>
    <cellStyle name="Обычный 2 2 22 2 3 4 4" xfId="9537"/>
    <cellStyle name="Обычный 2 2 22 2 3 4 4 2" xfId="31139"/>
    <cellStyle name="Обычный 2 2 22 2 3 4 5" xfId="16737"/>
    <cellStyle name="Обычный 2 2 22 2 3 4 5 2" xfId="38339"/>
    <cellStyle name="Обычный 2 2 22 2 3 4 6" xfId="23939"/>
    <cellStyle name="Обычный 2 2 22 2 3 5" xfId="2937"/>
    <cellStyle name="Обычный 2 2 22 2 3 5 2" xfId="10137"/>
    <cellStyle name="Обычный 2 2 22 2 3 5 2 2" xfId="31739"/>
    <cellStyle name="Обычный 2 2 22 2 3 5 3" xfId="17337"/>
    <cellStyle name="Обычный 2 2 22 2 3 5 3 2" xfId="38939"/>
    <cellStyle name="Обычный 2 2 22 2 3 5 4" xfId="24539"/>
    <cellStyle name="Обычный 2 2 22 2 3 6" xfId="5337"/>
    <cellStyle name="Обычный 2 2 22 2 3 6 2" xfId="12537"/>
    <cellStyle name="Обычный 2 2 22 2 3 6 2 2" xfId="34139"/>
    <cellStyle name="Обычный 2 2 22 2 3 6 3" xfId="19737"/>
    <cellStyle name="Обычный 2 2 22 2 3 6 3 2" xfId="41339"/>
    <cellStyle name="Обычный 2 2 22 2 3 6 4" xfId="26939"/>
    <cellStyle name="Обычный 2 2 22 2 3 7" xfId="7737"/>
    <cellStyle name="Обычный 2 2 22 2 3 7 2" xfId="29339"/>
    <cellStyle name="Обычный 2 2 22 2 3 8" xfId="14937"/>
    <cellStyle name="Обычный 2 2 22 2 3 8 2" xfId="36539"/>
    <cellStyle name="Обычный 2 2 22 2 3 9" xfId="22139"/>
    <cellStyle name="Обычный 2 2 22 2 4" xfId="903"/>
    <cellStyle name="Обычный 2 2 22 2 4 2" xfId="3303"/>
    <cellStyle name="Обычный 2 2 22 2 4 2 2" xfId="10503"/>
    <cellStyle name="Обычный 2 2 22 2 4 2 2 2" xfId="32105"/>
    <cellStyle name="Обычный 2 2 22 2 4 2 3" xfId="17703"/>
    <cellStyle name="Обычный 2 2 22 2 4 2 3 2" xfId="39305"/>
    <cellStyle name="Обычный 2 2 22 2 4 2 4" xfId="24905"/>
    <cellStyle name="Обычный 2 2 22 2 4 3" xfId="5703"/>
    <cellStyle name="Обычный 2 2 22 2 4 3 2" xfId="12903"/>
    <cellStyle name="Обычный 2 2 22 2 4 3 2 2" xfId="34505"/>
    <cellStyle name="Обычный 2 2 22 2 4 3 3" xfId="20103"/>
    <cellStyle name="Обычный 2 2 22 2 4 3 3 2" xfId="41705"/>
    <cellStyle name="Обычный 2 2 22 2 4 3 4" xfId="27305"/>
    <cellStyle name="Обычный 2 2 22 2 4 4" xfId="8103"/>
    <cellStyle name="Обычный 2 2 22 2 4 4 2" xfId="29705"/>
    <cellStyle name="Обычный 2 2 22 2 4 5" xfId="15303"/>
    <cellStyle name="Обычный 2 2 22 2 4 5 2" xfId="36905"/>
    <cellStyle name="Обычный 2 2 22 2 4 6" xfId="22505"/>
    <cellStyle name="Обычный 2 2 22 2 5" xfId="1503"/>
    <cellStyle name="Обычный 2 2 22 2 5 2" xfId="3903"/>
    <cellStyle name="Обычный 2 2 22 2 5 2 2" xfId="11103"/>
    <cellStyle name="Обычный 2 2 22 2 5 2 2 2" xfId="32705"/>
    <cellStyle name="Обычный 2 2 22 2 5 2 3" xfId="18303"/>
    <cellStyle name="Обычный 2 2 22 2 5 2 3 2" xfId="39905"/>
    <cellStyle name="Обычный 2 2 22 2 5 2 4" xfId="25505"/>
    <cellStyle name="Обычный 2 2 22 2 5 3" xfId="6303"/>
    <cellStyle name="Обычный 2 2 22 2 5 3 2" xfId="13503"/>
    <cellStyle name="Обычный 2 2 22 2 5 3 2 2" xfId="35105"/>
    <cellStyle name="Обычный 2 2 22 2 5 3 3" xfId="20703"/>
    <cellStyle name="Обычный 2 2 22 2 5 3 3 2" xfId="42305"/>
    <cellStyle name="Обычный 2 2 22 2 5 3 4" xfId="27905"/>
    <cellStyle name="Обычный 2 2 22 2 5 4" xfId="8703"/>
    <cellStyle name="Обычный 2 2 22 2 5 4 2" xfId="30305"/>
    <cellStyle name="Обычный 2 2 22 2 5 5" xfId="15903"/>
    <cellStyle name="Обычный 2 2 22 2 5 5 2" xfId="37505"/>
    <cellStyle name="Обычный 2 2 22 2 5 6" xfId="23105"/>
    <cellStyle name="Обычный 2 2 22 2 6" xfId="2103"/>
    <cellStyle name="Обычный 2 2 22 2 6 2" xfId="4503"/>
    <cellStyle name="Обычный 2 2 22 2 6 2 2" xfId="11703"/>
    <cellStyle name="Обычный 2 2 22 2 6 2 2 2" xfId="33305"/>
    <cellStyle name="Обычный 2 2 22 2 6 2 3" xfId="18903"/>
    <cellStyle name="Обычный 2 2 22 2 6 2 3 2" xfId="40505"/>
    <cellStyle name="Обычный 2 2 22 2 6 2 4" xfId="26105"/>
    <cellStyle name="Обычный 2 2 22 2 6 3" xfId="6903"/>
    <cellStyle name="Обычный 2 2 22 2 6 3 2" xfId="14103"/>
    <cellStyle name="Обычный 2 2 22 2 6 3 2 2" xfId="35705"/>
    <cellStyle name="Обычный 2 2 22 2 6 3 3" xfId="21303"/>
    <cellStyle name="Обычный 2 2 22 2 6 3 3 2" xfId="42905"/>
    <cellStyle name="Обычный 2 2 22 2 6 3 4" xfId="28505"/>
    <cellStyle name="Обычный 2 2 22 2 6 4" xfId="9303"/>
    <cellStyle name="Обычный 2 2 22 2 6 4 2" xfId="30905"/>
    <cellStyle name="Обычный 2 2 22 2 6 5" xfId="16503"/>
    <cellStyle name="Обычный 2 2 22 2 6 5 2" xfId="38105"/>
    <cellStyle name="Обычный 2 2 22 2 6 6" xfId="23705"/>
    <cellStyle name="Обычный 2 2 22 2 7" xfId="2703"/>
    <cellStyle name="Обычный 2 2 22 2 7 2" xfId="9903"/>
    <cellStyle name="Обычный 2 2 22 2 7 2 2" xfId="31505"/>
    <cellStyle name="Обычный 2 2 22 2 7 3" xfId="17103"/>
    <cellStyle name="Обычный 2 2 22 2 7 3 2" xfId="38705"/>
    <cellStyle name="Обычный 2 2 22 2 7 4" xfId="24305"/>
    <cellStyle name="Обычный 2 2 22 2 8" xfId="5103"/>
    <cellStyle name="Обычный 2 2 22 2 8 2" xfId="12303"/>
    <cellStyle name="Обычный 2 2 22 2 8 2 2" xfId="33905"/>
    <cellStyle name="Обычный 2 2 22 2 8 3" xfId="19503"/>
    <cellStyle name="Обычный 2 2 22 2 8 3 2" xfId="41105"/>
    <cellStyle name="Обычный 2 2 22 2 8 4" xfId="26705"/>
    <cellStyle name="Обычный 2 2 22 2 9" xfId="7503"/>
    <cellStyle name="Обычный 2 2 22 2 9 2" xfId="29105"/>
    <cellStyle name="Обычный 2 2 22 3" xfId="423"/>
    <cellStyle name="Обычный 2 2 22 3 10" xfId="22025"/>
    <cellStyle name="Обычный 2 2 22 3 2" xfId="657"/>
    <cellStyle name="Обычный 2 2 22 3 2 2" xfId="1257"/>
    <cellStyle name="Обычный 2 2 22 3 2 2 2" xfId="3657"/>
    <cellStyle name="Обычный 2 2 22 3 2 2 2 2" xfId="10857"/>
    <cellStyle name="Обычный 2 2 22 3 2 2 2 2 2" xfId="32459"/>
    <cellStyle name="Обычный 2 2 22 3 2 2 2 3" xfId="18057"/>
    <cellStyle name="Обычный 2 2 22 3 2 2 2 3 2" xfId="39659"/>
    <cellStyle name="Обычный 2 2 22 3 2 2 2 4" xfId="25259"/>
    <cellStyle name="Обычный 2 2 22 3 2 2 3" xfId="6057"/>
    <cellStyle name="Обычный 2 2 22 3 2 2 3 2" xfId="13257"/>
    <cellStyle name="Обычный 2 2 22 3 2 2 3 2 2" xfId="34859"/>
    <cellStyle name="Обычный 2 2 22 3 2 2 3 3" xfId="20457"/>
    <cellStyle name="Обычный 2 2 22 3 2 2 3 3 2" xfId="42059"/>
    <cellStyle name="Обычный 2 2 22 3 2 2 3 4" xfId="27659"/>
    <cellStyle name="Обычный 2 2 22 3 2 2 4" xfId="8457"/>
    <cellStyle name="Обычный 2 2 22 3 2 2 4 2" xfId="30059"/>
    <cellStyle name="Обычный 2 2 22 3 2 2 5" xfId="15657"/>
    <cellStyle name="Обычный 2 2 22 3 2 2 5 2" xfId="37259"/>
    <cellStyle name="Обычный 2 2 22 3 2 2 6" xfId="22859"/>
    <cellStyle name="Обычный 2 2 22 3 2 3" xfId="1857"/>
    <cellStyle name="Обычный 2 2 22 3 2 3 2" xfId="4257"/>
    <cellStyle name="Обычный 2 2 22 3 2 3 2 2" xfId="11457"/>
    <cellStyle name="Обычный 2 2 22 3 2 3 2 2 2" xfId="33059"/>
    <cellStyle name="Обычный 2 2 22 3 2 3 2 3" xfId="18657"/>
    <cellStyle name="Обычный 2 2 22 3 2 3 2 3 2" xfId="40259"/>
    <cellStyle name="Обычный 2 2 22 3 2 3 2 4" xfId="25859"/>
    <cellStyle name="Обычный 2 2 22 3 2 3 3" xfId="6657"/>
    <cellStyle name="Обычный 2 2 22 3 2 3 3 2" xfId="13857"/>
    <cellStyle name="Обычный 2 2 22 3 2 3 3 2 2" xfId="35459"/>
    <cellStyle name="Обычный 2 2 22 3 2 3 3 3" xfId="21057"/>
    <cellStyle name="Обычный 2 2 22 3 2 3 3 3 2" xfId="42659"/>
    <cellStyle name="Обычный 2 2 22 3 2 3 3 4" xfId="28259"/>
    <cellStyle name="Обычный 2 2 22 3 2 3 4" xfId="9057"/>
    <cellStyle name="Обычный 2 2 22 3 2 3 4 2" xfId="30659"/>
    <cellStyle name="Обычный 2 2 22 3 2 3 5" xfId="16257"/>
    <cellStyle name="Обычный 2 2 22 3 2 3 5 2" xfId="37859"/>
    <cellStyle name="Обычный 2 2 22 3 2 3 6" xfId="23459"/>
    <cellStyle name="Обычный 2 2 22 3 2 4" xfId="2457"/>
    <cellStyle name="Обычный 2 2 22 3 2 4 2" xfId="4857"/>
    <cellStyle name="Обычный 2 2 22 3 2 4 2 2" xfId="12057"/>
    <cellStyle name="Обычный 2 2 22 3 2 4 2 2 2" xfId="33659"/>
    <cellStyle name="Обычный 2 2 22 3 2 4 2 3" xfId="19257"/>
    <cellStyle name="Обычный 2 2 22 3 2 4 2 3 2" xfId="40859"/>
    <cellStyle name="Обычный 2 2 22 3 2 4 2 4" xfId="26459"/>
    <cellStyle name="Обычный 2 2 22 3 2 4 3" xfId="7257"/>
    <cellStyle name="Обычный 2 2 22 3 2 4 3 2" xfId="14457"/>
    <cellStyle name="Обычный 2 2 22 3 2 4 3 2 2" xfId="36059"/>
    <cellStyle name="Обычный 2 2 22 3 2 4 3 3" xfId="21657"/>
    <cellStyle name="Обычный 2 2 22 3 2 4 3 3 2" xfId="43259"/>
    <cellStyle name="Обычный 2 2 22 3 2 4 3 4" xfId="28859"/>
    <cellStyle name="Обычный 2 2 22 3 2 4 4" xfId="9657"/>
    <cellStyle name="Обычный 2 2 22 3 2 4 4 2" xfId="31259"/>
    <cellStyle name="Обычный 2 2 22 3 2 4 5" xfId="16857"/>
    <cellStyle name="Обычный 2 2 22 3 2 4 5 2" xfId="38459"/>
    <cellStyle name="Обычный 2 2 22 3 2 4 6" xfId="24059"/>
    <cellStyle name="Обычный 2 2 22 3 2 5" xfId="3057"/>
    <cellStyle name="Обычный 2 2 22 3 2 5 2" xfId="10257"/>
    <cellStyle name="Обычный 2 2 22 3 2 5 2 2" xfId="31859"/>
    <cellStyle name="Обычный 2 2 22 3 2 5 3" xfId="17457"/>
    <cellStyle name="Обычный 2 2 22 3 2 5 3 2" xfId="39059"/>
    <cellStyle name="Обычный 2 2 22 3 2 5 4" xfId="24659"/>
    <cellStyle name="Обычный 2 2 22 3 2 6" xfId="5457"/>
    <cellStyle name="Обычный 2 2 22 3 2 6 2" xfId="12657"/>
    <cellStyle name="Обычный 2 2 22 3 2 6 2 2" xfId="34259"/>
    <cellStyle name="Обычный 2 2 22 3 2 6 3" xfId="19857"/>
    <cellStyle name="Обычный 2 2 22 3 2 6 3 2" xfId="41459"/>
    <cellStyle name="Обычный 2 2 22 3 2 6 4" xfId="27059"/>
    <cellStyle name="Обычный 2 2 22 3 2 7" xfId="7857"/>
    <cellStyle name="Обычный 2 2 22 3 2 7 2" xfId="29459"/>
    <cellStyle name="Обычный 2 2 22 3 2 8" xfId="15057"/>
    <cellStyle name="Обычный 2 2 22 3 2 8 2" xfId="36659"/>
    <cellStyle name="Обычный 2 2 22 3 2 9" xfId="22259"/>
    <cellStyle name="Обычный 2 2 22 3 3" xfId="1023"/>
    <cellStyle name="Обычный 2 2 22 3 3 2" xfId="3423"/>
    <cellStyle name="Обычный 2 2 22 3 3 2 2" xfId="10623"/>
    <cellStyle name="Обычный 2 2 22 3 3 2 2 2" xfId="32225"/>
    <cellStyle name="Обычный 2 2 22 3 3 2 3" xfId="17823"/>
    <cellStyle name="Обычный 2 2 22 3 3 2 3 2" xfId="39425"/>
    <cellStyle name="Обычный 2 2 22 3 3 2 4" xfId="25025"/>
    <cellStyle name="Обычный 2 2 22 3 3 3" xfId="5823"/>
    <cellStyle name="Обычный 2 2 22 3 3 3 2" xfId="13023"/>
    <cellStyle name="Обычный 2 2 22 3 3 3 2 2" xfId="34625"/>
    <cellStyle name="Обычный 2 2 22 3 3 3 3" xfId="20223"/>
    <cellStyle name="Обычный 2 2 22 3 3 3 3 2" xfId="41825"/>
    <cellStyle name="Обычный 2 2 22 3 3 3 4" xfId="27425"/>
    <cellStyle name="Обычный 2 2 22 3 3 4" xfId="8223"/>
    <cellStyle name="Обычный 2 2 22 3 3 4 2" xfId="29825"/>
    <cellStyle name="Обычный 2 2 22 3 3 5" xfId="15423"/>
    <cellStyle name="Обычный 2 2 22 3 3 5 2" xfId="37025"/>
    <cellStyle name="Обычный 2 2 22 3 3 6" xfId="22625"/>
    <cellStyle name="Обычный 2 2 22 3 4" xfId="1623"/>
    <cellStyle name="Обычный 2 2 22 3 4 2" xfId="4023"/>
    <cellStyle name="Обычный 2 2 22 3 4 2 2" xfId="11223"/>
    <cellStyle name="Обычный 2 2 22 3 4 2 2 2" xfId="32825"/>
    <cellStyle name="Обычный 2 2 22 3 4 2 3" xfId="18423"/>
    <cellStyle name="Обычный 2 2 22 3 4 2 3 2" xfId="40025"/>
    <cellStyle name="Обычный 2 2 22 3 4 2 4" xfId="25625"/>
    <cellStyle name="Обычный 2 2 22 3 4 3" xfId="6423"/>
    <cellStyle name="Обычный 2 2 22 3 4 3 2" xfId="13623"/>
    <cellStyle name="Обычный 2 2 22 3 4 3 2 2" xfId="35225"/>
    <cellStyle name="Обычный 2 2 22 3 4 3 3" xfId="20823"/>
    <cellStyle name="Обычный 2 2 22 3 4 3 3 2" xfId="42425"/>
    <cellStyle name="Обычный 2 2 22 3 4 3 4" xfId="28025"/>
    <cellStyle name="Обычный 2 2 22 3 4 4" xfId="8823"/>
    <cellStyle name="Обычный 2 2 22 3 4 4 2" xfId="30425"/>
    <cellStyle name="Обычный 2 2 22 3 4 5" xfId="16023"/>
    <cellStyle name="Обычный 2 2 22 3 4 5 2" xfId="37625"/>
    <cellStyle name="Обычный 2 2 22 3 4 6" xfId="23225"/>
    <cellStyle name="Обычный 2 2 22 3 5" xfId="2223"/>
    <cellStyle name="Обычный 2 2 22 3 5 2" xfId="4623"/>
    <cellStyle name="Обычный 2 2 22 3 5 2 2" xfId="11823"/>
    <cellStyle name="Обычный 2 2 22 3 5 2 2 2" xfId="33425"/>
    <cellStyle name="Обычный 2 2 22 3 5 2 3" xfId="19023"/>
    <cellStyle name="Обычный 2 2 22 3 5 2 3 2" xfId="40625"/>
    <cellStyle name="Обычный 2 2 22 3 5 2 4" xfId="26225"/>
    <cellStyle name="Обычный 2 2 22 3 5 3" xfId="7023"/>
    <cellStyle name="Обычный 2 2 22 3 5 3 2" xfId="14223"/>
    <cellStyle name="Обычный 2 2 22 3 5 3 2 2" xfId="35825"/>
    <cellStyle name="Обычный 2 2 22 3 5 3 3" xfId="21423"/>
    <cellStyle name="Обычный 2 2 22 3 5 3 3 2" xfId="43025"/>
    <cellStyle name="Обычный 2 2 22 3 5 3 4" xfId="28625"/>
    <cellStyle name="Обычный 2 2 22 3 5 4" xfId="9423"/>
    <cellStyle name="Обычный 2 2 22 3 5 4 2" xfId="31025"/>
    <cellStyle name="Обычный 2 2 22 3 5 5" xfId="16623"/>
    <cellStyle name="Обычный 2 2 22 3 5 5 2" xfId="38225"/>
    <cellStyle name="Обычный 2 2 22 3 5 6" xfId="23825"/>
    <cellStyle name="Обычный 2 2 22 3 6" xfId="2823"/>
    <cellStyle name="Обычный 2 2 22 3 6 2" xfId="10023"/>
    <cellStyle name="Обычный 2 2 22 3 6 2 2" xfId="31625"/>
    <cellStyle name="Обычный 2 2 22 3 6 3" xfId="17223"/>
    <cellStyle name="Обычный 2 2 22 3 6 3 2" xfId="38825"/>
    <cellStyle name="Обычный 2 2 22 3 6 4" xfId="24425"/>
    <cellStyle name="Обычный 2 2 22 3 7" xfId="5223"/>
    <cellStyle name="Обычный 2 2 22 3 7 2" xfId="12423"/>
    <cellStyle name="Обычный 2 2 22 3 7 2 2" xfId="34025"/>
    <cellStyle name="Обычный 2 2 22 3 7 3" xfId="19623"/>
    <cellStyle name="Обычный 2 2 22 3 7 3 2" xfId="41225"/>
    <cellStyle name="Обычный 2 2 22 3 7 4" xfId="26825"/>
    <cellStyle name="Обычный 2 2 22 3 8" xfId="7623"/>
    <cellStyle name="Обычный 2 2 22 3 8 2" xfId="29225"/>
    <cellStyle name="Обычный 2 2 22 3 9" xfId="14823"/>
    <cellStyle name="Обычный 2 2 22 3 9 2" xfId="36425"/>
    <cellStyle name="Обычный 2 2 22 4" xfId="536"/>
    <cellStyle name="Обычный 2 2 22 4 2" xfId="1136"/>
    <cellStyle name="Обычный 2 2 22 4 2 2" xfId="3536"/>
    <cellStyle name="Обычный 2 2 22 4 2 2 2" xfId="10736"/>
    <cellStyle name="Обычный 2 2 22 4 2 2 2 2" xfId="32338"/>
    <cellStyle name="Обычный 2 2 22 4 2 2 3" xfId="17936"/>
    <cellStyle name="Обычный 2 2 22 4 2 2 3 2" xfId="39538"/>
    <cellStyle name="Обычный 2 2 22 4 2 2 4" xfId="25138"/>
    <cellStyle name="Обычный 2 2 22 4 2 3" xfId="5936"/>
    <cellStyle name="Обычный 2 2 22 4 2 3 2" xfId="13136"/>
    <cellStyle name="Обычный 2 2 22 4 2 3 2 2" xfId="34738"/>
    <cellStyle name="Обычный 2 2 22 4 2 3 3" xfId="20336"/>
    <cellStyle name="Обычный 2 2 22 4 2 3 3 2" xfId="41938"/>
    <cellStyle name="Обычный 2 2 22 4 2 3 4" xfId="27538"/>
    <cellStyle name="Обычный 2 2 22 4 2 4" xfId="8336"/>
    <cellStyle name="Обычный 2 2 22 4 2 4 2" xfId="29938"/>
    <cellStyle name="Обычный 2 2 22 4 2 5" xfId="15536"/>
    <cellStyle name="Обычный 2 2 22 4 2 5 2" xfId="37138"/>
    <cellStyle name="Обычный 2 2 22 4 2 6" xfId="22738"/>
    <cellStyle name="Обычный 2 2 22 4 3" xfId="1736"/>
    <cellStyle name="Обычный 2 2 22 4 3 2" xfId="4136"/>
    <cellStyle name="Обычный 2 2 22 4 3 2 2" xfId="11336"/>
    <cellStyle name="Обычный 2 2 22 4 3 2 2 2" xfId="32938"/>
    <cellStyle name="Обычный 2 2 22 4 3 2 3" xfId="18536"/>
    <cellStyle name="Обычный 2 2 22 4 3 2 3 2" xfId="40138"/>
    <cellStyle name="Обычный 2 2 22 4 3 2 4" xfId="25738"/>
    <cellStyle name="Обычный 2 2 22 4 3 3" xfId="6536"/>
    <cellStyle name="Обычный 2 2 22 4 3 3 2" xfId="13736"/>
    <cellStyle name="Обычный 2 2 22 4 3 3 2 2" xfId="35338"/>
    <cellStyle name="Обычный 2 2 22 4 3 3 3" xfId="20936"/>
    <cellStyle name="Обычный 2 2 22 4 3 3 3 2" xfId="42538"/>
    <cellStyle name="Обычный 2 2 22 4 3 3 4" xfId="28138"/>
    <cellStyle name="Обычный 2 2 22 4 3 4" xfId="8936"/>
    <cellStyle name="Обычный 2 2 22 4 3 4 2" xfId="30538"/>
    <cellStyle name="Обычный 2 2 22 4 3 5" xfId="16136"/>
    <cellStyle name="Обычный 2 2 22 4 3 5 2" xfId="37738"/>
    <cellStyle name="Обычный 2 2 22 4 3 6" xfId="23338"/>
    <cellStyle name="Обычный 2 2 22 4 4" xfId="2336"/>
    <cellStyle name="Обычный 2 2 22 4 4 2" xfId="4736"/>
    <cellStyle name="Обычный 2 2 22 4 4 2 2" xfId="11936"/>
    <cellStyle name="Обычный 2 2 22 4 4 2 2 2" xfId="33538"/>
    <cellStyle name="Обычный 2 2 22 4 4 2 3" xfId="19136"/>
    <cellStyle name="Обычный 2 2 22 4 4 2 3 2" xfId="40738"/>
    <cellStyle name="Обычный 2 2 22 4 4 2 4" xfId="26338"/>
    <cellStyle name="Обычный 2 2 22 4 4 3" xfId="7136"/>
    <cellStyle name="Обычный 2 2 22 4 4 3 2" xfId="14336"/>
    <cellStyle name="Обычный 2 2 22 4 4 3 2 2" xfId="35938"/>
    <cellStyle name="Обычный 2 2 22 4 4 3 3" xfId="21536"/>
    <cellStyle name="Обычный 2 2 22 4 4 3 3 2" xfId="43138"/>
    <cellStyle name="Обычный 2 2 22 4 4 3 4" xfId="28738"/>
    <cellStyle name="Обычный 2 2 22 4 4 4" xfId="9536"/>
    <cellStyle name="Обычный 2 2 22 4 4 4 2" xfId="31138"/>
    <cellStyle name="Обычный 2 2 22 4 4 5" xfId="16736"/>
    <cellStyle name="Обычный 2 2 22 4 4 5 2" xfId="38338"/>
    <cellStyle name="Обычный 2 2 22 4 4 6" xfId="23938"/>
    <cellStyle name="Обычный 2 2 22 4 5" xfId="2936"/>
    <cellStyle name="Обычный 2 2 22 4 5 2" xfId="10136"/>
    <cellStyle name="Обычный 2 2 22 4 5 2 2" xfId="31738"/>
    <cellStyle name="Обычный 2 2 22 4 5 3" xfId="17336"/>
    <cellStyle name="Обычный 2 2 22 4 5 3 2" xfId="38938"/>
    <cellStyle name="Обычный 2 2 22 4 5 4" xfId="24538"/>
    <cellStyle name="Обычный 2 2 22 4 6" xfId="5336"/>
    <cellStyle name="Обычный 2 2 22 4 6 2" xfId="12536"/>
    <cellStyle name="Обычный 2 2 22 4 6 2 2" xfId="34138"/>
    <cellStyle name="Обычный 2 2 22 4 6 3" xfId="19736"/>
    <cellStyle name="Обычный 2 2 22 4 6 3 2" xfId="41338"/>
    <cellStyle name="Обычный 2 2 22 4 6 4" xfId="26938"/>
    <cellStyle name="Обычный 2 2 22 4 7" xfId="7736"/>
    <cellStyle name="Обычный 2 2 22 4 7 2" xfId="29338"/>
    <cellStyle name="Обычный 2 2 22 4 8" xfId="14936"/>
    <cellStyle name="Обычный 2 2 22 4 8 2" xfId="36538"/>
    <cellStyle name="Обычный 2 2 22 4 9" xfId="22138"/>
    <cellStyle name="Обычный 2 2 22 5" xfId="902"/>
    <cellStyle name="Обычный 2 2 22 5 2" xfId="3302"/>
    <cellStyle name="Обычный 2 2 22 5 2 2" xfId="10502"/>
    <cellStyle name="Обычный 2 2 22 5 2 2 2" xfId="32104"/>
    <cellStyle name="Обычный 2 2 22 5 2 3" xfId="17702"/>
    <cellStyle name="Обычный 2 2 22 5 2 3 2" xfId="39304"/>
    <cellStyle name="Обычный 2 2 22 5 2 4" xfId="24904"/>
    <cellStyle name="Обычный 2 2 22 5 3" xfId="5702"/>
    <cellStyle name="Обычный 2 2 22 5 3 2" xfId="12902"/>
    <cellStyle name="Обычный 2 2 22 5 3 2 2" xfId="34504"/>
    <cellStyle name="Обычный 2 2 22 5 3 3" xfId="20102"/>
    <cellStyle name="Обычный 2 2 22 5 3 3 2" xfId="41704"/>
    <cellStyle name="Обычный 2 2 22 5 3 4" xfId="27304"/>
    <cellStyle name="Обычный 2 2 22 5 4" xfId="8102"/>
    <cellStyle name="Обычный 2 2 22 5 4 2" xfId="29704"/>
    <cellStyle name="Обычный 2 2 22 5 5" xfId="15302"/>
    <cellStyle name="Обычный 2 2 22 5 5 2" xfId="36904"/>
    <cellStyle name="Обычный 2 2 22 5 6" xfId="22504"/>
    <cellStyle name="Обычный 2 2 22 6" xfId="1502"/>
    <cellStyle name="Обычный 2 2 22 6 2" xfId="3902"/>
    <cellStyle name="Обычный 2 2 22 6 2 2" xfId="11102"/>
    <cellStyle name="Обычный 2 2 22 6 2 2 2" xfId="32704"/>
    <cellStyle name="Обычный 2 2 22 6 2 3" xfId="18302"/>
    <cellStyle name="Обычный 2 2 22 6 2 3 2" xfId="39904"/>
    <cellStyle name="Обычный 2 2 22 6 2 4" xfId="25504"/>
    <cellStyle name="Обычный 2 2 22 6 3" xfId="6302"/>
    <cellStyle name="Обычный 2 2 22 6 3 2" xfId="13502"/>
    <cellStyle name="Обычный 2 2 22 6 3 2 2" xfId="35104"/>
    <cellStyle name="Обычный 2 2 22 6 3 3" xfId="20702"/>
    <cellStyle name="Обычный 2 2 22 6 3 3 2" xfId="42304"/>
    <cellStyle name="Обычный 2 2 22 6 3 4" xfId="27904"/>
    <cellStyle name="Обычный 2 2 22 6 4" xfId="8702"/>
    <cellStyle name="Обычный 2 2 22 6 4 2" xfId="30304"/>
    <cellStyle name="Обычный 2 2 22 6 5" xfId="15902"/>
    <cellStyle name="Обычный 2 2 22 6 5 2" xfId="37504"/>
    <cellStyle name="Обычный 2 2 22 6 6" xfId="23104"/>
    <cellStyle name="Обычный 2 2 22 7" xfId="2102"/>
    <cellStyle name="Обычный 2 2 22 7 2" xfId="4502"/>
    <cellStyle name="Обычный 2 2 22 7 2 2" xfId="11702"/>
    <cellStyle name="Обычный 2 2 22 7 2 2 2" xfId="33304"/>
    <cellStyle name="Обычный 2 2 22 7 2 3" xfId="18902"/>
    <cellStyle name="Обычный 2 2 22 7 2 3 2" xfId="40504"/>
    <cellStyle name="Обычный 2 2 22 7 2 4" xfId="26104"/>
    <cellStyle name="Обычный 2 2 22 7 3" xfId="6902"/>
    <cellStyle name="Обычный 2 2 22 7 3 2" xfId="14102"/>
    <cellStyle name="Обычный 2 2 22 7 3 2 2" xfId="35704"/>
    <cellStyle name="Обычный 2 2 22 7 3 3" xfId="21302"/>
    <cellStyle name="Обычный 2 2 22 7 3 3 2" xfId="42904"/>
    <cellStyle name="Обычный 2 2 22 7 3 4" xfId="28504"/>
    <cellStyle name="Обычный 2 2 22 7 4" xfId="9302"/>
    <cellStyle name="Обычный 2 2 22 7 4 2" xfId="30904"/>
    <cellStyle name="Обычный 2 2 22 7 5" xfId="16502"/>
    <cellStyle name="Обычный 2 2 22 7 5 2" xfId="38104"/>
    <cellStyle name="Обычный 2 2 22 7 6" xfId="23704"/>
    <cellStyle name="Обычный 2 2 22 8" xfId="2702"/>
    <cellStyle name="Обычный 2 2 22 8 2" xfId="9902"/>
    <cellStyle name="Обычный 2 2 22 8 2 2" xfId="31504"/>
    <cellStyle name="Обычный 2 2 22 8 3" xfId="17102"/>
    <cellStyle name="Обычный 2 2 22 8 3 2" xfId="38704"/>
    <cellStyle name="Обычный 2 2 22 8 4" xfId="24304"/>
    <cellStyle name="Обычный 2 2 22 9" xfId="5102"/>
    <cellStyle name="Обычный 2 2 22 9 2" xfId="12302"/>
    <cellStyle name="Обычный 2 2 22 9 2 2" xfId="33904"/>
    <cellStyle name="Обычный 2 2 22 9 3" xfId="19502"/>
    <cellStyle name="Обычный 2 2 22 9 3 2" xfId="41104"/>
    <cellStyle name="Обычный 2 2 22 9 4" xfId="26704"/>
    <cellStyle name="Обычный 2 2 23" xfId="254"/>
    <cellStyle name="Обычный 2 2 23 10" xfId="7504"/>
    <cellStyle name="Обычный 2 2 23 10 2" xfId="29106"/>
    <cellStyle name="Обычный 2 2 23 11" xfId="14704"/>
    <cellStyle name="Обычный 2 2 23 11 2" xfId="36306"/>
    <cellStyle name="Обычный 2 2 23 12" xfId="21906"/>
    <cellStyle name="Обычный 2 2 23 2" xfId="255"/>
    <cellStyle name="Обычный 2 2 23 2 10" xfId="14705"/>
    <cellStyle name="Обычный 2 2 23 2 10 2" xfId="36307"/>
    <cellStyle name="Обычный 2 2 23 2 11" xfId="21907"/>
    <cellStyle name="Обычный 2 2 23 2 2" xfId="426"/>
    <cellStyle name="Обычный 2 2 23 2 2 10" xfId="22028"/>
    <cellStyle name="Обычный 2 2 23 2 2 2" xfId="660"/>
    <cellStyle name="Обычный 2 2 23 2 2 2 2" xfId="1260"/>
    <cellStyle name="Обычный 2 2 23 2 2 2 2 2" xfId="3660"/>
    <cellStyle name="Обычный 2 2 23 2 2 2 2 2 2" xfId="10860"/>
    <cellStyle name="Обычный 2 2 23 2 2 2 2 2 2 2" xfId="32462"/>
    <cellStyle name="Обычный 2 2 23 2 2 2 2 2 3" xfId="18060"/>
    <cellStyle name="Обычный 2 2 23 2 2 2 2 2 3 2" xfId="39662"/>
    <cellStyle name="Обычный 2 2 23 2 2 2 2 2 4" xfId="25262"/>
    <cellStyle name="Обычный 2 2 23 2 2 2 2 3" xfId="6060"/>
    <cellStyle name="Обычный 2 2 23 2 2 2 2 3 2" xfId="13260"/>
    <cellStyle name="Обычный 2 2 23 2 2 2 2 3 2 2" xfId="34862"/>
    <cellStyle name="Обычный 2 2 23 2 2 2 2 3 3" xfId="20460"/>
    <cellStyle name="Обычный 2 2 23 2 2 2 2 3 3 2" xfId="42062"/>
    <cellStyle name="Обычный 2 2 23 2 2 2 2 3 4" xfId="27662"/>
    <cellStyle name="Обычный 2 2 23 2 2 2 2 4" xfId="8460"/>
    <cellStyle name="Обычный 2 2 23 2 2 2 2 4 2" xfId="30062"/>
    <cellStyle name="Обычный 2 2 23 2 2 2 2 5" xfId="15660"/>
    <cellStyle name="Обычный 2 2 23 2 2 2 2 5 2" xfId="37262"/>
    <cellStyle name="Обычный 2 2 23 2 2 2 2 6" xfId="22862"/>
    <cellStyle name="Обычный 2 2 23 2 2 2 3" xfId="1860"/>
    <cellStyle name="Обычный 2 2 23 2 2 2 3 2" xfId="4260"/>
    <cellStyle name="Обычный 2 2 23 2 2 2 3 2 2" xfId="11460"/>
    <cellStyle name="Обычный 2 2 23 2 2 2 3 2 2 2" xfId="33062"/>
    <cellStyle name="Обычный 2 2 23 2 2 2 3 2 3" xfId="18660"/>
    <cellStyle name="Обычный 2 2 23 2 2 2 3 2 3 2" xfId="40262"/>
    <cellStyle name="Обычный 2 2 23 2 2 2 3 2 4" xfId="25862"/>
    <cellStyle name="Обычный 2 2 23 2 2 2 3 3" xfId="6660"/>
    <cellStyle name="Обычный 2 2 23 2 2 2 3 3 2" xfId="13860"/>
    <cellStyle name="Обычный 2 2 23 2 2 2 3 3 2 2" xfId="35462"/>
    <cellStyle name="Обычный 2 2 23 2 2 2 3 3 3" xfId="21060"/>
    <cellStyle name="Обычный 2 2 23 2 2 2 3 3 3 2" xfId="42662"/>
    <cellStyle name="Обычный 2 2 23 2 2 2 3 3 4" xfId="28262"/>
    <cellStyle name="Обычный 2 2 23 2 2 2 3 4" xfId="9060"/>
    <cellStyle name="Обычный 2 2 23 2 2 2 3 4 2" xfId="30662"/>
    <cellStyle name="Обычный 2 2 23 2 2 2 3 5" xfId="16260"/>
    <cellStyle name="Обычный 2 2 23 2 2 2 3 5 2" xfId="37862"/>
    <cellStyle name="Обычный 2 2 23 2 2 2 3 6" xfId="23462"/>
    <cellStyle name="Обычный 2 2 23 2 2 2 4" xfId="2460"/>
    <cellStyle name="Обычный 2 2 23 2 2 2 4 2" xfId="4860"/>
    <cellStyle name="Обычный 2 2 23 2 2 2 4 2 2" xfId="12060"/>
    <cellStyle name="Обычный 2 2 23 2 2 2 4 2 2 2" xfId="33662"/>
    <cellStyle name="Обычный 2 2 23 2 2 2 4 2 3" xfId="19260"/>
    <cellStyle name="Обычный 2 2 23 2 2 2 4 2 3 2" xfId="40862"/>
    <cellStyle name="Обычный 2 2 23 2 2 2 4 2 4" xfId="26462"/>
    <cellStyle name="Обычный 2 2 23 2 2 2 4 3" xfId="7260"/>
    <cellStyle name="Обычный 2 2 23 2 2 2 4 3 2" xfId="14460"/>
    <cellStyle name="Обычный 2 2 23 2 2 2 4 3 2 2" xfId="36062"/>
    <cellStyle name="Обычный 2 2 23 2 2 2 4 3 3" xfId="21660"/>
    <cellStyle name="Обычный 2 2 23 2 2 2 4 3 3 2" xfId="43262"/>
    <cellStyle name="Обычный 2 2 23 2 2 2 4 3 4" xfId="28862"/>
    <cellStyle name="Обычный 2 2 23 2 2 2 4 4" xfId="9660"/>
    <cellStyle name="Обычный 2 2 23 2 2 2 4 4 2" xfId="31262"/>
    <cellStyle name="Обычный 2 2 23 2 2 2 4 5" xfId="16860"/>
    <cellStyle name="Обычный 2 2 23 2 2 2 4 5 2" xfId="38462"/>
    <cellStyle name="Обычный 2 2 23 2 2 2 4 6" xfId="24062"/>
    <cellStyle name="Обычный 2 2 23 2 2 2 5" xfId="3060"/>
    <cellStyle name="Обычный 2 2 23 2 2 2 5 2" xfId="10260"/>
    <cellStyle name="Обычный 2 2 23 2 2 2 5 2 2" xfId="31862"/>
    <cellStyle name="Обычный 2 2 23 2 2 2 5 3" xfId="17460"/>
    <cellStyle name="Обычный 2 2 23 2 2 2 5 3 2" xfId="39062"/>
    <cellStyle name="Обычный 2 2 23 2 2 2 5 4" xfId="24662"/>
    <cellStyle name="Обычный 2 2 23 2 2 2 6" xfId="5460"/>
    <cellStyle name="Обычный 2 2 23 2 2 2 6 2" xfId="12660"/>
    <cellStyle name="Обычный 2 2 23 2 2 2 6 2 2" xfId="34262"/>
    <cellStyle name="Обычный 2 2 23 2 2 2 6 3" xfId="19860"/>
    <cellStyle name="Обычный 2 2 23 2 2 2 6 3 2" xfId="41462"/>
    <cellStyle name="Обычный 2 2 23 2 2 2 6 4" xfId="27062"/>
    <cellStyle name="Обычный 2 2 23 2 2 2 7" xfId="7860"/>
    <cellStyle name="Обычный 2 2 23 2 2 2 7 2" xfId="29462"/>
    <cellStyle name="Обычный 2 2 23 2 2 2 8" xfId="15060"/>
    <cellStyle name="Обычный 2 2 23 2 2 2 8 2" xfId="36662"/>
    <cellStyle name="Обычный 2 2 23 2 2 2 9" xfId="22262"/>
    <cellStyle name="Обычный 2 2 23 2 2 3" xfId="1026"/>
    <cellStyle name="Обычный 2 2 23 2 2 3 2" xfId="3426"/>
    <cellStyle name="Обычный 2 2 23 2 2 3 2 2" xfId="10626"/>
    <cellStyle name="Обычный 2 2 23 2 2 3 2 2 2" xfId="32228"/>
    <cellStyle name="Обычный 2 2 23 2 2 3 2 3" xfId="17826"/>
    <cellStyle name="Обычный 2 2 23 2 2 3 2 3 2" xfId="39428"/>
    <cellStyle name="Обычный 2 2 23 2 2 3 2 4" xfId="25028"/>
    <cellStyle name="Обычный 2 2 23 2 2 3 3" xfId="5826"/>
    <cellStyle name="Обычный 2 2 23 2 2 3 3 2" xfId="13026"/>
    <cellStyle name="Обычный 2 2 23 2 2 3 3 2 2" xfId="34628"/>
    <cellStyle name="Обычный 2 2 23 2 2 3 3 3" xfId="20226"/>
    <cellStyle name="Обычный 2 2 23 2 2 3 3 3 2" xfId="41828"/>
    <cellStyle name="Обычный 2 2 23 2 2 3 3 4" xfId="27428"/>
    <cellStyle name="Обычный 2 2 23 2 2 3 4" xfId="8226"/>
    <cellStyle name="Обычный 2 2 23 2 2 3 4 2" xfId="29828"/>
    <cellStyle name="Обычный 2 2 23 2 2 3 5" xfId="15426"/>
    <cellStyle name="Обычный 2 2 23 2 2 3 5 2" xfId="37028"/>
    <cellStyle name="Обычный 2 2 23 2 2 3 6" xfId="22628"/>
    <cellStyle name="Обычный 2 2 23 2 2 4" xfId="1626"/>
    <cellStyle name="Обычный 2 2 23 2 2 4 2" xfId="4026"/>
    <cellStyle name="Обычный 2 2 23 2 2 4 2 2" xfId="11226"/>
    <cellStyle name="Обычный 2 2 23 2 2 4 2 2 2" xfId="32828"/>
    <cellStyle name="Обычный 2 2 23 2 2 4 2 3" xfId="18426"/>
    <cellStyle name="Обычный 2 2 23 2 2 4 2 3 2" xfId="40028"/>
    <cellStyle name="Обычный 2 2 23 2 2 4 2 4" xfId="25628"/>
    <cellStyle name="Обычный 2 2 23 2 2 4 3" xfId="6426"/>
    <cellStyle name="Обычный 2 2 23 2 2 4 3 2" xfId="13626"/>
    <cellStyle name="Обычный 2 2 23 2 2 4 3 2 2" xfId="35228"/>
    <cellStyle name="Обычный 2 2 23 2 2 4 3 3" xfId="20826"/>
    <cellStyle name="Обычный 2 2 23 2 2 4 3 3 2" xfId="42428"/>
    <cellStyle name="Обычный 2 2 23 2 2 4 3 4" xfId="28028"/>
    <cellStyle name="Обычный 2 2 23 2 2 4 4" xfId="8826"/>
    <cellStyle name="Обычный 2 2 23 2 2 4 4 2" xfId="30428"/>
    <cellStyle name="Обычный 2 2 23 2 2 4 5" xfId="16026"/>
    <cellStyle name="Обычный 2 2 23 2 2 4 5 2" xfId="37628"/>
    <cellStyle name="Обычный 2 2 23 2 2 4 6" xfId="23228"/>
    <cellStyle name="Обычный 2 2 23 2 2 5" xfId="2226"/>
    <cellStyle name="Обычный 2 2 23 2 2 5 2" xfId="4626"/>
    <cellStyle name="Обычный 2 2 23 2 2 5 2 2" xfId="11826"/>
    <cellStyle name="Обычный 2 2 23 2 2 5 2 2 2" xfId="33428"/>
    <cellStyle name="Обычный 2 2 23 2 2 5 2 3" xfId="19026"/>
    <cellStyle name="Обычный 2 2 23 2 2 5 2 3 2" xfId="40628"/>
    <cellStyle name="Обычный 2 2 23 2 2 5 2 4" xfId="26228"/>
    <cellStyle name="Обычный 2 2 23 2 2 5 3" xfId="7026"/>
    <cellStyle name="Обычный 2 2 23 2 2 5 3 2" xfId="14226"/>
    <cellStyle name="Обычный 2 2 23 2 2 5 3 2 2" xfId="35828"/>
    <cellStyle name="Обычный 2 2 23 2 2 5 3 3" xfId="21426"/>
    <cellStyle name="Обычный 2 2 23 2 2 5 3 3 2" xfId="43028"/>
    <cellStyle name="Обычный 2 2 23 2 2 5 3 4" xfId="28628"/>
    <cellStyle name="Обычный 2 2 23 2 2 5 4" xfId="9426"/>
    <cellStyle name="Обычный 2 2 23 2 2 5 4 2" xfId="31028"/>
    <cellStyle name="Обычный 2 2 23 2 2 5 5" xfId="16626"/>
    <cellStyle name="Обычный 2 2 23 2 2 5 5 2" xfId="38228"/>
    <cellStyle name="Обычный 2 2 23 2 2 5 6" xfId="23828"/>
    <cellStyle name="Обычный 2 2 23 2 2 6" xfId="2826"/>
    <cellStyle name="Обычный 2 2 23 2 2 6 2" xfId="10026"/>
    <cellStyle name="Обычный 2 2 23 2 2 6 2 2" xfId="31628"/>
    <cellStyle name="Обычный 2 2 23 2 2 6 3" xfId="17226"/>
    <cellStyle name="Обычный 2 2 23 2 2 6 3 2" xfId="38828"/>
    <cellStyle name="Обычный 2 2 23 2 2 6 4" xfId="24428"/>
    <cellStyle name="Обычный 2 2 23 2 2 7" xfId="5226"/>
    <cellStyle name="Обычный 2 2 23 2 2 7 2" xfId="12426"/>
    <cellStyle name="Обычный 2 2 23 2 2 7 2 2" xfId="34028"/>
    <cellStyle name="Обычный 2 2 23 2 2 7 3" xfId="19626"/>
    <cellStyle name="Обычный 2 2 23 2 2 7 3 2" xfId="41228"/>
    <cellStyle name="Обычный 2 2 23 2 2 7 4" xfId="26828"/>
    <cellStyle name="Обычный 2 2 23 2 2 8" xfId="7626"/>
    <cellStyle name="Обычный 2 2 23 2 2 8 2" xfId="29228"/>
    <cellStyle name="Обычный 2 2 23 2 2 9" xfId="14826"/>
    <cellStyle name="Обычный 2 2 23 2 2 9 2" xfId="36428"/>
    <cellStyle name="Обычный 2 2 23 2 3" xfId="539"/>
    <cellStyle name="Обычный 2 2 23 2 3 2" xfId="1139"/>
    <cellStyle name="Обычный 2 2 23 2 3 2 2" xfId="3539"/>
    <cellStyle name="Обычный 2 2 23 2 3 2 2 2" xfId="10739"/>
    <cellStyle name="Обычный 2 2 23 2 3 2 2 2 2" xfId="32341"/>
    <cellStyle name="Обычный 2 2 23 2 3 2 2 3" xfId="17939"/>
    <cellStyle name="Обычный 2 2 23 2 3 2 2 3 2" xfId="39541"/>
    <cellStyle name="Обычный 2 2 23 2 3 2 2 4" xfId="25141"/>
    <cellStyle name="Обычный 2 2 23 2 3 2 3" xfId="5939"/>
    <cellStyle name="Обычный 2 2 23 2 3 2 3 2" xfId="13139"/>
    <cellStyle name="Обычный 2 2 23 2 3 2 3 2 2" xfId="34741"/>
    <cellStyle name="Обычный 2 2 23 2 3 2 3 3" xfId="20339"/>
    <cellStyle name="Обычный 2 2 23 2 3 2 3 3 2" xfId="41941"/>
    <cellStyle name="Обычный 2 2 23 2 3 2 3 4" xfId="27541"/>
    <cellStyle name="Обычный 2 2 23 2 3 2 4" xfId="8339"/>
    <cellStyle name="Обычный 2 2 23 2 3 2 4 2" xfId="29941"/>
    <cellStyle name="Обычный 2 2 23 2 3 2 5" xfId="15539"/>
    <cellStyle name="Обычный 2 2 23 2 3 2 5 2" xfId="37141"/>
    <cellStyle name="Обычный 2 2 23 2 3 2 6" xfId="22741"/>
    <cellStyle name="Обычный 2 2 23 2 3 3" xfId="1739"/>
    <cellStyle name="Обычный 2 2 23 2 3 3 2" xfId="4139"/>
    <cellStyle name="Обычный 2 2 23 2 3 3 2 2" xfId="11339"/>
    <cellStyle name="Обычный 2 2 23 2 3 3 2 2 2" xfId="32941"/>
    <cellStyle name="Обычный 2 2 23 2 3 3 2 3" xfId="18539"/>
    <cellStyle name="Обычный 2 2 23 2 3 3 2 3 2" xfId="40141"/>
    <cellStyle name="Обычный 2 2 23 2 3 3 2 4" xfId="25741"/>
    <cellStyle name="Обычный 2 2 23 2 3 3 3" xfId="6539"/>
    <cellStyle name="Обычный 2 2 23 2 3 3 3 2" xfId="13739"/>
    <cellStyle name="Обычный 2 2 23 2 3 3 3 2 2" xfId="35341"/>
    <cellStyle name="Обычный 2 2 23 2 3 3 3 3" xfId="20939"/>
    <cellStyle name="Обычный 2 2 23 2 3 3 3 3 2" xfId="42541"/>
    <cellStyle name="Обычный 2 2 23 2 3 3 3 4" xfId="28141"/>
    <cellStyle name="Обычный 2 2 23 2 3 3 4" xfId="8939"/>
    <cellStyle name="Обычный 2 2 23 2 3 3 4 2" xfId="30541"/>
    <cellStyle name="Обычный 2 2 23 2 3 3 5" xfId="16139"/>
    <cellStyle name="Обычный 2 2 23 2 3 3 5 2" xfId="37741"/>
    <cellStyle name="Обычный 2 2 23 2 3 3 6" xfId="23341"/>
    <cellStyle name="Обычный 2 2 23 2 3 4" xfId="2339"/>
    <cellStyle name="Обычный 2 2 23 2 3 4 2" xfId="4739"/>
    <cellStyle name="Обычный 2 2 23 2 3 4 2 2" xfId="11939"/>
    <cellStyle name="Обычный 2 2 23 2 3 4 2 2 2" xfId="33541"/>
    <cellStyle name="Обычный 2 2 23 2 3 4 2 3" xfId="19139"/>
    <cellStyle name="Обычный 2 2 23 2 3 4 2 3 2" xfId="40741"/>
    <cellStyle name="Обычный 2 2 23 2 3 4 2 4" xfId="26341"/>
    <cellStyle name="Обычный 2 2 23 2 3 4 3" xfId="7139"/>
    <cellStyle name="Обычный 2 2 23 2 3 4 3 2" xfId="14339"/>
    <cellStyle name="Обычный 2 2 23 2 3 4 3 2 2" xfId="35941"/>
    <cellStyle name="Обычный 2 2 23 2 3 4 3 3" xfId="21539"/>
    <cellStyle name="Обычный 2 2 23 2 3 4 3 3 2" xfId="43141"/>
    <cellStyle name="Обычный 2 2 23 2 3 4 3 4" xfId="28741"/>
    <cellStyle name="Обычный 2 2 23 2 3 4 4" xfId="9539"/>
    <cellStyle name="Обычный 2 2 23 2 3 4 4 2" xfId="31141"/>
    <cellStyle name="Обычный 2 2 23 2 3 4 5" xfId="16739"/>
    <cellStyle name="Обычный 2 2 23 2 3 4 5 2" xfId="38341"/>
    <cellStyle name="Обычный 2 2 23 2 3 4 6" xfId="23941"/>
    <cellStyle name="Обычный 2 2 23 2 3 5" xfId="2939"/>
    <cellStyle name="Обычный 2 2 23 2 3 5 2" xfId="10139"/>
    <cellStyle name="Обычный 2 2 23 2 3 5 2 2" xfId="31741"/>
    <cellStyle name="Обычный 2 2 23 2 3 5 3" xfId="17339"/>
    <cellStyle name="Обычный 2 2 23 2 3 5 3 2" xfId="38941"/>
    <cellStyle name="Обычный 2 2 23 2 3 5 4" xfId="24541"/>
    <cellStyle name="Обычный 2 2 23 2 3 6" xfId="5339"/>
    <cellStyle name="Обычный 2 2 23 2 3 6 2" xfId="12539"/>
    <cellStyle name="Обычный 2 2 23 2 3 6 2 2" xfId="34141"/>
    <cellStyle name="Обычный 2 2 23 2 3 6 3" xfId="19739"/>
    <cellStyle name="Обычный 2 2 23 2 3 6 3 2" xfId="41341"/>
    <cellStyle name="Обычный 2 2 23 2 3 6 4" xfId="26941"/>
    <cellStyle name="Обычный 2 2 23 2 3 7" xfId="7739"/>
    <cellStyle name="Обычный 2 2 23 2 3 7 2" xfId="29341"/>
    <cellStyle name="Обычный 2 2 23 2 3 8" xfId="14939"/>
    <cellStyle name="Обычный 2 2 23 2 3 8 2" xfId="36541"/>
    <cellStyle name="Обычный 2 2 23 2 3 9" xfId="22141"/>
    <cellStyle name="Обычный 2 2 23 2 4" xfId="905"/>
    <cellStyle name="Обычный 2 2 23 2 4 2" xfId="3305"/>
    <cellStyle name="Обычный 2 2 23 2 4 2 2" xfId="10505"/>
    <cellStyle name="Обычный 2 2 23 2 4 2 2 2" xfId="32107"/>
    <cellStyle name="Обычный 2 2 23 2 4 2 3" xfId="17705"/>
    <cellStyle name="Обычный 2 2 23 2 4 2 3 2" xfId="39307"/>
    <cellStyle name="Обычный 2 2 23 2 4 2 4" xfId="24907"/>
    <cellStyle name="Обычный 2 2 23 2 4 3" xfId="5705"/>
    <cellStyle name="Обычный 2 2 23 2 4 3 2" xfId="12905"/>
    <cellStyle name="Обычный 2 2 23 2 4 3 2 2" xfId="34507"/>
    <cellStyle name="Обычный 2 2 23 2 4 3 3" xfId="20105"/>
    <cellStyle name="Обычный 2 2 23 2 4 3 3 2" xfId="41707"/>
    <cellStyle name="Обычный 2 2 23 2 4 3 4" xfId="27307"/>
    <cellStyle name="Обычный 2 2 23 2 4 4" xfId="8105"/>
    <cellStyle name="Обычный 2 2 23 2 4 4 2" xfId="29707"/>
    <cellStyle name="Обычный 2 2 23 2 4 5" xfId="15305"/>
    <cellStyle name="Обычный 2 2 23 2 4 5 2" xfId="36907"/>
    <cellStyle name="Обычный 2 2 23 2 4 6" xfId="22507"/>
    <cellStyle name="Обычный 2 2 23 2 5" xfId="1505"/>
    <cellStyle name="Обычный 2 2 23 2 5 2" xfId="3905"/>
    <cellStyle name="Обычный 2 2 23 2 5 2 2" xfId="11105"/>
    <cellStyle name="Обычный 2 2 23 2 5 2 2 2" xfId="32707"/>
    <cellStyle name="Обычный 2 2 23 2 5 2 3" xfId="18305"/>
    <cellStyle name="Обычный 2 2 23 2 5 2 3 2" xfId="39907"/>
    <cellStyle name="Обычный 2 2 23 2 5 2 4" xfId="25507"/>
    <cellStyle name="Обычный 2 2 23 2 5 3" xfId="6305"/>
    <cellStyle name="Обычный 2 2 23 2 5 3 2" xfId="13505"/>
    <cellStyle name="Обычный 2 2 23 2 5 3 2 2" xfId="35107"/>
    <cellStyle name="Обычный 2 2 23 2 5 3 3" xfId="20705"/>
    <cellStyle name="Обычный 2 2 23 2 5 3 3 2" xfId="42307"/>
    <cellStyle name="Обычный 2 2 23 2 5 3 4" xfId="27907"/>
    <cellStyle name="Обычный 2 2 23 2 5 4" xfId="8705"/>
    <cellStyle name="Обычный 2 2 23 2 5 4 2" xfId="30307"/>
    <cellStyle name="Обычный 2 2 23 2 5 5" xfId="15905"/>
    <cellStyle name="Обычный 2 2 23 2 5 5 2" xfId="37507"/>
    <cellStyle name="Обычный 2 2 23 2 5 6" xfId="23107"/>
    <cellStyle name="Обычный 2 2 23 2 6" xfId="2105"/>
    <cellStyle name="Обычный 2 2 23 2 6 2" xfId="4505"/>
    <cellStyle name="Обычный 2 2 23 2 6 2 2" xfId="11705"/>
    <cellStyle name="Обычный 2 2 23 2 6 2 2 2" xfId="33307"/>
    <cellStyle name="Обычный 2 2 23 2 6 2 3" xfId="18905"/>
    <cellStyle name="Обычный 2 2 23 2 6 2 3 2" xfId="40507"/>
    <cellStyle name="Обычный 2 2 23 2 6 2 4" xfId="26107"/>
    <cellStyle name="Обычный 2 2 23 2 6 3" xfId="6905"/>
    <cellStyle name="Обычный 2 2 23 2 6 3 2" xfId="14105"/>
    <cellStyle name="Обычный 2 2 23 2 6 3 2 2" xfId="35707"/>
    <cellStyle name="Обычный 2 2 23 2 6 3 3" xfId="21305"/>
    <cellStyle name="Обычный 2 2 23 2 6 3 3 2" xfId="42907"/>
    <cellStyle name="Обычный 2 2 23 2 6 3 4" xfId="28507"/>
    <cellStyle name="Обычный 2 2 23 2 6 4" xfId="9305"/>
    <cellStyle name="Обычный 2 2 23 2 6 4 2" xfId="30907"/>
    <cellStyle name="Обычный 2 2 23 2 6 5" xfId="16505"/>
    <cellStyle name="Обычный 2 2 23 2 6 5 2" xfId="38107"/>
    <cellStyle name="Обычный 2 2 23 2 6 6" xfId="23707"/>
    <cellStyle name="Обычный 2 2 23 2 7" xfId="2705"/>
    <cellStyle name="Обычный 2 2 23 2 7 2" xfId="9905"/>
    <cellStyle name="Обычный 2 2 23 2 7 2 2" xfId="31507"/>
    <cellStyle name="Обычный 2 2 23 2 7 3" xfId="17105"/>
    <cellStyle name="Обычный 2 2 23 2 7 3 2" xfId="38707"/>
    <cellStyle name="Обычный 2 2 23 2 7 4" xfId="24307"/>
    <cellStyle name="Обычный 2 2 23 2 8" xfId="5105"/>
    <cellStyle name="Обычный 2 2 23 2 8 2" xfId="12305"/>
    <cellStyle name="Обычный 2 2 23 2 8 2 2" xfId="33907"/>
    <cellStyle name="Обычный 2 2 23 2 8 3" xfId="19505"/>
    <cellStyle name="Обычный 2 2 23 2 8 3 2" xfId="41107"/>
    <cellStyle name="Обычный 2 2 23 2 8 4" xfId="26707"/>
    <cellStyle name="Обычный 2 2 23 2 9" xfId="7505"/>
    <cellStyle name="Обычный 2 2 23 2 9 2" xfId="29107"/>
    <cellStyle name="Обычный 2 2 23 3" xfId="425"/>
    <cellStyle name="Обычный 2 2 23 3 10" xfId="22027"/>
    <cellStyle name="Обычный 2 2 23 3 2" xfId="659"/>
    <cellStyle name="Обычный 2 2 23 3 2 2" xfId="1259"/>
    <cellStyle name="Обычный 2 2 23 3 2 2 2" xfId="3659"/>
    <cellStyle name="Обычный 2 2 23 3 2 2 2 2" xfId="10859"/>
    <cellStyle name="Обычный 2 2 23 3 2 2 2 2 2" xfId="32461"/>
    <cellStyle name="Обычный 2 2 23 3 2 2 2 3" xfId="18059"/>
    <cellStyle name="Обычный 2 2 23 3 2 2 2 3 2" xfId="39661"/>
    <cellStyle name="Обычный 2 2 23 3 2 2 2 4" xfId="25261"/>
    <cellStyle name="Обычный 2 2 23 3 2 2 3" xfId="6059"/>
    <cellStyle name="Обычный 2 2 23 3 2 2 3 2" xfId="13259"/>
    <cellStyle name="Обычный 2 2 23 3 2 2 3 2 2" xfId="34861"/>
    <cellStyle name="Обычный 2 2 23 3 2 2 3 3" xfId="20459"/>
    <cellStyle name="Обычный 2 2 23 3 2 2 3 3 2" xfId="42061"/>
    <cellStyle name="Обычный 2 2 23 3 2 2 3 4" xfId="27661"/>
    <cellStyle name="Обычный 2 2 23 3 2 2 4" xfId="8459"/>
    <cellStyle name="Обычный 2 2 23 3 2 2 4 2" xfId="30061"/>
    <cellStyle name="Обычный 2 2 23 3 2 2 5" xfId="15659"/>
    <cellStyle name="Обычный 2 2 23 3 2 2 5 2" xfId="37261"/>
    <cellStyle name="Обычный 2 2 23 3 2 2 6" xfId="22861"/>
    <cellStyle name="Обычный 2 2 23 3 2 3" xfId="1859"/>
    <cellStyle name="Обычный 2 2 23 3 2 3 2" xfId="4259"/>
    <cellStyle name="Обычный 2 2 23 3 2 3 2 2" xfId="11459"/>
    <cellStyle name="Обычный 2 2 23 3 2 3 2 2 2" xfId="33061"/>
    <cellStyle name="Обычный 2 2 23 3 2 3 2 3" xfId="18659"/>
    <cellStyle name="Обычный 2 2 23 3 2 3 2 3 2" xfId="40261"/>
    <cellStyle name="Обычный 2 2 23 3 2 3 2 4" xfId="25861"/>
    <cellStyle name="Обычный 2 2 23 3 2 3 3" xfId="6659"/>
    <cellStyle name="Обычный 2 2 23 3 2 3 3 2" xfId="13859"/>
    <cellStyle name="Обычный 2 2 23 3 2 3 3 2 2" xfId="35461"/>
    <cellStyle name="Обычный 2 2 23 3 2 3 3 3" xfId="21059"/>
    <cellStyle name="Обычный 2 2 23 3 2 3 3 3 2" xfId="42661"/>
    <cellStyle name="Обычный 2 2 23 3 2 3 3 4" xfId="28261"/>
    <cellStyle name="Обычный 2 2 23 3 2 3 4" xfId="9059"/>
    <cellStyle name="Обычный 2 2 23 3 2 3 4 2" xfId="30661"/>
    <cellStyle name="Обычный 2 2 23 3 2 3 5" xfId="16259"/>
    <cellStyle name="Обычный 2 2 23 3 2 3 5 2" xfId="37861"/>
    <cellStyle name="Обычный 2 2 23 3 2 3 6" xfId="23461"/>
    <cellStyle name="Обычный 2 2 23 3 2 4" xfId="2459"/>
    <cellStyle name="Обычный 2 2 23 3 2 4 2" xfId="4859"/>
    <cellStyle name="Обычный 2 2 23 3 2 4 2 2" xfId="12059"/>
    <cellStyle name="Обычный 2 2 23 3 2 4 2 2 2" xfId="33661"/>
    <cellStyle name="Обычный 2 2 23 3 2 4 2 3" xfId="19259"/>
    <cellStyle name="Обычный 2 2 23 3 2 4 2 3 2" xfId="40861"/>
    <cellStyle name="Обычный 2 2 23 3 2 4 2 4" xfId="26461"/>
    <cellStyle name="Обычный 2 2 23 3 2 4 3" xfId="7259"/>
    <cellStyle name="Обычный 2 2 23 3 2 4 3 2" xfId="14459"/>
    <cellStyle name="Обычный 2 2 23 3 2 4 3 2 2" xfId="36061"/>
    <cellStyle name="Обычный 2 2 23 3 2 4 3 3" xfId="21659"/>
    <cellStyle name="Обычный 2 2 23 3 2 4 3 3 2" xfId="43261"/>
    <cellStyle name="Обычный 2 2 23 3 2 4 3 4" xfId="28861"/>
    <cellStyle name="Обычный 2 2 23 3 2 4 4" xfId="9659"/>
    <cellStyle name="Обычный 2 2 23 3 2 4 4 2" xfId="31261"/>
    <cellStyle name="Обычный 2 2 23 3 2 4 5" xfId="16859"/>
    <cellStyle name="Обычный 2 2 23 3 2 4 5 2" xfId="38461"/>
    <cellStyle name="Обычный 2 2 23 3 2 4 6" xfId="24061"/>
    <cellStyle name="Обычный 2 2 23 3 2 5" xfId="3059"/>
    <cellStyle name="Обычный 2 2 23 3 2 5 2" xfId="10259"/>
    <cellStyle name="Обычный 2 2 23 3 2 5 2 2" xfId="31861"/>
    <cellStyle name="Обычный 2 2 23 3 2 5 3" xfId="17459"/>
    <cellStyle name="Обычный 2 2 23 3 2 5 3 2" xfId="39061"/>
    <cellStyle name="Обычный 2 2 23 3 2 5 4" xfId="24661"/>
    <cellStyle name="Обычный 2 2 23 3 2 6" xfId="5459"/>
    <cellStyle name="Обычный 2 2 23 3 2 6 2" xfId="12659"/>
    <cellStyle name="Обычный 2 2 23 3 2 6 2 2" xfId="34261"/>
    <cellStyle name="Обычный 2 2 23 3 2 6 3" xfId="19859"/>
    <cellStyle name="Обычный 2 2 23 3 2 6 3 2" xfId="41461"/>
    <cellStyle name="Обычный 2 2 23 3 2 6 4" xfId="27061"/>
    <cellStyle name="Обычный 2 2 23 3 2 7" xfId="7859"/>
    <cellStyle name="Обычный 2 2 23 3 2 7 2" xfId="29461"/>
    <cellStyle name="Обычный 2 2 23 3 2 8" xfId="15059"/>
    <cellStyle name="Обычный 2 2 23 3 2 8 2" xfId="36661"/>
    <cellStyle name="Обычный 2 2 23 3 2 9" xfId="22261"/>
    <cellStyle name="Обычный 2 2 23 3 3" xfId="1025"/>
    <cellStyle name="Обычный 2 2 23 3 3 2" xfId="3425"/>
    <cellStyle name="Обычный 2 2 23 3 3 2 2" xfId="10625"/>
    <cellStyle name="Обычный 2 2 23 3 3 2 2 2" xfId="32227"/>
    <cellStyle name="Обычный 2 2 23 3 3 2 3" xfId="17825"/>
    <cellStyle name="Обычный 2 2 23 3 3 2 3 2" xfId="39427"/>
    <cellStyle name="Обычный 2 2 23 3 3 2 4" xfId="25027"/>
    <cellStyle name="Обычный 2 2 23 3 3 3" xfId="5825"/>
    <cellStyle name="Обычный 2 2 23 3 3 3 2" xfId="13025"/>
    <cellStyle name="Обычный 2 2 23 3 3 3 2 2" xfId="34627"/>
    <cellStyle name="Обычный 2 2 23 3 3 3 3" xfId="20225"/>
    <cellStyle name="Обычный 2 2 23 3 3 3 3 2" xfId="41827"/>
    <cellStyle name="Обычный 2 2 23 3 3 3 4" xfId="27427"/>
    <cellStyle name="Обычный 2 2 23 3 3 4" xfId="8225"/>
    <cellStyle name="Обычный 2 2 23 3 3 4 2" xfId="29827"/>
    <cellStyle name="Обычный 2 2 23 3 3 5" xfId="15425"/>
    <cellStyle name="Обычный 2 2 23 3 3 5 2" xfId="37027"/>
    <cellStyle name="Обычный 2 2 23 3 3 6" xfId="22627"/>
    <cellStyle name="Обычный 2 2 23 3 4" xfId="1625"/>
    <cellStyle name="Обычный 2 2 23 3 4 2" xfId="4025"/>
    <cellStyle name="Обычный 2 2 23 3 4 2 2" xfId="11225"/>
    <cellStyle name="Обычный 2 2 23 3 4 2 2 2" xfId="32827"/>
    <cellStyle name="Обычный 2 2 23 3 4 2 3" xfId="18425"/>
    <cellStyle name="Обычный 2 2 23 3 4 2 3 2" xfId="40027"/>
    <cellStyle name="Обычный 2 2 23 3 4 2 4" xfId="25627"/>
    <cellStyle name="Обычный 2 2 23 3 4 3" xfId="6425"/>
    <cellStyle name="Обычный 2 2 23 3 4 3 2" xfId="13625"/>
    <cellStyle name="Обычный 2 2 23 3 4 3 2 2" xfId="35227"/>
    <cellStyle name="Обычный 2 2 23 3 4 3 3" xfId="20825"/>
    <cellStyle name="Обычный 2 2 23 3 4 3 3 2" xfId="42427"/>
    <cellStyle name="Обычный 2 2 23 3 4 3 4" xfId="28027"/>
    <cellStyle name="Обычный 2 2 23 3 4 4" xfId="8825"/>
    <cellStyle name="Обычный 2 2 23 3 4 4 2" xfId="30427"/>
    <cellStyle name="Обычный 2 2 23 3 4 5" xfId="16025"/>
    <cellStyle name="Обычный 2 2 23 3 4 5 2" xfId="37627"/>
    <cellStyle name="Обычный 2 2 23 3 4 6" xfId="23227"/>
    <cellStyle name="Обычный 2 2 23 3 5" xfId="2225"/>
    <cellStyle name="Обычный 2 2 23 3 5 2" xfId="4625"/>
    <cellStyle name="Обычный 2 2 23 3 5 2 2" xfId="11825"/>
    <cellStyle name="Обычный 2 2 23 3 5 2 2 2" xfId="33427"/>
    <cellStyle name="Обычный 2 2 23 3 5 2 3" xfId="19025"/>
    <cellStyle name="Обычный 2 2 23 3 5 2 3 2" xfId="40627"/>
    <cellStyle name="Обычный 2 2 23 3 5 2 4" xfId="26227"/>
    <cellStyle name="Обычный 2 2 23 3 5 3" xfId="7025"/>
    <cellStyle name="Обычный 2 2 23 3 5 3 2" xfId="14225"/>
    <cellStyle name="Обычный 2 2 23 3 5 3 2 2" xfId="35827"/>
    <cellStyle name="Обычный 2 2 23 3 5 3 3" xfId="21425"/>
    <cellStyle name="Обычный 2 2 23 3 5 3 3 2" xfId="43027"/>
    <cellStyle name="Обычный 2 2 23 3 5 3 4" xfId="28627"/>
    <cellStyle name="Обычный 2 2 23 3 5 4" xfId="9425"/>
    <cellStyle name="Обычный 2 2 23 3 5 4 2" xfId="31027"/>
    <cellStyle name="Обычный 2 2 23 3 5 5" xfId="16625"/>
    <cellStyle name="Обычный 2 2 23 3 5 5 2" xfId="38227"/>
    <cellStyle name="Обычный 2 2 23 3 5 6" xfId="23827"/>
    <cellStyle name="Обычный 2 2 23 3 6" xfId="2825"/>
    <cellStyle name="Обычный 2 2 23 3 6 2" xfId="10025"/>
    <cellStyle name="Обычный 2 2 23 3 6 2 2" xfId="31627"/>
    <cellStyle name="Обычный 2 2 23 3 6 3" xfId="17225"/>
    <cellStyle name="Обычный 2 2 23 3 6 3 2" xfId="38827"/>
    <cellStyle name="Обычный 2 2 23 3 6 4" xfId="24427"/>
    <cellStyle name="Обычный 2 2 23 3 7" xfId="5225"/>
    <cellStyle name="Обычный 2 2 23 3 7 2" xfId="12425"/>
    <cellStyle name="Обычный 2 2 23 3 7 2 2" xfId="34027"/>
    <cellStyle name="Обычный 2 2 23 3 7 3" xfId="19625"/>
    <cellStyle name="Обычный 2 2 23 3 7 3 2" xfId="41227"/>
    <cellStyle name="Обычный 2 2 23 3 7 4" xfId="26827"/>
    <cellStyle name="Обычный 2 2 23 3 8" xfId="7625"/>
    <cellStyle name="Обычный 2 2 23 3 8 2" xfId="29227"/>
    <cellStyle name="Обычный 2 2 23 3 9" xfId="14825"/>
    <cellStyle name="Обычный 2 2 23 3 9 2" xfId="36427"/>
    <cellStyle name="Обычный 2 2 23 4" xfId="538"/>
    <cellStyle name="Обычный 2 2 23 4 2" xfId="1138"/>
    <cellStyle name="Обычный 2 2 23 4 2 2" xfId="3538"/>
    <cellStyle name="Обычный 2 2 23 4 2 2 2" xfId="10738"/>
    <cellStyle name="Обычный 2 2 23 4 2 2 2 2" xfId="32340"/>
    <cellStyle name="Обычный 2 2 23 4 2 2 3" xfId="17938"/>
    <cellStyle name="Обычный 2 2 23 4 2 2 3 2" xfId="39540"/>
    <cellStyle name="Обычный 2 2 23 4 2 2 4" xfId="25140"/>
    <cellStyle name="Обычный 2 2 23 4 2 3" xfId="5938"/>
    <cellStyle name="Обычный 2 2 23 4 2 3 2" xfId="13138"/>
    <cellStyle name="Обычный 2 2 23 4 2 3 2 2" xfId="34740"/>
    <cellStyle name="Обычный 2 2 23 4 2 3 3" xfId="20338"/>
    <cellStyle name="Обычный 2 2 23 4 2 3 3 2" xfId="41940"/>
    <cellStyle name="Обычный 2 2 23 4 2 3 4" xfId="27540"/>
    <cellStyle name="Обычный 2 2 23 4 2 4" xfId="8338"/>
    <cellStyle name="Обычный 2 2 23 4 2 4 2" xfId="29940"/>
    <cellStyle name="Обычный 2 2 23 4 2 5" xfId="15538"/>
    <cellStyle name="Обычный 2 2 23 4 2 5 2" xfId="37140"/>
    <cellStyle name="Обычный 2 2 23 4 2 6" xfId="22740"/>
    <cellStyle name="Обычный 2 2 23 4 3" xfId="1738"/>
    <cellStyle name="Обычный 2 2 23 4 3 2" xfId="4138"/>
    <cellStyle name="Обычный 2 2 23 4 3 2 2" xfId="11338"/>
    <cellStyle name="Обычный 2 2 23 4 3 2 2 2" xfId="32940"/>
    <cellStyle name="Обычный 2 2 23 4 3 2 3" xfId="18538"/>
    <cellStyle name="Обычный 2 2 23 4 3 2 3 2" xfId="40140"/>
    <cellStyle name="Обычный 2 2 23 4 3 2 4" xfId="25740"/>
    <cellStyle name="Обычный 2 2 23 4 3 3" xfId="6538"/>
    <cellStyle name="Обычный 2 2 23 4 3 3 2" xfId="13738"/>
    <cellStyle name="Обычный 2 2 23 4 3 3 2 2" xfId="35340"/>
    <cellStyle name="Обычный 2 2 23 4 3 3 3" xfId="20938"/>
    <cellStyle name="Обычный 2 2 23 4 3 3 3 2" xfId="42540"/>
    <cellStyle name="Обычный 2 2 23 4 3 3 4" xfId="28140"/>
    <cellStyle name="Обычный 2 2 23 4 3 4" xfId="8938"/>
    <cellStyle name="Обычный 2 2 23 4 3 4 2" xfId="30540"/>
    <cellStyle name="Обычный 2 2 23 4 3 5" xfId="16138"/>
    <cellStyle name="Обычный 2 2 23 4 3 5 2" xfId="37740"/>
    <cellStyle name="Обычный 2 2 23 4 3 6" xfId="23340"/>
    <cellStyle name="Обычный 2 2 23 4 4" xfId="2338"/>
    <cellStyle name="Обычный 2 2 23 4 4 2" xfId="4738"/>
    <cellStyle name="Обычный 2 2 23 4 4 2 2" xfId="11938"/>
    <cellStyle name="Обычный 2 2 23 4 4 2 2 2" xfId="33540"/>
    <cellStyle name="Обычный 2 2 23 4 4 2 3" xfId="19138"/>
    <cellStyle name="Обычный 2 2 23 4 4 2 3 2" xfId="40740"/>
    <cellStyle name="Обычный 2 2 23 4 4 2 4" xfId="26340"/>
    <cellStyle name="Обычный 2 2 23 4 4 3" xfId="7138"/>
    <cellStyle name="Обычный 2 2 23 4 4 3 2" xfId="14338"/>
    <cellStyle name="Обычный 2 2 23 4 4 3 2 2" xfId="35940"/>
    <cellStyle name="Обычный 2 2 23 4 4 3 3" xfId="21538"/>
    <cellStyle name="Обычный 2 2 23 4 4 3 3 2" xfId="43140"/>
    <cellStyle name="Обычный 2 2 23 4 4 3 4" xfId="28740"/>
    <cellStyle name="Обычный 2 2 23 4 4 4" xfId="9538"/>
    <cellStyle name="Обычный 2 2 23 4 4 4 2" xfId="31140"/>
    <cellStyle name="Обычный 2 2 23 4 4 5" xfId="16738"/>
    <cellStyle name="Обычный 2 2 23 4 4 5 2" xfId="38340"/>
    <cellStyle name="Обычный 2 2 23 4 4 6" xfId="23940"/>
    <cellStyle name="Обычный 2 2 23 4 5" xfId="2938"/>
    <cellStyle name="Обычный 2 2 23 4 5 2" xfId="10138"/>
    <cellStyle name="Обычный 2 2 23 4 5 2 2" xfId="31740"/>
    <cellStyle name="Обычный 2 2 23 4 5 3" xfId="17338"/>
    <cellStyle name="Обычный 2 2 23 4 5 3 2" xfId="38940"/>
    <cellStyle name="Обычный 2 2 23 4 5 4" xfId="24540"/>
    <cellStyle name="Обычный 2 2 23 4 6" xfId="5338"/>
    <cellStyle name="Обычный 2 2 23 4 6 2" xfId="12538"/>
    <cellStyle name="Обычный 2 2 23 4 6 2 2" xfId="34140"/>
    <cellStyle name="Обычный 2 2 23 4 6 3" xfId="19738"/>
    <cellStyle name="Обычный 2 2 23 4 6 3 2" xfId="41340"/>
    <cellStyle name="Обычный 2 2 23 4 6 4" xfId="26940"/>
    <cellStyle name="Обычный 2 2 23 4 7" xfId="7738"/>
    <cellStyle name="Обычный 2 2 23 4 7 2" xfId="29340"/>
    <cellStyle name="Обычный 2 2 23 4 8" xfId="14938"/>
    <cellStyle name="Обычный 2 2 23 4 8 2" xfId="36540"/>
    <cellStyle name="Обычный 2 2 23 4 9" xfId="22140"/>
    <cellStyle name="Обычный 2 2 23 5" xfId="904"/>
    <cellStyle name="Обычный 2 2 23 5 2" xfId="3304"/>
    <cellStyle name="Обычный 2 2 23 5 2 2" xfId="10504"/>
    <cellStyle name="Обычный 2 2 23 5 2 2 2" xfId="32106"/>
    <cellStyle name="Обычный 2 2 23 5 2 3" xfId="17704"/>
    <cellStyle name="Обычный 2 2 23 5 2 3 2" xfId="39306"/>
    <cellStyle name="Обычный 2 2 23 5 2 4" xfId="24906"/>
    <cellStyle name="Обычный 2 2 23 5 3" xfId="5704"/>
    <cellStyle name="Обычный 2 2 23 5 3 2" xfId="12904"/>
    <cellStyle name="Обычный 2 2 23 5 3 2 2" xfId="34506"/>
    <cellStyle name="Обычный 2 2 23 5 3 3" xfId="20104"/>
    <cellStyle name="Обычный 2 2 23 5 3 3 2" xfId="41706"/>
    <cellStyle name="Обычный 2 2 23 5 3 4" xfId="27306"/>
    <cellStyle name="Обычный 2 2 23 5 4" xfId="8104"/>
    <cellStyle name="Обычный 2 2 23 5 4 2" xfId="29706"/>
    <cellStyle name="Обычный 2 2 23 5 5" xfId="15304"/>
    <cellStyle name="Обычный 2 2 23 5 5 2" xfId="36906"/>
    <cellStyle name="Обычный 2 2 23 5 6" xfId="22506"/>
    <cellStyle name="Обычный 2 2 23 6" xfId="1504"/>
    <cellStyle name="Обычный 2 2 23 6 2" xfId="3904"/>
    <cellStyle name="Обычный 2 2 23 6 2 2" xfId="11104"/>
    <cellStyle name="Обычный 2 2 23 6 2 2 2" xfId="32706"/>
    <cellStyle name="Обычный 2 2 23 6 2 3" xfId="18304"/>
    <cellStyle name="Обычный 2 2 23 6 2 3 2" xfId="39906"/>
    <cellStyle name="Обычный 2 2 23 6 2 4" xfId="25506"/>
    <cellStyle name="Обычный 2 2 23 6 3" xfId="6304"/>
    <cellStyle name="Обычный 2 2 23 6 3 2" xfId="13504"/>
    <cellStyle name="Обычный 2 2 23 6 3 2 2" xfId="35106"/>
    <cellStyle name="Обычный 2 2 23 6 3 3" xfId="20704"/>
    <cellStyle name="Обычный 2 2 23 6 3 3 2" xfId="42306"/>
    <cellStyle name="Обычный 2 2 23 6 3 4" xfId="27906"/>
    <cellStyle name="Обычный 2 2 23 6 4" xfId="8704"/>
    <cellStyle name="Обычный 2 2 23 6 4 2" xfId="30306"/>
    <cellStyle name="Обычный 2 2 23 6 5" xfId="15904"/>
    <cellStyle name="Обычный 2 2 23 6 5 2" xfId="37506"/>
    <cellStyle name="Обычный 2 2 23 6 6" xfId="23106"/>
    <cellStyle name="Обычный 2 2 23 7" xfId="2104"/>
    <cellStyle name="Обычный 2 2 23 7 2" xfId="4504"/>
    <cellStyle name="Обычный 2 2 23 7 2 2" xfId="11704"/>
    <cellStyle name="Обычный 2 2 23 7 2 2 2" xfId="33306"/>
    <cellStyle name="Обычный 2 2 23 7 2 3" xfId="18904"/>
    <cellStyle name="Обычный 2 2 23 7 2 3 2" xfId="40506"/>
    <cellStyle name="Обычный 2 2 23 7 2 4" xfId="26106"/>
    <cellStyle name="Обычный 2 2 23 7 3" xfId="6904"/>
    <cellStyle name="Обычный 2 2 23 7 3 2" xfId="14104"/>
    <cellStyle name="Обычный 2 2 23 7 3 2 2" xfId="35706"/>
    <cellStyle name="Обычный 2 2 23 7 3 3" xfId="21304"/>
    <cellStyle name="Обычный 2 2 23 7 3 3 2" xfId="42906"/>
    <cellStyle name="Обычный 2 2 23 7 3 4" xfId="28506"/>
    <cellStyle name="Обычный 2 2 23 7 4" xfId="9304"/>
    <cellStyle name="Обычный 2 2 23 7 4 2" xfId="30906"/>
    <cellStyle name="Обычный 2 2 23 7 5" xfId="16504"/>
    <cellStyle name="Обычный 2 2 23 7 5 2" xfId="38106"/>
    <cellStyle name="Обычный 2 2 23 7 6" xfId="23706"/>
    <cellStyle name="Обычный 2 2 23 8" xfId="2704"/>
    <cellStyle name="Обычный 2 2 23 8 2" xfId="9904"/>
    <cellStyle name="Обычный 2 2 23 8 2 2" xfId="31506"/>
    <cellStyle name="Обычный 2 2 23 8 3" xfId="17104"/>
    <cellStyle name="Обычный 2 2 23 8 3 2" xfId="38706"/>
    <cellStyle name="Обычный 2 2 23 8 4" xfId="24306"/>
    <cellStyle name="Обычный 2 2 23 9" xfId="5104"/>
    <cellStyle name="Обычный 2 2 23 9 2" xfId="12304"/>
    <cellStyle name="Обычный 2 2 23 9 2 2" xfId="33906"/>
    <cellStyle name="Обычный 2 2 23 9 3" xfId="19504"/>
    <cellStyle name="Обычный 2 2 23 9 3 2" xfId="41106"/>
    <cellStyle name="Обычный 2 2 23 9 4" xfId="26706"/>
    <cellStyle name="Обычный 2 2 24" xfId="256"/>
    <cellStyle name="Обычный 2 2 24 10" xfId="7506"/>
    <cellStyle name="Обычный 2 2 24 10 2" xfId="29108"/>
    <cellStyle name="Обычный 2 2 24 11" xfId="14706"/>
    <cellStyle name="Обычный 2 2 24 11 2" xfId="36308"/>
    <cellStyle name="Обычный 2 2 24 12" xfId="21908"/>
    <cellStyle name="Обычный 2 2 24 2" xfId="257"/>
    <cellStyle name="Обычный 2 2 24 2 10" xfId="14707"/>
    <cellStyle name="Обычный 2 2 24 2 10 2" xfId="36309"/>
    <cellStyle name="Обычный 2 2 24 2 11" xfId="21909"/>
    <cellStyle name="Обычный 2 2 24 2 2" xfId="428"/>
    <cellStyle name="Обычный 2 2 24 2 2 10" xfId="22030"/>
    <cellStyle name="Обычный 2 2 24 2 2 2" xfId="662"/>
    <cellStyle name="Обычный 2 2 24 2 2 2 2" xfId="1262"/>
    <cellStyle name="Обычный 2 2 24 2 2 2 2 2" xfId="3662"/>
    <cellStyle name="Обычный 2 2 24 2 2 2 2 2 2" xfId="10862"/>
    <cellStyle name="Обычный 2 2 24 2 2 2 2 2 2 2" xfId="32464"/>
    <cellStyle name="Обычный 2 2 24 2 2 2 2 2 3" xfId="18062"/>
    <cellStyle name="Обычный 2 2 24 2 2 2 2 2 3 2" xfId="39664"/>
    <cellStyle name="Обычный 2 2 24 2 2 2 2 2 4" xfId="25264"/>
    <cellStyle name="Обычный 2 2 24 2 2 2 2 3" xfId="6062"/>
    <cellStyle name="Обычный 2 2 24 2 2 2 2 3 2" xfId="13262"/>
    <cellStyle name="Обычный 2 2 24 2 2 2 2 3 2 2" xfId="34864"/>
    <cellStyle name="Обычный 2 2 24 2 2 2 2 3 3" xfId="20462"/>
    <cellStyle name="Обычный 2 2 24 2 2 2 2 3 3 2" xfId="42064"/>
    <cellStyle name="Обычный 2 2 24 2 2 2 2 3 4" xfId="27664"/>
    <cellStyle name="Обычный 2 2 24 2 2 2 2 4" xfId="8462"/>
    <cellStyle name="Обычный 2 2 24 2 2 2 2 4 2" xfId="30064"/>
    <cellStyle name="Обычный 2 2 24 2 2 2 2 5" xfId="15662"/>
    <cellStyle name="Обычный 2 2 24 2 2 2 2 5 2" xfId="37264"/>
    <cellStyle name="Обычный 2 2 24 2 2 2 2 6" xfId="22864"/>
    <cellStyle name="Обычный 2 2 24 2 2 2 3" xfId="1862"/>
    <cellStyle name="Обычный 2 2 24 2 2 2 3 2" xfId="4262"/>
    <cellStyle name="Обычный 2 2 24 2 2 2 3 2 2" xfId="11462"/>
    <cellStyle name="Обычный 2 2 24 2 2 2 3 2 2 2" xfId="33064"/>
    <cellStyle name="Обычный 2 2 24 2 2 2 3 2 3" xfId="18662"/>
    <cellStyle name="Обычный 2 2 24 2 2 2 3 2 3 2" xfId="40264"/>
    <cellStyle name="Обычный 2 2 24 2 2 2 3 2 4" xfId="25864"/>
    <cellStyle name="Обычный 2 2 24 2 2 2 3 3" xfId="6662"/>
    <cellStyle name="Обычный 2 2 24 2 2 2 3 3 2" xfId="13862"/>
    <cellStyle name="Обычный 2 2 24 2 2 2 3 3 2 2" xfId="35464"/>
    <cellStyle name="Обычный 2 2 24 2 2 2 3 3 3" xfId="21062"/>
    <cellStyle name="Обычный 2 2 24 2 2 2 3 3 3 2" xfId="42664"/>
    <cellStyle name="Обычный 2 2 24 2 2 2 3 3 4" xfId="28264"/>
    <cellStyle name="Обычный 2 2 24 2 2 2 3 4" xfId="9062"/>
    <cellStyle name="Обычный 2 2 24 2 2 2 3 4 2" xfId="30664"/>
    <cellStyle name="Обычный 2 2 24 2 2 2 3 5" xfId="16262"/>
    <cellStyle name="Обычный 2 2 24 2 2 2 3 5 2" xfId="37864"/>
    <cellStyle name="Обычный 2 2 24 2 2 2 3 6" xfId="23464"/>
    <cellStyle name="Обычный 2 2 24 2 2 2 4" xfId="2462"/>
    <cellStyle name="Обычный 2 2 24 2 2 2 4 2" xfId="4862"/>
    <cellStyle name="Обычный 2 2 24 2 2 2 4 2 2" xfId="12062"/>
    <cellStyle name="Обычный 2 2 24 2 2 2 4 2 2 2" xfId="33664"/>
    <cellStyle name="Обычный 2 2 24 2 2 2 4 2 3" xfId="19262"/>
    <cellStyle name="Обычный 2 2 24 2 2 2 4 2 3 2" xfId="40864"/>
    <cellStyle name="Обычный 2 2 24 2 2 2 4 2 4" xfId="26464"/>
    <cellStyle name="Обычный 2 2 24 2 2 2 4 3" xfId="7262"/>
    <cellStyle name="Обычный 2 2 24 2 2 2 4 3 2" xfId="14462"/>
    <cellStyle name="Обычный 2 2 24 2 2 2 4 3 2 2" xfId="36064"/>
    <cellStyle name="Обычный 2 2 24 2 2 2 4 3 3" xfId="21662"/>
    <cellStyle name="Обычный 2 2 24 2 2 2 4 3 3 2" xfId="43264"/>
    <cellStyle name="Обычный 2 2 24 2 2 2 4 3 4" xfId="28864"/>
    <cellStyle name="Обычный 2 2 24 2 2 2 4 4" xfId="9662"/>
    <cellStyle name="Обычный 2 2 24 2 2 2 4 4 2" xfId="31264"/>
    <cellStyle name="Обычный 2 2 24 2 2 2 4 5" xfId="16862"/>
    <cellStyle name="Обычный 2 2 24 2 2 2 4 5 2" xfId="38464"/>
    <cellStyle name="Обычный 2 2 24 2 2 2 4 6" xfId="24064"/>
    <cellStyle name="Обычный 2 2 24 2 2 2 5" xfId="3062"/>
    <cellStyle name="Обычный 2 2 24 2 2 2 5 2" xfId="10262"/>
    <cellStyle name="Обычный 2 2 24 2 2 2 5 2 2" xfId="31864"/>
    <cellStyle name="Обычный 2 2 24 2 2 2 5 3" xfId="17462"/>
    <cellStyle name="Обычный 2 2 24 2 2 2 5 3 2" xfId="39064"/>
    <cellStyle name="Обычный 2 2 24 2 2 2 5 4" xfId="24664"/>
    <cellStyle name="Обычный 2 2 24 2 2 2 6" xfId="5462"/>
    <cellStyle name="Обычный 2 2 24 2 2 2 6 2" xfId="12662"/>
    <cellStyle name="Обычный 2 2 24 2 2 2 6 2 2" xfId="34264"/>
    <cellStyle name="Обычный 2 2 24 2 2 2 6 3" xfId="19862"/>
    <cellStyle name="Обычный 2 2 24 2 2 2 6 3 2" xfId="41464"/>
    <cellStyle name="Обычный 2 2 24 2 2 2 6 4" xfId="27064"/>
    <cellStyle name="Обычный 2 2 24 2 2 2 7" xfId="7862"/>
    <cellStyle name="Обычный 2 2 24 2 2 2 7 2" xfId="29464"/>
    <cellStyle name="Обычный 2 2 24 2 2 2 8" xfId="15062"/>
    <cellStyle name="Обычный 2 2 24 2 2 2 8 2" xfId="36664"/>
    <cellStyle name="Обычный 2 2 24 2 2 2 9" xfId="22264"/>
    <cellStyle name="Обычный 2 2 24 2 2 3" xfId="1028"/>
    <cellStyle name="Обычный 2 2 24 2 2 3 2" xfId="3428"/>
    <cellStyle name="Обычный 2 2 24 2 2 3 2 2" xfId="10628"/>
    <cellStyle name="Обычный 2 2 24 2 2 3 2 2 2" xfId="32230"/>
    <cellStyle name="Обычный 2 2 24 2 2 3 2 3" xfId="17828"/>
    <cellStyle name="Обычный 2 2 24 2 2 3 2 3 2" xfId="39430"/>
    <cellStyle name="Обычный 2 2 24 2 2 3 2 4" xfId="25030"/>
    <cellStyle name="Обычный 2 2 24 2 2 3 3" xfId="5828"/>
    <cellStyle name="Обычный 2 2 24 2 2 3 3 2" xfId="13028"/>
    <cellStyle name="Обычный 2 2 24 2 2 3 3 2 2" xfId="34630"/>
    <cellStyle name="Обычный 2 2 24 2 2 3 3 3" xfId="20228"/>
    <cellStyle name="Обычный 2 2 24 2 2 3 3 3 2" xfId="41830"/>
    <cellStyle name="Обычный 2 2 24 2 2 3 3 4" xfId="27430"/>
    <cellStyle name="Обычный 2 2 24 2 2 3 4" xfId="8228"/>
    <cellStyle name="Обычный 2 2 24 2 2 3 4 2" xfId="29830"/>
    <cellStyle name="Обычный 2 2 24 2 2 3 5" xfId="15428"/>
    <cellStyle name="Обычный 2 2 24 2 2 3 5 2" xfId="37030"/>
    <cellStyle name="Обычный 2 2 24 2 2 3 6" xfId="22630"/>
    <cellStyle name="Обычный 2 2 24 2 2 4" xfId="1628"/>
    <cellStyle name="Обычный 2 2 24 2 2 4 2" xfId="4028"/>
    <cellStyle name="Обычный 2 2 24 2 2 4 2 2" xfId="11228"/>
    <cellStyle name="Обычный 2 2 24 2 2 4 2 2 2" xfId="32830"/>
    <cellStyle name="Обычный 2 2 24 2 2 4 2 3" xfId="18428"/>
    <cellStyle name="Обычный 2 2 24 2 2 4 2 3 2" xfId="40030"/>
    <cellStyle name="Обычный 2 2 24 2 2 4 2 4" xfId="25630"/>
    <cellStyle name="Обычный 2 2 24 2 2 4 3" xfId="6428"/>
    <cellStyle name="Обычный 2 2 24 2 2 4 3 2" xfId="13628"/>
    <cellStyle name="Обычный 2 2 24 2 2 4 3 2 2" xfId="35230"/>
    <cellStyle name="Обычный 2 2 24 2 2 4 3 3" xfId="20828"/>
    <cellStyle name="Обычный 2 2 24 2 2 4 3 3 2" xfId="42430"/>
    <cellStyle name="Обычный 2 2 24 2 2 4 3 4" xfId="28030"/>
    <cellStyle name="Обычный 2 2 24 2 2 4 4" xfId="8828"/>
    <cellStyle name="Обычный 2 2 24 2 2 4 4 2" xfId="30430"/>
    <cellStyle name="Обычный 2 2 24 2 2 4 5" xfId="16028"/>
    <cellStyle name="Обычный 2 2 24 2 2 4 5 2" xfId="37630"/>
    <cellStyle name="Обычный 2 2 24 2 2 4 6" xfId="23230"/>
    <cellStyle name="Обычный 2 2 24 2 2 5" xfId="2228"/>
    <cellStyle name="Обычный 2 2 24 2 2 5 2" xfId="4628"/>
    <cellStyle name="Обычный 2 2 24 2 2 5 2 2" xfId="11828"/>
    <cellStyle name="Обычный 2 2 24 2 2 5 2 2 2" xfId="33430"/>
    <cellStyle name="Обычный 2 2 24 2 2 5 2 3" xfId="19028"/>
    <cellStyle name="Обычный 2 2 24 2 2 5 2 3 2" xfId="40630"/>
    <cellStyle name="Обычный 2 2 24 2 2 5 2 4" xfId="26230"/>
    <cellStyle name="Обычный 2 2 24 2 2 5 3" xfId="7028"/>
    <cellStyle name="Обычный 2 2 24 2 2 5 3 2" xfId="14228"/>
    <cellStyle name="Обычный 2 2 24 2 2 5 3 2 2" xfId="35830"/>
    <cellStyle name="Обычный 2 2 24 2 2 5 3 3" xfId="21428"/>
    <cellStyle name="Обычный 2 2 24 2 2 5 3 3 2" xfId="43030"/>
    <cellStyle name="Обычный 2 2 24 2 2 5 3 4" xfId="28630"/>
    <cellStyle name="Обычный 2 2 24 2 2 5 4" xfId="9428"/>
    <cellStyle name="Обычный 2 2 24 2 2 5 4 2" xfId="31030"/>
    <cellStyle name="Обычный 2 2 24 2 2 5 5" xfId="16628"/>
    <cellStyle name="Обычный 2 2 24 2 2 5 5 2" xfId="38230"/>
    <cellStyle name="Обычный 2 2 24 2 2 5 6" xfId="23830"/>
    <cellStyle name="Обычный 2 2 24 2 2 6" xfId="2828"/>
    <cellStyle name="Обычный 2 2 24 2 2 6 2" xfId="10028"/>
    <cellStyle name="Обычный 2 2 24 2 2 6 2 2" xfId="31630"/>
    <cellStyle name="Обычный 2 2 24 2 2 6 3" xfId="17228"/>
    <cellStyle name="Обычный 2 2 24 2 2 6 3 2" xfId="38830"/>
    <cellStyle name="Обычный 2 2 24 2 2 6 4" xfId="24430"/>
    <cellStyle name="Обычный 2 2 24 2 2 7" xfId="5228"/>
    <cellStyle name="Обычный 2 2 24 2 2 7 2" xfId="12428"/>
    <cellStyle name="Обычный 2 2 24 2 2 7 2 2" xfId="34030"/>
    <cellStyle name="Обычный 2 2 24 2 2 7 3" xfId="19628"/>
    <cellStyle name="Обычный 2 2 24 2 2 7 3 2" xfId="41230"/>
    <cellStyle name="Обычный 2 2 24 2 2 7 4" xfId="26830"/>
    <cellStyle name="Обычный 2 2 24 2 2 8" xfId="7628"/>
    <cellStyle name="Обычный 2 2 24 2 2 8 2" xfId="29230"/>
    <cellStyle name="Обычный 2 2 24 2 2 9" xfId="14828"/>
    <cellStyle name="Обычный 2 2 24 2 2 9 2" xfId="36430"/>
    <cellStyle name="Обычный 2 2 24 2 3" xfId="541"/>
    <cellStyle name="Обычный 2 2 24 2 3 2" xfId="1141"/>
    <cellStyle name="Обычный 2 2 24 2 3 2 2" xfId="3541"/>
    <cellStyle name="Обычный 2 2 24 2 3 2 2 2" xfId="10741"/>
    <cellStyle name="Обычный 2 2 24 2 3 2 2 2 2" xfId="32343"/>
    <cellStyle name="Обычный 2 2 24 2 3 2 2 3" xfId="17941"/>
    <cellStyle name="Обычный 2 2 24 2 3 2 2 3 2" xfId="39543"/>
    <cellStyle name="Обычный 2 2 24 2 3 2 2 4" xfId="25143"/>
    <cellStyle name="Обычный 2 2 24 2 3 2 3" xfId="5941"/>
    <cellStyle name="Обычный 2 2 24 2 3 2 3 2" xfId="13141"/>
    <cellStyle name="Обычный 2 2 24 2 3 2 3 2 2" xfId="34743"/>
    <cellStyle name="Обычный 2 2 24 2 3 2 3 3" xfId="20341"/>
    <cellStyle name="Обычный 2 2 24 2 3 2 3 3 2" xfId="41943"/>
    <cellStyle name="Обычный 2 2 24 2 3 2 3 4" xfId="27543"/>
    <cellStyle name="Обычный 2 2 24 2 3 2 4" xfId="8341"/>
    <cellStyle name="Обычный 2 2 24 2 3 2 4 2" xfId="29943"/>
    <cellStyle name="Обычный 2 2 24 2 3 2 5" xfId="15541"/>
    <cellStyle name="Обычный 2 2 24 2 3 2 5 2" xfId="37143"/>
    <cellStyle name="Обычный 2 2 24 2 3 2 6" xfId="22743"/>
    <cellStyle name="Обычный 2 2 24 2 3 3" xfId="1741"/>
    <cellStyle name="Обычный 2 2 24 2 3 3 2" xfId="4141"/>
    <cellStyle name="Обычный 2 2 24 2 3 3 2 2" xfId="11341"/>
    <cellStyle name="Обычный 2 2 24 2 3 3 2 2 2" xfId="32943"/>
    <cellStyle name="Обычный 2 2 24 2 3 3 2 3" xfId="18541"/>
    <cellStyle name="Обычный 2 2 24 2 3 3 2 3 2" xfId="40143"/>
    <cellStyle name="Обычный 2 2 24 2 3 3 2 4" xfId="25743"/>
    <cellStyle name="Обычный 2 2 24 2 3 3 3" xfId="6541"/>
    <cellStyle name="Обычный 2 2 24 2 3 3 3 2" xfId="13741"/>
    <cellStyle name="Обычный 2 2 24 2 3 3 3 2 2" xfId="35343"/>
    <cellStyle name="Обычный 2 2 24 2 3 3 3 3" xfId="20941"/>
    <cellStyle name="Обычный 2 2 24 2 3 3 3 3 2" xfId="42543"/>
    <cellStyle name="Обычный 2 2 24 2 3 3 3 4" xfId="28143"/>
    <cellStyle name="Обычный 2 2 24 2 3 3 4" xfId="8941"/>
    <cellStyle name="Обычный 2 2 24 2 3 3 4 2" xfId="30543"/>
    <cellStyle name="Обычный 2 2 24 2 3 3 5" xfId="16141"/>
    <cellStyle name="Обычный 2 2 24 2 3 3 5 2" xfId="37743"/>
    <cellStyle name="Обычный 2 2 24 2 3 3 6" xfId="23343"/>
    <cellStyle name="Обычный 2 2 24 2 3 4" xfId="2341"/>
    <cellStyle name="Обычный 2 2 24 2 3 4 2" xfId="4741"/>
    <cellStyle name="Обычный 2 2 24 2 3 4 2 2" xfId="11941"/>
    <cellStyle name="Обычный 2 2 24 2 3 4 2 2 2" xfId="33543"/>
    <cellStyle name="Обычный 2 2 24 2 3 4 2 3" xfId="19141"/>
    <cellStyle name="Обычный 2 2 24 2 3 4 2 3 2" xfId="40743"/>
    <cellStyle name="Обычный 2 2 24 2 3 4 2 4" xfId="26343"/>
    <cellStyle name="Обычный 2 2 24 2 3 4 3" xfId="7141"/>
    <cellStyle name="Обычный 2 2 24 2 3 4 3 2" xfId="14341"/>
    <cellStyle name="Обычный 2 2 24 2 3 4 3 2 2" xfId="35943"/>
    <cellStyle name="Обычный 2 2 24 2 3 4 3 3" xfId="21541"/>
    <cellStyle name="Обычный 2 2 24 2 3 4 3 3 2" xfId="43143"/>
    <cellStyle name="Обычный 2 2 24 2 3 4 3 4" xfId="28743"/>
    <cellStyle name="Обычный 2 2 24 2 3 4 4" xfId="9541"/>
    <cellStyle name="Обычный 2 2 24 2 3 4 4 2" xfId="31143"/>
    <cellStyle name="Обычный 2 2 24 2 3 4 5" xfId="16741"/>
    <cellStyle name="Обычный 2 2 24 2 3 4 5 2" xfId="38343"/>
    <cellStyle name="Обычный 2 2 24 2 3 4 6" xfId="23943"/>
    <cellStyle name="Обычный 2 2 24 2 3 5" xfId="2941"/>
    <cellStyle name="Обычный 2 2 24 2 3 5 2" xfId="10141"/>
    <cellStyle name="Обычный 2 2 24 2 3 5 2 2" xfId="31743"/>
    <cellStyle name="Обычный 2 2 24 2 3 5 3" xfId="17341"/>
    <cellStyle name="Обычный 2 2 24 2 3 5 3 2" xfId="38943"/>
    <cellStyle name="Обычный 2 2 24 2 3 5 4" xfId="24543"/>
    <cellStyle name="Обычный 2 2 24 2 3 6" xfId="5341"/>
    <cellStyle name="Обычный 2 2 24 2 3 6 2" xfId="12541"/>
    <cellStyle name="Обычный 2 2 24 2 3 6 2 2" xfId="34143"/>
    <cellStyle name="Обычный 2 2 24 2 3 6 3" xfId="19741"/>
    <cellStyle name="Обычный 2 2 24 2 3 6 3 2" xfId="41343"/>
    <cellStyle name="Обычный 2 2 24 2 3 6 4" xfId="26943"/>
    <cellStyle name="Обычный 2 2 24 2 3 7" xfId="7741"/>
    <cellStyle name="Обычный 2 2 24 2 3 7 2" xfId="29343"/>
    <cellStyle name="Обычный 2 2 24 2 3 8" xfId="14941"/>
    <cellStyle name="Обычный 2 2 24 2 3 8 2" xfId="36543"/>
    <cellStyle name="Обычный 2 2 24 2 3 9" xfId="22143"/>
    <cellStyle name="Обычный 2 2 24 2 4" xfId="907"/>
    <cellStyle name="Обычный 2 2 24 2 4 2" xfId="3307"/>
    <cellStyle name="Обычный 2 2 24 2 4 2 2" xfId="10507"/>
    <cellStyle name="Обычный 2 2 24 2 4 2 2 2" xfId="32109"/>
    <cellStyle name="Обычный 2 2 24 2 4 2 3" xfId="17707"/>
    <cellStyle name="Обычный 2 2 24 2 4 2 3 2" xfId="39309"/>
    <cellStyle name="Обычный 2 2 24 2 4 2 4" xfId="24909"/>
    <cellStyle name="Обычный 2 2 24 2 4 3" xfId="5707"/>
    <cellStyle name="Обычный 2 2 24 2 4 3 2" xfId="12907"/>
    <cellStyle name="Обычный 2 2 24 2 4 3 2 2" xfId="34509"/>
    <cellStyle name="Обычный 2 2 24 2 4 3 3" xfId="20107"/>
    <cellStyle name="Обычный 2 2 24 2 4 3 3 2" xfId="41709"/>
    <cellStyle name="Обычный 2 2 24 2 4 3 4" xfId="27309"/>
    <cellStyle name="Обычный 2 2 24 2 4 4" xfId="8107"/>
    <cellStyle name="Обычный 2 2 24 2 4 4 2" xfId="29709"/>
    <cellStyle name="Обычный 2 2 24 2 4 5" xfId="15307"/>
    <cellStyle name="Обычный 2 2 24 2 4 5 2" xfId="36909"/>
    <cellStyle name="Обычный 2 2 24 2 4 6" xfId="22509"/>
    <cellStyle name="Обычный 2 2 24 2 5" xfId="1507"/>
    <cellStyle name="Обычный 2 2 24 2 5 2" xfId="3907"/>
    <cellStyle name="Обычный 2 2 24 2 5 2 2" xfId="11107"/>
    <cellStyle name="Обычный 2 2 24 2 5 2 2 2" xfId="32709"/>
    <cellStyle name="Обычный 2 2 24 2 5 2 3" xfId="18307"/>
    <cellStyle name="Обычный 2 2 24 2 5 2 3 2" xfId="39909"/>
    <cellStyle name="Обычный 2 2 24 2 5 2 4" xfId="25509"/>
    <cellStyle name="Обычный 2 2 24 2 5 3" xfId="6307"/>
    <cellStyle name="Обычный 2 2 24 2 5 3 2" xfId="13507"/>
    <cellStyle name="Обычный 2 2 24 2 5 3 2 2" xfId="35109"/>
    <cellStyle name="Обычный 2 2 24 2 5 3 3" xfId="20707"/>
    <cellStyle name="Обычный 2 2 24 2 5 3 3 2" xfId="42309"/>
    <cellStyle name="Обычный 2 2 24 2 5 3 4" xfId="27909"/>
    <cellStyle name="Обычный 2 2 24 2 5 4" xfId="8707"/>
    <cellStyle name="Обычный 2 2 24 2 5 4 2" xfId="30309"/>
    <cellStyle name="Обычный 2 2 24 2 5 5" xfId="15907"/>
    <cellStyle name="Обычный 2 2 24 2 5 5 2" xfId="37509"/>
    <cellStyle name="Обычный 2 2 24 2 5 6" xfId="23109"/>
    <cellStyle name="Обычный 2 2 24 2 6" xfId="2107"/>
    <cellStyle name="Обычный 2 2 24 2 6 2" xfId="4507"/>
    <cellStyle name="Обычный 2 2 24 2 6 2 2" xfId="11707"/>
    <cellStyle name="Обычный 2 2 24 2 6 2 2 2" xfId="33309"/>
    <cellStyle name="Обычный 2 2 24 2 6 2 3" xfId="18907"/>
    <cellStyle name="Обычный 2 2 24 2 6 2 3 2" xfId="40509"/>
    <cellStyle name="Обычный 2 2 24 2 6 2 4" xfId="26109"/>
    <cellStyle name="Обычный 2 2 24 2 6 3" xfId="6907"/>
    <cellStyle name="Обычный 2 2 24 2 6 3 2" xfId="14107"/>
    <cellStyle name="Обычный 2 2 24 2 6 3 2 2" xfId="35709"/>
    <cellStyle name="Обычный 2 2 24 2 6 3 3" xfId="21307"/>
    <cellStyle name="Обычный 2 2 24 2 6 3 3 2" xfId="42909"/>
    <cellStyle name="Обычный 2 2 24 2 6 3 4" xfId="28509"/>
    <cellStyle name="Обычный 2 2 24 2 6 4" xfId="9307"/>
    <cellStyle name="Обычный 2 2 24 2 6 4 2" xfId="30909"/>
    <cellStyle name="Обычный 2 2 24 2 6 5" xfId="16507"/>
    <cellStyle name="Обычный 2 2 24 2 6 5 2" xfId="38109"/>
    <cellStyle name="Обычный 2 2 24 2 6 6" xfId="23709"/>
    <cellStyle name="Обычный 2 2 24 2 7" xfId="2707"/>
    <cellStyle name="Обычный 2 2 24 2 7 2" xfId="9907"/>
    <cellStyle name="Обычный 2 2 24 2 7 2 2" xfId="31509"/>
    <cellStyle name="Обычный 2 2 24 2 7 3" xfId="17107"/>
    <cellStyle name="Обычный 2 2 24 2 7 3 2" xfId="38709"/>
    <cellStyle name="Обычный 2 2 24 2 7 4" xfId="24309"/>
    <cellStyle name="Обычный 2 2 24 2 8" xfId="5107"/>
    <cellStyle name="Обычный 2 2 24 2 8 2" xfId="12307"/>
    <cellStyle name="Обычный 2 2 24 2 8 2 2" xfId="33909"/>
    <cellStyle name="Обычный 2 2 24 2 8 3" xfId="19507"/>
    <cellStyle name="Обычный 2 2 24 2 8 3 2" xfId="41109"/>
    <cellStyle name="Обычный 2 2 24 2 8 4" xfId="26709"/>
    <cellStyle name="Обычный 2 2 24 2 9" xfId="7507"/>
    <cellStyle name="Обычный 2 2 24 2 9 2" xfId="29109"/>
    <cellStyle name="Обычный 2 2 24 3" xfId="427"/>
    <cellStyle name="Обычный 2 2 24 3 10" xfId="22029"/>
    <cellStyle name="Обычный 2 2 24 3 2" xfId="661"/>
    <cellStyle name="Обычный 2 2 24 3 2 2" xfId="1261"/>
    <cellStyle name="Обычный 2 2 24 3 2 2 2" xfId="3661"/>
    <cellStyle name="Обычный 2 2 24 3 2 2 2 2" xfId="10861"/>
    <cellStyle name="Обычный 2 2 24 3 2 2 2 2 2" xfId="32463"/>
    <cellStyle name="Обычный 2 2 24 3 2 2 2 3" xfId="18061"/>
    <cellStyle name="Обычный 2 2 24 3 2 2 2 3 2" xfId="39663"/>
    <cellStyle name="Обычный 2 2 24 3 2 2 2 4" xfId="25263"/>
    <cellStyle name="Обычный 2 2 24 3 2 2 3" xfId="6061"/>
    <cellStyle name="Обычный 2 2 24 3 2 2 3 2" xfId="13261"/>
    <cellStyle name="Обычный 2 2 24 3 2 2 3 2 2" xfId="34863"/>
    <cellStyle name="Обычный 2 2 24 3 2 2 3 3" xfId="20461"/>
    <cellStyle name="Обычный 2 2 24 3 2 2 3 3 2" xfId="42063"/>
    <cellStyle name="Обычный 2 2 24 3 2 2 3 4" xfId="27663"/>
    <cellStyle name="Обычный 2 2 24 3 2 2 4" xfId="8461"/>
    <cellStyle name="Обычный 2 2 24 3 2 2 4 2" xfId="30063"/>
    <cellStyle name="Обычный 2 2 24 3 2 2 5" xfId="15661"/>
    <cellStyle name="Обычный 2 2 24 3 2 2 5 2" xfId="37263"/>
    <cellStyle name="Обычный 2 2 24 3 2 2 6" xfId="22863"/>
    <cellStyle name="Обычный 2 2 24 3 2 3" xfId="1861"/>
    <cellStyle name="Обычный 2 2 24 3 2 3 2" xfId="4261"/>
    <cellStyle name="Обычный 2 2 24 3 2 3 2 2" xfId="11461"/>
    <cellStyle name="Обычный 2 2 24 3 2 3 2 2 2" xfId="33063"/>
    <cellStyle name="Обычный 2 2 24 3 2 3 2 3" xfId="18661"/>
    <cellStyle name="Обычный 2 2 24 3 2 3 2 3 2" xfId="40263"/>
    <cellStyle name="Обычный 2 2 24 3 2 3 2 4" xfId="25863"/>
    <cellStyle name="Обычный 2 2 24 3 2 3 3" xfId="6661"/>
    <cellStyle name="Обычный 2 2 24 3 2 3 3 2" xfId="13861"/>
    <cellStyle name="Обычный 2 2 24 3 2 3 3 2 2" xfId="35463"/>
    <cellStyle name="Обычный 2 2 24 3 2 3 3 3" xfId="21061"/>
    <cellStyle name="Обычный 2 2 24 3 2 3 3 3 2" xfId="42663"/>
    <cellStyle name="Обычный 2 2 24 3 2 3 3 4" xfId="28263"/>
    <cellStyle name="Обычный 2 2 24 3 2 3 4" xfId="9061"/>
    <cellStyle name="Обычный 2 2 24 3 2 3 4 2" xfId="30663"/>
    <cellStyle name="Обычный 2 2 24 3 2 3 5" xfId="16261"/>
    <cellStyle name="Обычный 2 2 24 3 2 3 5 2" xfId="37863"/>
    <cellStyle name="Обычный 2 2 24 3 2 3 6" xfId="23463"/>
    <cellStyle name="Обычный 2 2 24 3 2 4" xfId="2461"/>
    <cellStyle name="Обычный 2 2 24 3 2 4 2" xfId="4861"/>
    <cellStyle name="Обычный 2 2 24 3 2 4 2 2" xfId="12061"/>
    <cellStyle name="Обычный 2 2 24 3 2 4 2 2 2" xfId="33663"/>
    <cellStyle name="Обычный 2 2 24 3 2 4 2 3" xfId="19261"/>
    <cellStyle name="Обычный 2 2 24 3 2 4 2 3 2" xfId="40863"/>
    <cellStyle name="Обычный 2 2 24 3 2 4 2 4" xfId="26463"/>
    <cellStyle name="Обычный 2 2 24 3 2 4 3" xfId="7261"/>
    <cellStyle name="Обычный 2 2 24 3 2 4 3 2" xfId="14461"/>
    <cellStyle name="Обычный 2 2 24 3 2 4 3 2 2" xfId="36063"/>
    <cellStyle name="Обычный 2 2 24 3 2 4 3 3" xfId="21661"/>
    <cellStyle name="Обычный 2 2 24 3 2 4 3 3 2" xfId="43263"/>
    <cellStyle name="Обычный 2 2 24 3 2 4 3 4" xfId="28863"/>
    <cellStyle name="Обычный 2 2 24 3 2 4 4" xfId="9661"/>
    <cellStyle name="Обычный 2 2 24 3 2 4 4 2" xfId="31263"/>
    <cellStyle name="Обычный 2 2 24 3 2 4 5" xfId="16861"/>
    <cellStyle name="Обычный 2 2 24 3 2 4 5 2" xfId="38463"/>
    <cellStyle name="Обычный 2 2 24 3 2 4 6" xfId="24063"/>
    <cellStyle name="Обычный 2 2 24 3 2 5" xfId="3061"/>
    <cellStyle name="Обычный 2 2 24 3 2 5 2" xfId="10261"/>
    <cellStyle name="Обычный 2 2 24 3 2 5 2 2" xfId="31863"/>
    <cellStyle name="Обычный 2 2 24 3 2 5 3" xfId="17461"/>
    <cellStyle name="Обычный 2 2 24 3 2 5 3 2" xfId="39063"/>
    <cellStyle name="Обычный 2 2 24 3 2 5 4" xfId="24663"/>
    <cellStyle name="Обычный 2 2 24 3 2 6" xfId="5461"/>
    <cellStyle name="Обычный 2 2 24 3 2 6 2" xfId="12661"/>
    <cellStyle name="Обычный 2 2 24 3 2 6 2 2" xfId="34263"/>
    <cellStyle name="Обычный 2 2 24 3 2 6 3" xfId="19861"/>
    <cellStyle name="Обычный 2 2 24 3 2 6 3 2" xfId="41463"/>
    <cellStyle name="Обычный 2 2 24 3 2 6 4" xfId="27063"/>
    <cellStyle name="Обычный 2 2 24 3 2 7" xfId="7861"/>
    <cellStyle name="Обычный 2 2 24 3 2 7 2" xfId="29463"/>
    <cellStyle name="Обычный 2 2 24 3 2 8" xfId="15061"/>
    <cellStyle name="Обычный 2 2 24 3 2 8 2" xfId="36663"/>
    <cellStyle name="Обычный 2 2 24 3 2 9" xfId="22263"/>
    <cellStyle name="Обычный 2 2 24 3 3" xfId="1027"/>
    <cellStyle name="Обычный 2 2 24 3 3 2" xfId="3427"/>
    <cellStyle name="Обычный 2 2 24 3 3 2 2" xfId="10627"/>
    <cellStyle name="Обычный 2 2 24 3 3 2 2 2" xfId="32229"/>
    <cellStyle name="Обычный 2 2 24 3 3 2 3" xfId="17827"/>
    <cellStyle name="Обычный 2 2 24 3 3 2 3 2" xfId="39429"/>
    <cellStyle name="Обычный 2 2 24 3 3 2 4" xfId="25029"/>
    <cellStyle name="Обычный 2 2 24 3 3 3" xfId="5827"/>
    <cellStyle name="Обычный 2 2 24 3 3 3 2" xfId="13027"/>
    <cellStyle name="Обычный 2 2 24 3 3 3 2 2" xfId="34629"/>
    <cellStyle name="Обычный 2 2 24 3 3 3 3" xfId="20227"/>
    <cellStyle name="Обычный 2 2 24 3 3 3 3 2" xfId="41829"/>
    <cellStyle name="Обычный 2 2 24 3 3 3 4" xfId="27429"/>
    <cellStyle name="Обычный 2 2 24 3 3 4" xfId="8227"/>
    <cellStyle name="Обычный 2 2 24 3 3 4 2" xfId="29829"/>
    <cellStyle name="Обычный 2 2 24 3 3 5" xfId="15427"/>
    <cellStyle name="Обычный 2 2 24 3 3 5 2" xfId="37029"/>
    <cellStyle name="Обычный 2 2 24 3 3 6" xfId="22629"/>
    <cellStyle name="Обычный 2 2 24 3 4" xfId="1627"/>
    <cellStyle name="Обычный 2 2 24 3 4 2" xfId="4027"/>
    <cellStyle name="Обычный 2 2 24 3 4 2 2" xfId="11227"/>
    <cellStyle name="Обычный 2 2 24 3 4 2 2 2" xfId="32829"/>
    <cellStyle name="Обычный 2 2 24 3 4 2 3" xfId="18427"/>
    <cellStyle name="Обычный 2 2 24 3 4 2 3 2" xfId="40029"/>
    <cellStyle name="Обычный 2 2 24 3 4 2 4" xfId="25629"/>
    <cellStyle name="Обычный 2 2 24 3 4 3" xfId="6427"/>
    <cellStyle name="Обычный 2 2 24 3 4 3 2" xfId="13627"/>
    <cellStyle name="Обычный 2 2 24 3 4 3 2 2" xfId="35229"/>
    <cellStyle name="Обычный 2 2 24 3 4 3 3" xfId="20827"/>
    <cellStyle name="Обычный 2 2 24 3 4 3 3 2" xfId="42429"/>
    <cellStyle name="Обычный 2 2 24 3 4 3 4" xfId="28029"/>
    <cellStyle name="Обычный 2 2 24 3 4 4" xfId="8827"/>
    <cellStyle name="Обычный 2 2 24 3 4 4 2" xfId="30429"/>
    <cellStyle name="Обычный 2 2 24 3 4 5" xfId="16027"/>
    <cellStyle name="Обычный 2 2 24 3 4 5 2" xfId="37629"/>
    <cellStyle name="Обычный 2 2 24 3 4 6" xfId="23229"/>
    <cellStyle name="Обычный 2 2 24 3 5" xfId="2227"/>
    <cellStyle name="Обычный 2 2 24 3 5 2" xfId="4627"/>
    <cellStyle name="Обычный 2 2 24 3 5 2 2" xfId="11827"/>
    <cellStyle name="Обычный 2 2 24 3 5 2 2 2" xfId="33429"/>
    <cellStyle name="Обычный 2 2 24 3 5 2 3" xfId="19027"/>
    <cellStyle name="Обычный 2 2 24 3 5 2 3 2" xfId="40629"/>
    <cellStyle name="Обычный 2 2 24 3 5 2 4" xfId="26229"/>
    <cellStyle name="Обычный 2 2 24 3 5 3" xfId="7027"/>
    <cellStyle name="Обычный 2 2 24 3 5 3 2" xfId="14227"/>
    <cellStyle name="Обычный 2 2 24 3 5 3 2 2" xfId="35829"/>
    <cellStyle name="Обычный 2 2 24 3 5 3 3" xfId="21427"/>
    <cellStyle name="Обычный 2 2 24 3 5 3 3 2" xfId="43029"/>
    <cellStyle name="Обычный 2 2 24 3 5 3 4" xfId="28629"/>
    <cellStyle name="Обычный 2 2 24 3 5 4" xfId="9427"/>
    <cellStyle name="Обычный 2 2 24 3 5 4 2" xfId="31029"/>
    <cellStyle name="Обычный 2 2 24 3 5 5" xfId="16627"/>
    <cellStyle name="Обычный 2 2 24 3 5 5 2" xfId="38229"/>
    <cellStyle name="Обычный 2 2 24 3 5 6" xfId="23829"/>
    <cellStyle name="Обычный 2 2 24 3 6" xfId="2827"/>
    <cellStyle name="Обычный 2 2 24 3 6 2" xfId="10027"/>
    <cellStyle name="Обычный 2 2 24 3 6 2 2" xfId="31629"/>
    <cellStyle name="Обычный 2 2 24 3 6 3" xfId="17227"/>
    <cellStyle name="Обычный 2 2 24 3 6 3 2" xfId="38829"/>
    <cellStyle name="Обычный 2 2 24 3 6 4" xfId="24429"/>
    <cellStyle name="Обычный 2 2 24 3 7" xfId="5227"/>
    <cellStyle name="Обычный 2 2 24 3 7 2" xfId="12427"/>
    <cellStyle name="Обычный 2 2 24 3 7 2 2" xfId="34029"/>
    <cellStyle name="Обычный 2 2 24 3 7 3" xfId="19627"/>
    <cellStyle name="Обычный 2 2 24 3 7 3 2" xfId="41229"/>
    <cellStyle name="Обычный 2 2 24 3 7 4" xfId="26829"/>
    <cellStyle name="Обычный 2 2 24 3 8" xfId="7627"/>
    <cellStyle name="Обычный 2 2 24 3 8 2" xfId="29229"/>
    <cellStyle name="Обычный 2 2 24 3 9" xfId="14827"/>
    <cellStyle name="Обычный 2 2 24 3 9 2" xfId="36429"/>
    <cellStyle name="Обычный 2 2 24 4" xfId="540"/>
    <cellStyle name="Обычный 2 2 24 4 2" xfId="1140"/>
    <cellStyle name="Обычный 2 2 24 4 2 2" xfId="3540"/>
    <cellStyle name="Обычный 2 2 24 4 2 2 2" xfId="10740"/>
    <cellStyle name="Обычный 2 2 24 4 2 2 2 2" xfId="32342"/>
    <cellStyle name="Обычный 2 2 24 4 2 2 3" xfId="17940"/>
    <cellStyle name="Обычный 2 2 24 4 2 2 3 2" xfId="39542"/>
    <cellStyle name="Обычный 2 2 24 4 2 2 4" xfId="25142"/>
    <cellStyle name="Обычный 2 2 24 4 2 3" xfId="5940"/>
    <cellStyle name="Обычный 2 2 24 4 2 3 2" xfId="13140"/>
    <cellStyle name="Обычный 2 2 24 4 2 3 2 2" xfId="34742"/>
    <cellStyle name="Обычный 2 2 24 4 2 3 3" xfId="20340"/>
    <cellStyle name="Обычный 2 2 24 4 2 3 3 2" xfId="41942"/>
    <cellStyle name="Обычный 2 2 24 4 2 3 4" xfId="27542"/>
    <cellStyle name="Обычный 2 2 24 4 2 4" xfId="8340"/>
    <cellStyle name="Обычный 2 2 24 4 2 4 2" xfId="29942"/>
    <cellStyle name="Обычный 2 2 24 4 2 5" xfId="15540"/>
    <cellStyle name="Обычный 2 2 24 4 2 5 2" xfId="37142"/>
    <cellStyle name="Обычный 2 2 24 4 2 6" xfId="22742"/>
    <cellStyle name="Обычный 2 2 24 4 3" xfId="1740"/>
    <cellStyle name="Обычный 2 2 24 4 3 2" xfId="4140"/>
    <cellStyle name="Обычный 2 2 24 4 3 2 2" xfId="11340"/>
    <cellStyle name="Обычный 2 2 24 4 3 2 2 2" xfId="32942"/>
    <cellStyle name="Обычный 2 2 24 4 3 2 3" xfId="18540"/>
    <cellStyle name="Обычный 2 2 24 4 3 2 3 2" xfId="40142"/>
    <cellStyle name="Обычный 2 2 24 4 3 2 4" xfId="25742"/>
    <cellStyle name="Обычный 2 2 24 4 3 3" xfId="6540"/>
    <cellStyle name="Обычный 2 2 24 4 3 3 2" xfId="13740"/>
    <cellStyle name="Обычный 2 2 24 4 3 3 2 2" xfId="35342"/>
    <cellStyle name="Обычный 2 2 24 4 3 3 3" xfId="20940"/>
    <cellStyle name="Обычный 2 2 24 4 3 3 3 2" xfId="42542"/>
    <cellStyle name="Обычный 2 2 24 4 3 3 4" xfId="28142"/>
    <cellStyle name="Обычный 2 2 24 4 3 4" xfId="8940"/>
    <cellStyle name="Обычный 2 2 24 4 3 4 2" xfId="30542"/>
    <cellStyle name="Обычный 2 2 24 4 3 5" xfId="16140"/>
    <cellStyle name="Обычный 2 2 24 4 3 5 2" xfId="37742"/>
    <cellStyle name="Обычный 2 2 24 4 3 6" xfId="23342"/>
    <cellStyle name="Обычный 2 2 24 4 4" xfId="2340"/>
    <cellStyle name="Обычный 2 2 24 4 4 2" xfId="4740"/>
    <cellStyle name="Обычный 2 2 24 4 4 2 2" xfId="11940"/>
    <cellStyle name="Обычный 2 2 24 4 4 2 2 2" xfId="33542"/>
    <cellStyle name="Обычный 2 2 24 4 4 2 3" xfId="19140"/>
    <cellStyle name="Обычный 2 2 24 4 4 2 3 2" xfId="40742"/>
    <cellStyle name="Обычный 2 2 24 4 4 2 4" xfId="26342"/>
    <cellStyle name="Обычный 2 2 24 4 4 3" xfId="7140"/>
    <cellStyle name="Обычный 2 2 24 4 4 3 2" xfId="14340"/>
    <cellStyle name="Обычный 2 2 24 4 4 3 2 2" xfId="35942"/>
    <cellStyle name="Обычный 2 2 24 4 4 3 3" xfId="21540"/>
    <cellStyle name="Обычный 2 2 24 4 4 3 3 2" xfId="43142"/>
    <cellStyle name="Обычный 2 2 24 4 4 3 4" xfId="28742"/>
    <cellStyle name="Обычный 2 2 24 4 4 4" xfId="9540"/>
    <cellStyle name="Обычный 2 2 24 4 4 4 2" xfId="31142"/>
    <cellStyle name="Обычный 2 2 24 4 4 5" xfId="16740"/>
    <cellStyle name="Обычный 2 2 24 4 4 5 2" xfId="38342"/>
    <cellStyle name="Обычный 2 2 24 4 4 6" xfId="23942"/>
    <cellStyle name="Обычный 2 2 24 4 5" xfId="2940"/>
    <cellStyle name="Обычный 2 2 24 4 5 2" xfId="10140"/>
    <cellStyle name="Обычный 2 2 24 4 5 2 2" xfId="31742"/>
    <cellStyle name="Обычный 2 2 24 4 5 3" xfId="17340"/>
    <cellStyle name="Обычный 2 2 24 4 5 3 2" xfId="38942"/>
    <cellStyle name="Обычный 2 2 24 4 5 4" xfId="24542"/>
    <cellStyle name="Обычный 2 2 24 4 6" xfId="5340"/>
    <cellStyle name="Обычный 2 2 24 4 6 2" xfId="12540"/>
    <cellStyle name="Обычный 2 2 24 4 6 2 2" xfId="34142"/>
    <cellStyle name="Обычный 2 2 24 4 6 3" xfId="19740"/>
    <cellStyle name="Обычный 2 2 24 4 6 3 2" xfId="41342"/>
    <cellStyle name="Обычный 2 2 24 4 6 4" xfId="26942"/>
    <cellStyle name="Обычный 2 2 24 4 7" xfId="7740"/>
    <cellStyle name="Обычный 2 2 24 4 7 2" xfId="29342"/>
    <cellStyle name="Обычный 2 2 24 4 8" xfId="14940"/>
    <cellStyle name="Обычный 2 2 24 4 8 2" xfId="36542"/>
    <cellStyle name="Обычный 2 2 24 4 9" xfId="22142"/>
    <cellStyle name="Обычный 2 2 24 5" xfId="906"/>
    <cellStyle name="Обычный 2 2 24 5 2" xfId="3306"/>
    <cellStyle name="Обычный 2 2 24 5 2 2" xfId="10506"/>
    <cellStyle name="Обычный 2 2 24 5 2 2 2" xfId="32108"/>
    <cellStyle name="Обычный 2 2 24 5 2 3" xfId="17706"/>
    <cellStyle name="Обычный 2 2 24 5 2 3 2" xfId="39308"/>
    <cellStyle name="Обычный 2 2 24 5 2 4" xfId="24908"/>
    <cellStyle name="Обычный 2 2 24 5 3" xfId="5706"/>
    <cellStyle name="Обычный 2 2 24 5 3 2" xfId="12906"/>
    <cellStyle name="Обычный 2 2 24 5 3 2 2" xfId="34508"/>
    <cellStyle name="Обычный 2 2 24 5 3 3" xfId="20106"/>
    <cellStyle name="Обычный 2 2 24 5 3 3 2" xfId="41708"/>
    <cellStyle name="Обычный 2 2 24 5 3 4" xfId="27308"/>
    <cellStyle name="Обычный 2 2 24 5 4" xfId="8106"/>
    <cellStyle name="Обычный 2 2 24 5 4 2" xfId="29708"/>
    <cellStyle name="Обычный 2 2 24 5 5" xfId="15306"/>
    <cellStyle name="Обычный 2 2 24 5 5 2" xfId="36908"/>
    <cellStyle name="Обычный 2 2 24 5 6" xfId="22508"/>
    <cellStyle name="Обычный 2 2 24 6" xfId="1506"/>
    <cellStyle name="Обычный 2 2 24 6 2" xfId="3906"/>
    <cellStyle name="Обычный 2 2 24 6 2 2" xfId="11106"/>
    <cellStyle name="Обычный 2 2 24 6 2 2 2" xfId="32708"/>
    <cellStyle name="Обычный 2 2 24 6 2 3" xfId="18306"/>
    <cellStyle name="Обычный 2 2 24 6 2 3 2" xfId="39908"/>
    <cellStyle name="Обычный 2 2 24 6 2 4" xfId="25508"/>
    <cellStyle name="Обычный 2 2 24 6 3" xfId="6306"/>
    <cellStyle name="Обычный 2 2 24 6 3 2" xfId="13506"/>
    <cellStyle name="Обычный 2 2 24 6 3 2 2" xfId="35108"/>
    <cellStyle name="Обычный 2 2 24 6 3 3" xfId="20706"/>
    <cellStyle name="Обычный 2 2 24 6 3 3 2" xfId="42308"/>
    <cellStyle name="Обычный 2 2 24 6 3 4" xfId="27908"/>
    <cellStyle name="Обычный 2 2 24 6 4" xfId="8706"/>
    <cellStyle name="Обычный 2 2 24 6 4 2" xfId="30308"/>
    <cellStyle name="Обычный 2 2 24 6 5" xfId="15906"/>
    <cellStyle name="Обычный 2 2 24 6 5 2" xfId="37508"/>
    <cellStyle name="Обычный 2 2 24 6 6" xfId="23108"/>
    <cellStyle name="Обычный 2 2 24 7" xfId="2106"/>
    <cellStyle name="Обычный 2 2 24 7 2" xfId="4506"/>
    <cellStyle name="Обычный 2 2 24 7 2 2" xfId="11706"/>
    <cellStyle name="Обычный 2 2 24 7 2 2 2" xfId="33308"/>
    <cellStyle name="Обычный 2 2 24 7 2 3" xfId="18906"/>
    <cellStyle name="Обычный 2 2 24 7 2 3 2" xfId="40508"/>
    <cellStyle name="Обычный 2 2 24 7 2 4" xfId="26108"/>
    <cellStyle name="Обычный 2 2 24 7 3" xfId="6906"/>
    <cellStyle name="Обычный 2 2 24 7 3 2" xfId="14106"/>
    <cellStyle name="Обычный 2 2 24 7 3 2 2" xfId="35708"/>
    <cellStyle name="Обычный 2 2 24 7 3 3" xfId="21306"/>
    <cellStyle name="Обычный 2 2 24 7 3 3 2" xfId="42908"/>
    <cellStyle name="Обычный 2 2 24 7 3 4" xfId="28508"/>
    <cellStyle name="Обычный 2 2 24 7 4" xfId="9306"/>
    <cellStyle name="Обычный 2 2 24 7 4 2" xfId="30908"/>
    <cellStyle name="Обычный 2 2 24 7 5" xfId="16506"/>
    <cellStyle name="Обычный 2 2 24 7 5 2" xfId="38108"/>
    <cellStyle name="Обычный 2 2 24 7 6" xfId="23708"/>
    <cellStyle name="Обычный 2 2 24 8" xfId="2706"/>
    <cellStyle name="Обычный 2 2 24 8 2" xfId="9906"/>
    <cellStyle name="Обычный 2 2 24 8 2 2" xfId="31508"/>
    <cellStyle name="Обычный 2 2 24 8 3" xfId="17106"/>
    <cellStyle name="Обычный 2 2 24 8 3 2" xfId="38708"/>
    <cellStyle name="Обычный 2 2 24 8 4" xfId="24308"/>
    <cellStyle name="Обычный 2 2 24 9" xfId="5106"/>
    <cellStyle name="Обычный 2 2 24 9 2" xfId="12306"/>
    <cellStyle name="Обычный 2 2 24 9 2 2" xfId="33908"/>
    <cellStyle name="Обычный 2 2 24 9 3" xfId="19506"/>
    <cellStyle name="Обычный 2 2 24 9 3 2" xfId="41108"/>
    <cellStyle name="Обычный 2 2 24 9 4" xfId="26708"/>
    <cellStyle name="Обычный 2 2 25" xfId="258"/>
    <cellStyle name="Обычный 2 2 25 10" xfId="7508"/>
    <cellStyle name="Обычный 2 2 25 10 2" xfId="29110"/>
    <cellStyle name="Обычный 2 2 25 11" xfId="14708"/>
    <cellStyle name="Обычный 2 2 25 11 2" xfId="36310"/>
    <cellStyle name="Обычный 2 2 25 12" xfId="21910"/>
    <cellStyle name="Обычный 2 2 25 2" xfId="259"/>
    <cellStyle name="Обычный 2 2 25 2 10" xfId="14709"/>
    <cellStyle name="Обычный 2 2 25 2 10 2" xfId="36311"/>
    <cellStyle name="Обычный 2 2 25 2 11" xfId="21911"/>
    <cellStyle name="Обычный 2 2 25 2 2" xfId="430"/>
    <cellStyle name="Обычный 2 2 25 2 2 10" xfId="22032"/>
    <cellStyle name="Обычный 2 2 25 2 2 2" xfId="664"/>
    <cellStyle name="Обычный 2 2 25 2 2 2 2" xfId="1264"/>
    <cellStyle name="Обычный 2 2 25 2 2 2 2 2" xfId="3664"/>
    <cellStyle name="Обычный 2 2 25 2 2 2 2 2 2" xfId="10864"/>
    <cellStyle name="Обычный 2 2 25 2 2 2 2 2 2 2" xfId="32466"/>
    <cellStyle name="Обычный 2 2 25 2 2 2 2 2 3" xfId="18064"/>
    <cellStyle name="Обычный 2 2 25 2 2 2 2 2 3 2" xfId="39666"/>
    <cellStyle name="Обычный 2 2 25 2 2 2 2 2 4" xfId="25266"/>
    <cellStyle name="Обычный 2 2 25 2 2 2 2 3" xfId="6064"/>
    <cellStyle name="Обычный 2 2 25 2 2 2 2 3 2" xfId="13264"/>
    <cellStyle name="Обычный 2 2 25 2 2 2 2 3 2 2" xfId="34866"/>
    <cellStyle name="Обычный 2 2 25 2 2 2 2 3 3" xfId="20464"/>
    <cellStyle name="Обычный 2 2 25 2 2 2 2 3 3 2" xfId="42066"/>
    <cellStyle name="Обычный 2 2 25 2 2 2 2 3 4" xfId="27666"/>
    <cellStyle name="Обычный 2 2 25 2 2 2 2 4" xfId="8464"/>
    <cellStyle name="Обычный 2 2 25 2 2 2 2 4 2" xfId="30066"/>
    <cellStyle name="Обычный 2 2 25 2 2 2 2 5" xfId="15664"/>
    <cellStyle name="Обычный 2 2 25 2 2 2 2 5 2" xfId="37266"/>
    <cellStyle name="Обычный 2 2 25 2 2 2 2 6" xfId="22866"/>
    <cellStyle name="Обычный 2 2 25 2 2 2 3" xfId="1864"/>
    <cellStyle name="Обычный 2 2 25 2 2 2 3 2" xfId="4264"/>
    <cellStyle name="Обычный 2 2 25 2 2 2 3 2 2" xfId="11464"/>
    <cellStyle name="Обычный 2 2 25 2 2 2 3 2 2 2" xfId="33066"/>
    <cellStyle name="Обычный 2 2 25 2 2 2 3 2 3" xfId="18664"/>
    <cellStyle name="Обычный 2 2 25 2 2 2 3 2 3 2" xfId="40266"/>
    <cellStyle name="Обычный 2 2 25 2 2 2 3 2 4" xfId="25866"/>
    <cellStyle name="Обычный 2 2 25 2 2 2 3 3" xfId="6664"/>
    <cellStyle name="Обычный 2 2 25 2 2 2 3 3 2" xfId="13864"/>
    <cellStyle name="Обычный 2 2 25 2 2 2 3 3 2 2" xfId="35466"/>
    <cellStyle name="Обычный 2 2 25 2 2 2 3 3 3" xfId="21064"/>
    <cellStyle name="Обычный 2 2 25 2 2 2 3 3 3 2" xfId="42666"/>
    <cellStyle name="Обычный 2 2 25 2 2 2 3 3 4" xfId="28266"/>
    <cellStyle name="Обычный 2 2 25 2 2 2 3 4" xfId="9064"/>
    <cellStyle name="Обычный 2 2 25 2 2 2 3 4 2" xfId="30666"/>
    <cellStyle name="Обычный 2 2 25 2 2 2 3 5" xfId="16264"/>
    <cellStyle name="Обычный 2 2 25 2 2 2 3 5 2" xfId="37866"/>
    <cellStyle name="Обычный 2 2 25 2 2 2 3 6" xfId="23466"/>
    <cellStyle name="Обычный 2 2 25 2 2 2 4" xfId="2464"/>
    <cellStyle name="Обычный 2 2 25 2 2 2 4 2" xfId="4864"/>
    <cellStyle name="Обычный 2 2 25 2 2 2 4 2 2" xfId="12064"/>
    <cellStyle name="Обычный 2 2 25 2 2 2 4 2 2 2" xfId="33666"/>
    <cellStyle name="Обычный 2 2 25 2 2 2 4 2 3" xfId="19264"/>
    <cellStyle name="Обычный 2 2 25 2 2 2 4 2 3 2" xfId="40866"/>
    <cellStyle name="Обычный 2 2 25 2 2 2 4 2 4" xfId="26466"/>
    <cellStyle name="Обычный 2 2 25 2 2 2 4 3" xfId="7264"/>
    <cellStyle name="Обычный 2 2 25 2 2 2 4 3 2" xfId="14464"/>
    <cellStyle name="Обычный 2 2 25 2 2 2 4 3 2 2" xfId="36066"/>
    <cellStyle name="Обычный 2 2 25 2 2 2 4 3 3" xfId="21664"/>
    <cellStyle name="Обычный 2 2 25 2 2 2 4 3 3 2" xfId="43266"/>
    <cellStyle name="Обычный 2 2 25 2 2 2 4 3 4" xfId="28866"/>
    <cellStyle name="Обычный 2 2 25 2 2 2 4 4" xfId="9664"/>
    <cellStyle name="Обычный 2 2 25 2 2 2 4 4 2" xfId="31266"/>
    <cellStyle name="Обычный 2 2 25 2 2 2 4 5" xfId="16864"/>
    <cellStyle name="Обычный 2 2 25 2 2 2 4 5 2" xfId="38466"/>
    <cellStyle name="Обычный 2 2 25 2 2 2 4 6" xfId="24066"/>
    <cellStyle name="Обычный 2 2 25 2 2 2 5" xfId="3064"/>
    <cellStyle name="Обычный 2 2 25 2 2 2 5 2" xfId="10264"/>
    <cellStyle name="Обычный 2 2 25 2 2 2 5 2 2" xfId="31866"/>
    <cellStyle name="Обычный 2 2 25 2 2 2 5 3" xfId="17464"/>
    <cellStyle name="Обычный 2 2 25 2 2 2 5 3 2" xfId="39066"/>
    <cellStyle name="Обычный 2 2 25 2 2 2 5 4" xfId="24666"/>
    <cellStyle name="Обычный 2 2 25 2 2 2 6" xfId="5464"/>
    <cellStyle name="Обычный 2 2 25 2 2 2 6 2" xfId="12664"/>
    <cellStyle name="Обычный 2 2 25 2 2 2 6 2 2" xfId="34266"/>
    <cellStyle name="Обычный 2 2 25 2 2 2 6 3" xfId="19864"/>
    <cellStyle name="Обычный 2 2 25 2 2 2 6 3 2" xfId="41466"/>
    <cellStyle name="Обычный 2 2 25 2 2 2 6 4" xfId="27066"/>
    <cellStyle name="Обычный 2 2 25 2 2 2 7" xfId="7864"/>
    <cellStyle name="Обычный 2 2 25 2 2 2 7 2" xfId="29466"/>
    <cellStyle name="Обычный 2 2 25 2 2 2 8" xfId="15064"/>
    <cellStyle name="Обычный 2 2 25 2 2 2 8 2" xfId="36666"/>
    <cellStyle name="Обычный 2 2 25 2 2 2 9" xfId="22266"/>
    <cellStyle name="Обычный 2 2 25 2 2 3" xfId="1030"/>
    <cellStyle name="Обычный 2 2 25 2 2 3 2" xfId="3430"/>
    <cellStyle name="Обычный 2 2 25 2 2 3 2 2" xfId="10630"/>
    <cellStyle name="Обычный 2 2 25 2 2 3 2 2 2" xfId="32232"/>
    <cellStyle name="Обычный 2 2 25 2 2 3 2 3" xfId="17830"/>
    <cellStyle name="Обычный 2 2 25 2 2 3 2 3 2" xfId="39432"/>
    <cellStyle name="Обычный 2 2 25 2 2 3 2 4" xfId="25032"/>
    <cellStyle name="Обычный 2 2 25 2 2 3 3" xfId="5830"/>
    <cellStyle name="Обычный 2 2 25 2 2 3 3 2" xfId="13030"/>
    <cellStyle name="Обычный 2 2 25 2 2 3 3 2 2" xfId="34632"/>
    <cellStyle name="Обычный 2 2 25 2 2 3 3 3" xfId="20230"/>
    <cellStyle name="Обычный 2 2 25 2 2 3 3 3 2" xfId="41832"/>
    <cellStyle name="Обычный 2 2 25 2 2 3 3 4" xfId="27432"/>
    <cellStyle name="Обычный 2 2 25 2 2 3 4" xfId="8230"/>
    <cellStyle name="Обычный 2 2 25 2 2 3 4 2" xfId="29832"/>
    <cellStyle name="Обычный 2 2 25 2 2 3 5" xfId="15430"/>
    <cellStyle name="Обычный 2 2 25 2 2 3 5 2" xfId="37032"/>
    <cellStyle name="Обычный 2 2 25 2 2 3 6" xfId="22632"/>
    <cellStyle name="Обычный 2 2 25 2 2 4" xfId="1630"/>
    <cellStyle name="Обычный 2 2 25 2 2 4 2" xfId="4030"/>
    <cellStyle name="Обычный 2 2 25 2 2 4 2 2" xfId="11230"/>
    <cellStyle name="Обычный 2 2 25 2 2 4 2 2 2" xfId="32832"/>
    <cellStyle name="Обычный 2 2 25 2 2 4 2 3" xfId="18430"/>
    <cellStyle name="Обычный 2 2 25 2 2 4 2 3 2" xfId="40032"/>
    <cellStyle name="Обычный 2 2 25 2 2 4 2 4" xfId="25632"/>
    <cellStyle name="Обычный 2 2 25 2 2 4 3" xfId="6430"/>
    <cellStyle name="Обычный 2 2 25 2 2 4 3 2" xfId="13630"/>
    <cellStyle name="Обычный 2 2 25 2 2 4 3 2 2" xfId="35232"/>
    <cellStyle name="Обычный 2 2 25 2 2 4 3 3" xfId="20830"/>
    <cellStyle name="Обычный 2 2 25 2 2 4 3 3 2" xfId="42432"/>
    <cellStyle name="Обычный 2 2 25 2 2 4 3 4" xfId="28032"/>
    <cellStyle name="Обычный 2 2 25 2 2 4 4" xfId="8830"/>
    <cellStyle name="Обычный 2 2 25 2 2 4 4 2" xfId="30432"/>
    <cellStyle name="Обычный 2 2 25 2 2 4 5" xfId="16030"/>
    <cellStyle name="Обычный 2 2 25 2 2 4 5 2" xfId="37632"/>
    <cellStyle name="Обычный 2 2 25 2 2 4 6" xfId="23232"/>
    <cellStyle name="Обычный 2 2 25 2 2 5" xfId="2230"/>
    <cellStyle name="Обычный 2 2 25 2 2 5 2" xfId="4630"/>
    <cellStyle name="Обычный 2 2 25 2 2 5 2 2" xfId="11830"/>
    <cellStyle name="Обычный 2 2 25 2 2 5 2 2 2" xfId="33432"/>
    <cellStyle name="Обычный 2 2 25 2 2 5 2 3" xfId="19030"/>
    <cellStyle name="Обычный 2 2 25 2 2 5 2 3 2" xfId="40632"/>
    <cellStyle name="Обычный 2 2 25 2 2 5 2 4" xfId="26232"/>
    <cellStyle name="Обычный 2 2 25 2 2 5 3" xfId="7030"/>
    <cellStyle name="Обычный 2 2 25 2 2 5 3 2" xfId="14230"/>
    <cellStyle name="Обычный 2 2 25 2 2 5 3 2 2" xfId="35832"/>
    <cellStyle name="Обычный 2 2 25 2 2 5 3 3" xfId="21430"/>
    <cellStyle name="Обычный 2 2 25 2 2 5 3 3 2" xfId="43032"/>
    <cellStyle name="Обычный 2 2 25 2 2 5 3 4" xfId="28632"/>
    <cellStyle name="Обычный 2 2 25 2 2 5 4" xfId="9430"/>
    <cellStyle name="Обычный 2 2 25 2 2 5 4 2" xfId="31032"/>
    <cellStyle name="Обычный 2 2 25 2 2 5 5" xfId="16630"/>
    <cellStyle name="Обычный 2 2 25 2 2 5 5 2" xfId="38232"/>
    <cellStyle name="Обычный 2 2 25 2 2 5 6" xfId="23832"/>
    <cellStyle name="Обычный 2 2 25 2 2 6" xfId="2830"/>
    <cellStyle name="Обычный 2 2 25 2 2 6 2" xfId="10030"/>
    <cellStyle name="Обычный 2 2 25 2 2 6 2 2" xfId="31632"/>
    <cellStyle name="Обычный 2 2 25 2 2 6 3" xfId="17230"/>
    <cellStyle name="Обычный 2 2 25 2 2 6 3 2" xfId="38832"/>
    <cellStyle name="Обычный 2 2 25 2 2 6 4" xfId="24432"/>
    <cellStyle name="Обычный 2 2 25 2 2 7" xfId="5230"/>
    <cellStyle name="Обычный 2 2 25 2 2 7 2" xfId="12430"/>
    <cellStyle name="Обычный 2 2 25 2 2 7 2 2" xfId="34032"/>
    <cellStyle name="Обычный 2 2 25 2 2 7 3" xfId="19630"/>
    <cellStyle name="Обычный 2 2 25 2 2 7 3 2" xfId="41232"/>
    <cellStyle name="Обычный 2 2 25 2 2 7 4" xfId="26832"/>
    <cellStyle name="Обычный 2 2 25 2 2 8" xfId="7630"/>
    <cellStyle name="Обычный 2 2 25 2 2 8 2" xfId="29232"/>
    <cellStyle name="Обычный 2 2 25 2 2 9" xfId="14830"/>
    <cellStyle name="Обычный 2 2 25 2 2 9 2" xfId="36432"/>
    <cellStyle name="Обычный 2 2 25 2 3" xfId="543"/>
    <cellStyle name="Обычный 2 2 25 2 3 2" xfId="1143"/>
    <cellStyle name="Обычный 2 2 25 2 3 2 2" xfId="3543"/>
    <cellStyle name="Обычный 2 2 25 2 3 2 2 2" xfId="10743"/>
    <cellStyle name="Обычный 2 2 25 2 3 2 2 2 2" xfId="32345"/>
    <cellStyle name="Обычный 2 2 25 2 3 2 2 3" xfId="17943"/>
    <cellStyle name="Обычный 2 2 25 2 3 2 2 3 2" xfId="39545"/>
    <cellStyle name="Обычный 2 2 25 2 3 2 2 4" xfId="25145"/>
    <cellStyle name="Обычный 2 2 25 2 3 2 3" xfId="5943"/>
    <cellStyle name="Обычный 2 2 25 2 3 2 3 2" xfId="13143"/>
    <cellStyle name="Обычный 2 2 25 2 3 2 3 2 2" xfId="34745"/>
    <cellStyle name="Обычный 2 2 25 2 3 2 3 3" xfId="20343"/>
    <cellStyle name="Обычный 2 2 25 2 3 2 3 3 2" xfId="41945"/>
    <cellStyle name="Обычный 2 2 25 2 3 2 3 4" xfId="27545"/>
    <cellStyle name="Обычный 2 2 25 2 3 2 4" xfId="8343"/>
    <cellStyle name="Обычный 2 2 25 2 3 2 4 2" xfId="29945"/>
    <cellStyle name="Обычный 2 2 25 2 3 2 5" xfId="15543"/>
    <cellStyle name="Обычный 2 2 25 2 3 2 5 2" xfId="37145"/>
    <cellStyle name="Обычный 2 2 25 2 3 2 6" xfId="22745"/>
    <cellStyle name="Обычный 2 2 25 2 3 3" xfId="1743"/>
    <cellStyle name="Обычный 2 2 25 2 3 3 2" xfId="4143"/>
    <cellStyle name="Обычный 2 2 25 2 3 3 2 2" xfId="11343"/>
    <cellStyle name="Обычный 2 2 25 2 3 3 2 2 2" xfId="32945"/>
    <cellStyle name="Обычный 2 2 25 2 3 3 2 3" xfId="18543"/>
    <cellStyle name="Обычный 2 2 25 2 3 3 2 3 2" xfId="40145"/>
    <cellStyle name="Обычный 2 2 25 2 3 3 2 4" xfId="25745"/>
    <cellStyle name="Обычный 2 2 25 2 3 3 3" xfId="6543"/>
    <cellStyle name="Обычный 2 2 25 2 3 3 3 2" xfId="13743"/>
    <cellStyle name="Обычный 2 2 25 2 3 3 3 2 2" xfId="35345"/>
    <cellStyle name="Обычный 2 2 25 2 3 3 3 3" xfId="20943"/>
    <cellStyle name="Обычный 2 2 25 2 3 3 3 3 2" xfId="42545"/>
    <cellStyle name="Обычный 2 2 25 2 3 3 3 4" xfId="28145"/>
    <cellStyle name="Обычный 2 2 25 2 3 3 4" xfId="8943"/>
    <cellStyle name="Обычный 2 2 25 2 3 3 4 2" xfId="30545"/>
    <cellStyle name="Обычный 2 2 25 2 3 3 5" xfId="16143"/>
    <cellStyle name="Обычный 2 2 25 2 3 3 5 2" xfId="37745"/>
    <cellStyle name="Обычный 2 2 25 2 3 3 6" xfId="23345"/>
    <cellStyle name="Обычный 2 2 25 2 3 4" xfId="2343"/>
    <cellStyle name="Обычный 2 2 25 2 3 4 2" xfId="4743"/>
    <cellStyle name="Обычный 2 2 25 2 3 4 2 2" xfId="11943"/>
    <cellStyle name="Обычный 2 2 25 2 3 4 2 2 2" xfId="33545"/>
    <cellStyle name="Обычный 2 2 25 2 3 4 2 3" xfId="19143"/>
    <cellStyle name="Обычный 2 2 25 2 3 4 2 3 2" xfId="40745"/>
    <cellStyle name="Обычный 2 2 25 2 3 4 2 4" xfId="26345"/>
    <cellStyle name="Обычный 2 2 25 2 3 4 3" xfId="7143"/>
    <cellStyle name="Обычный 2 2 25 2 3 4 3 2" xfId="14343"/>
    <cellStyle name="Обычный 2 2 25 2 3 4 3 2 2" xfId="35945"/>
    <cellStyle name="Обычный 2 2 25 2 3 4 3 3" xfId="21543"/>
    <cellStyle name="Обычный 2 2 25 2 3 4 3 3 2" xfId="43145"/>
    <cellStyle name="Обычный 2 2 25 2 3 4 3 4" xfId="28745"/>
    <cellStyle name="Обычный 2 2 25 2 3 4 4" xfId="9543"/>
    <cellStyle name="Обычный 2 2 25 2 3 4 4 2" xfId="31145"/>
    <cellStyle name="Обычный 2 2 25 2 3 4 5" xfId="16743"/>
    <cellStyle name="Обычный 2 2 25 2 3 4 5 2" xfId="38345"/>
    <cellStyle name="Обычный 2 2 25 2 3 4 6" xfId="23945"/>
    <cellStyle name="Обычный 2 2 25 2 3 5" xfId="2943"/>
    <cellStyle name="Обычный 2 2 25 2 3 5 2" xfId="10143"/>
    <cellStyle name="Обычный 2 2 25 2 3 5 2 2" xfId="31745"/>
    <cellStyle name="Обычный 2 2 25 2 3 5 3" xfId="17343"/>
    <cellStyle name="Обычный 2 2 25 2 3 5 3 2" xfId="38945"/>
    <cellStyle name="Обычный 2 2 25 2 3 5 4" xfId="24545"/>
    <cellStyle name="Обычный 2 2 25 2 3 6" xfId="5343"/>
    <cellStyle name="Обычный 2 2 25 2 3 6 2" xfId="12543"/>
    <cellStyle name="Обычный 2 2 25 2 3 6 2 2" xfId="34145"/>
    <cellStyle name="Обычный 2 2 25 2 3 6 3" xfId="19743"/>
    <cellStyle name="Обычный 2 2 25 2 3 6 3 2" xfId="41345"/>
    <cellStyle name="Обычный 2 2 25 2 3 6 4" xfId="26945"/>
    <cellStyle name="Обычный 2 2 25 2 3 7" xfId="7743"/>
    <cellStyle name="Обычный 2 2 25 2 3 7 2" xfId="29345"/>
    <cellStyle name="Обычный 2 2 25 2 3 8" xfId="14943"/>
    <cellStyle name="Обычный 2 2 25 2 3 8 2" xfId="36545"/>
    <cellStyle name="Обычный 2 2 25 2 3 9" xfId="22145"/>
    <cellStyle name="Обычный 2 2 25 2 4" xfId="909"/>
    <cellStyle name="Обычный 2 2 25 2 4 2" xfId="3309"/>
    <cellStyle name="Обычный 2 2 25 2 4 2 2" xfId="10509"/>
    <cellStyle name="Обычный 2 2 25 2 4 2 2 2" xfId="32111"/>
    <cellStyle name="Обычный 2 2 25 2 4 2 3" xfId="17709"/>
    <cellStyle name="Обычный 2 2 25 2 4 2 3 2" xfId="39311"/>
    <cellStyle name="Обычный 2 2 25 2 4 2 4" xfId="24911"/>
    <cellStyle name="Обычный 2 2 25 2 4 3" xfId="5709"/>
    <cellStyle name="Обычный 2 2 25 2 4 3 2" xfId="12909"/>
    <cellStyle name="Обычный 2 2 25 2 4 3 2 2" xfId="34511"/>
    <cellStyle name="Обычный 2 2 25 2 4 3 3" xfId="20109"/>
    <cellStyle name="Обычный 2 2 25 2 4 3 3 2" xfId="41711"/>
    <cellStyle name="Обычный 2 2 25 2 4 3 4" xfId="27311"/>
    <cellStyle name="Обычный 2 2 25 2 4 4" xfId="8109"/>
    <cellStyle name="Обычный 2 2 25 2 4 4 2" xfId="29711"/>
    <cellStyle name="Обычный 2 2 25 2 4 5" xfId="15309"/>
    <cellStyle name="Обычный 2 2 25 2 4 5 2" xfId="36911"/>
    <cellStyle name="Обычный 2 2 25 2 4 6" xfId="22511"/>
    <cellStyle name="Обычный 2 2 25 2 5" xfId="1509"/>
    <cellStyle name="Обычный 2 2 25 2 5 2" xfId="3909"/>
    <cellStyle name="Обычный 2 2 25 2 5 2 2" xfId="11109"/>
    <cellStyle name="Обычный 2 2 25 2 5 2 2 2" xfId="32711"/>
    <cellStyle name="Обычный 2 2 25 2 5 2 3" xfId="18309"/>
    <cellStyle name="Обычный 2 2 25 2 5 2 3 2" xfId="39911"/>
    <cellStyle name="Обычный 2 2 25 2 5 2 4" xfId="25511"/>
    <cellStyle name="Обычный 2 2 25 2 5 3" xfId="6309"/>
    <cellStyle name="Обычный 2 2 25 2 5 3 2" xfId="13509"/>
    <cellStyle name="Обычный 2 2 25 2 5 3 2 2" xfId="35111"/>
    <cellStyle name="Обычный 2 2 25 2 5 3 3" xfId="20709"/>
    <cellStyle name="Обычный 2 2 25 2 5 3 3 2" xfId="42311"/>
    <cellStyle name="Обычный 2 2 25 2 5 3 4" xfId="27911"/>
    <cellStyle name="Обычный 2 2 25 2 5 4" xfId="8709"/>
    <cellStyle name="Обычный 2 2 25 2 5 4 2" xfId="30311"/>
    <cellStyle name="Обычный 2 2 25 2 5 5" xfId="15909"/>
    <cellStyle name="Обычный 2 2 25 2 5 5 2" xfId="37511"/>
    <cellStyle name="Обычный 2 2 25 2 5 6" xfId="23111"/>
    <cellStyle name="Обычный 2 2 25 2 6" xfId="2109"/>
    <cellStyle name="Обычный 2 2 25 2 6 2" xfId="4509"/>
    <cellStyle name="Обычный 2 2 25 2 6 2 2" xfId="11709"/>
    <cellStyle name="Обычный 2 2 25 2 6 2 2 2" xfId="33311"/>
    <cellStyle name="Обычный 2 2 25 2 6 2 3" xfId="18909"/>
    <cellStyle name="Обычный 2 2 25 2 6 2 3 2" xfId="40511"/>
    <cellStyle name="Обычный 2 2 25 2 6 2 4" xfId="26111"/>
    <cellStyle name="Обычный 2 2 25 2 6 3" xfId="6909"/>
    <cellStyle name="Обычный 2 2 25 2 6 3 2" xfId="14109"/>
    <cellStyle name="Обычный 2 2 25 2 6 3 2 2" xfId="35711"/>
    <cellStyle name="Обычный 2 2 25 2 6 3 3" xfId="21309"/>
    <cellStyle name="Обычный 2 2 25 2 6 3 3 2" xfId="42911"/>
    <cellStyle name="Обычный 2 2 25 2 6 3 4" xfId="28511"/>
    <cellStyle name="Обычный 2 2 25 2 6 4" xfId="9309"/>
    <cellStyle name="Обычный 2 2 25 2 6 4 2" xfId="30911"/>
    <cellStyle name="Обычный 2 2 25 2 6 5" xfId="16509"/>
    <cellStyle name="Обычный 2 2 25 2 6 5 2" xfId="38111"/>
    <cellStyle name="Обычный 2 2 25 2 6 6" xfId="23711"/>
    <cellStyle name="Обычный 2 2 25 2 7" xfId="2709"/>
    <cellStyle name="Обычный 2 2 25 2 7 2" xfId="9909"/>
    <cellStyle name="Обычный 2 2 25 2 7 2 2" xfId="31511"/>
    <cellStyle name="Обычный 2 2 25 2 7 3" xfId="17109"/>
    <cellStyle name="Обычный 2 2 25 2 7 3 2" xfId="38711"/>
    <cellStyle name="Обычный 2 2 25 2 7 4" xfId="24311"/>
    <cellStyle name="Обычный 2 2 25 2 8" xfId="5109"/>
    <cellStyle name="Обычный 2 2 25 2 8 2" xfId="12309"/>
    <cellStyle name="Обычный 2 2 25 2 8 2 2" xfId="33911"/>
    <cellStyle name="Обычный 2 2 25 2 8 3" xfId="19509"/>
    <cellStyle name="Обычный 2 2 25 2 8 3 2" xfId="41111"/>
    <cellStyle name="Обычный 2 2 25 2 8 4" xfId="26711"/>
    <cellStyle name="Обычный 2 2 25 2 9" xfId="7509"/>
    <cellStyle name="Обычный 2 2 25 2 9 2" xfId="29111"/>
    <cellStyle name="Обычный 2 2 25 3" xfId="429"/>
    <cellStyle name="Обычный 2 2 25 3 10" xfId="22031"/>
    <cellStyle name="Обычный 2 2 25 3 2" xfId="663"/>
    <cellStyle name="Обычный 2 2 25 3 2 2" xfId="1263"/>
    <cellStyle name="Обычный 2 2 25 3 2 2 2" xfId="3663"/>
    <cellStyle name="Обычный 2 2 25 3 2 2 2 2" xfId="10863"/>
    <cellStyle name="Обычный 2 2 25 3 2 2 2 2 2" xfId="32465"/>
    <cellStyle name="Обычный 2 2 25 3 2 2 2 3" xfId="18063"/>
    <cellStyle name="Обычный 2 2 25 3 2 2 2 3 2" xfId="39665"/>
    <cellStyle name="Обычный 2 2 25 3 2 2 2 4" xfId="25265"/>
    <cellStyle name="Обычный 2 2 25 3 2 2 3" xfId="6063"/>
    <cellStyle name="Обычный 2 2 25 3 2 2 3 2" xfId="13263"/>
    <cellStyle name="Обычный 2 2 25 3 2 2 3 2 2" xfId="34865"/>
    <cellStyle name="Обычный 2 2 25 3 2 2 3 3" xfId="20463"/>
    <cellStyle name="Обычный 2 2 25 3 2 2 3 3 2" xfId="42065"/>
    <cellStyle name="Обычный 2 2 25 3 2 2 3 4" xfId="27665"/>
    <cellStyle name="Обычный 2 2 25 3 2 2 4" xfId="8463"/>
    <cellStyle name="Обычный 2 2 25 3 2 2 4 2" xfId="30065"/>
    <cellStyle name="Обычный 2 2 25 3 2 2 5" xfId="15663"/>
    <cellStyle name="Обычный 2 2 25 3 2 2 5 2" xfId="37265"/>
    <cellStyle name="Обычный 2 2 25 3 2 2 6" xfId="22865"/>
    <cellStyle name="Обычный 2 2 25 3 2 3" xfId="1863"/>
    <cellStyle name="Обычный 2 2 25 3 2 3 2" xfId="4263"/>
    <cellStyle name="Обычный 2 2 25 3 2 3 2 2" xfId="11463"/>
    <cellStyle name="Обычный 2 2 25 3 2 3 2 2 2" xfId="33065"/>
    <cellStyle name="Обычный 2 2 25 3 2 3 2 3" xfId="18663"/>
    <cellStyle name="Обычный 2 2 25 3 2 3 2 3 2" xfId="40265"/>
    <cellStyle name="Обычный 2 2 25 3 2 3 2 4" xfId="25865"/>
    <cellStyle name="Обычный 2 2 25 3 2 3 3" xfId="6663"/>
    <cellStyle name="Обычный 2 2 25 3 2 3 3 2" xfId="13863"/>
    <cellStyle name="Обычный 2 2 25 3 2 3 3 2 2" xfId="35465"/>
    <cellStyle name="Обычный 2 2 25 3 2 3 3 3" xfId="21063"/>
    <cellStyle name="Обычный 2 2 25 3 2 3 3 3 2" xfId="42665"/>
    <cellStyle name="Обычный 2 2 25 3 2 3 3 4" xfId="28265"/>
    <cellStyle name="Обычный 2 2 25 3 2 3 4" xfId="9063"/>
    <cellStyle name="Обычный 2 2 25 3 2 3 4 2" xfId="30665"/>
    <cellStyle name="Обычный 2 2 25 3 2 3 5" xfId="16263"/>
    <cellStyle name="Обычный 2 2 25 3 2 3 5 2" xfId="37865"/>
    <cellStyle name="Обычный 2 2 25 3 2 3 6" xfId="23465"/>
    <cellStyle name="Обычный 2 2 25 3 2 4" xfId="2463"/>
    <cellStyle name="Обычный 2 2 25 3 2 4 2" xfId="4863"/>
    <cellStyle name="Обычный 2 2 25 3 2 4 2 2" xfId="12063"/>
    <cellStyle name="Обычный 2 2 25 3 2 4 2 2 2" xfId="33665"/>
    <cellStyle name="Обычный 2 2 25 3 2 4 2 3" xfId="19263"/>
    <cellStyle name="Обычный 2 2 25 3 2 4 2 3 2" xfId="40865"/>
    <cellStyle name="Обычный 2 2 25 3 2 4 2 4" xfId="26465"/>
    <cellStyle name="Обычный 2 2 25 3 2 4 3" xfId="7263"/>
    <cellStyle name="Обычный 2 2 25 3 2 4 3 2" xfId="14463"/>
    <cellStyle name="Обычный 2 2 25 3 2 4 3 2 2" xfId="36065"/>
    <cellStyle name="Обычный 2 2 25 3 2 4 3 3" xfId="21663"/>
    <cellStyle name="Обычный 2 2 25 3 2 4 3 3 2" xfId="43265"/>
    <cellStyle name="Обычный 2 2 25 3 2 4 3 4" xfId="28865"/>
    <cellStyle name="Обычный 2 2 25 3 2 4 4" xfId="9663"/>
    <cellStyle name="Обычный 2 2 25 3 2 4 4 2" xfId="31265"/>
    <cellStyle name="Обычный 2 2 25 3 2 4 5" xfId="16863"/>
    <cellStyle name="Обычный 2 2 25 3 2 4 5 2" xfId="38465"/>
    <cellStyle name="Обычный 2 2 25 3 2 4 6" xfId="24065"/>
    <cellStyle name="Обычный 2 2 25 3 2 5" xfId="3063"/>
    <cellStyle name="Обычный 2 2 25 3 2 5 2" xfId="10263"/>
    <cellStyle name="Обычный 2 2 25 3 2 5 2 2" xfId="31865"/>
    <cellStyle name="Обычный 2 2 25 3 2 5 3" xfId="17463"/>
    <cellStyle name="Обычный 2 2 25 3 2 5 3 2" xfId="39065"/>
    <cellStyle name="Обычный 2 2 25 3 2 5 4" xfId="24665"/>
    <cellStyle name="Обычный 2 2 25 3 2 6" xfId="5463"/>
    <cellStyle name="Обычный 2 2 25 3 2 6 2" xfId="12663"/>
    <cellStyle name="Обычный 2 2 25 3 2 6 2 2" xfId="34265"/>
    <cellStyle name="Обычный 2 2 25 3 2 6 3" xfId="19863"/>
    <cellStyle name="Обычный 2 2 25 3 2 6 3 2" xfId="41465"/>
    <cellStyle name="Обычный 2 2 25 3 2 6 4" xfId="27065"/>
    <cellStyle name="Обычный 2 2 25 3 2 7" xfId="7863"/>
    <cellStyle name="Обычный 2 2 25 3 2 7 2" xfId="29465"/>
    <cellStyle name="Обычный 2 2 25 3 2 8" xfId="15063"/>
    <cellStyle name="Обычный 2 2 25 3 2 8 2" xfId="36665"/>
    <cellStyle name="Обычный 2 2 25 3 2 9" xfId="22265"/>
    <cellStyle name="Обычный 2 2 25 3 3" xfId="1029"/>
    <cellStyle name="Обычный 2 2 25 3 3 2" xfId="3429"/>
    <cellStyle name="Обычный 2 2 25 3 3 2 2" xfId="10629"/>
    <cellStyle name="Обычный 2 2 25 3 3 2 2 2" xfId="32231"/>
    <cellStyle name="Обычный 2 2 25 3 3 2 3" xfId="17829"/>
    <cellStyle name="Обычный 2 2 25 3 3 2 3 2" xfId="39431"/>
    <cellStyle name="Обычный 2 2 25 3 3 2 4" xfId="25031"/>
    <cellStyle name="Обычный 2 2 25 3 3 3" xfId="5829"/>
    <cellStyle name="Обычный 2 2 25 3 3 3 2" xfId="13029"/>
    <cellStyle name="Обычный 2 2 25 3 3 3 2 2" xfId="34631"/>
    <cellStyle name="Обычный 2 2 25 3 3 3 3" xfId="20229"/>
    <cellStyle name="Обычный 2 2 25 3 3 3 3 2" xfId="41831"/>
    <cellStyle name="Обычный 2 2 25 3 3 3 4" xfId="27431"/>
    <cellStyle name="Обычный 2 2 25 3 3 4" xfId="8229"/>
    <cellStyle name="Обычный 2 2 25 3 3 4 2" xfId="29831"/>
    <cellStyle name="Обычный 2 2 25 3 3 5" xfId="15429"/>
    <cellStyle name="Обычный 2 2 25 3 3 5 2" xfId="37031"/>
    <cellStyle name="Обычный 2 2 25 3 3 6" xfId="22631"/>
    <cellStyle name="Обычный 2 2 25 3 4" xfId="1629"/>
    <cellStyle name="Обычный 2 2 25 3 4 2" xfId="4029"/>
    <cellStyle name="Обычный 2 2 25 3 4 2 2" xfId="11229"/>
    <cellStyle name="Обычный 2 2 25 3 4 2 2 2" xfId="32831"/>
    <cellStyle name="Обычный 2 2 25 3 4 2 3" xfId="18429"/>
    <cellStyle name="Обычный 2 2 25 3 4 2 3 2" xfId="40031"/>
    <cellStyle name="Обычный 2 2 25 3 4 2 4" xfId="25631"/>
    <cellStyle name="Обычный 2 2 25 3 4 3" xfId="6429"/>
    <cellStyle name="Обычный 2 2 25 3 4 3 2" xfId="13629"/>
    <cellStyle name="Обычный 2 2 25 3 4 3 2 2" xfId="35231"/>
    <cellStyle name="Обычный 2 2 25 3 4 3 3" xfId="20829"/>
    <cellStyle name="Обычный 2 2 25 3 4 3 3 2" xfId="42431"/>
    <cellStyle name="Обычный 2 2 25 3 4 3 4" xfId="28031"/>
    <cellStyle name="Обычный 2 2 25 3 4 4" xfId="8829"/>
    <cellStyle name="Обычный 2 2 25 3 4 4 2" xfId="30431"/>
    <cellStyle name="Обычный 2 2 25 3 4 5" xfId="16029"/>
    <cellStyle name="Обычный 2 2 25 3 4 5 2" xfId="37631"/>
    <cellStyle name="Обычный 2 2 25 3 4 6" xfId="23231"/>
    <cellStyle name="Обычный 2 2 25 3 5" xfId="2229"/>
    <cellStyle name="Обычный 2 2 25 3 5 2" xfId="4629"/>
    <cellStyle name="Обычный 2 2 25 3 5 2 2" xfId="11829"/>
    <cellStyle name="Обычный 2 2 25 3 5 2 2 2" xfId="33431"/>
    <cellStyle name="Обычный 2 2 25 3 5 2 3" xfId="19029"/>
    <cellStyle name="Обычный 2 2 25 3 5 2 3 2" xfId="40631"/>
    <cellStyle name="Обычный 2 2 25 3 5 2 4" xfId="26231"/>
    <cellStyle name="Обычный 2 2 25 3 5 3" xfId="7029"/>
    <cellStyle name="Обычный 2 2 25 3 5 3 2" xfId="14229"/>
    <cellStyle name="Обычный 2 2 25 3 5 3 2 2" xfId="35831"/>
    <cellStyle name="Обычный 2 2 25 3 5 3 3" xfId="21429"/>
    <cellStyle name="Обычный 2 2 25 3 5 3 3 2" xfId="43031"/>
    <cellStyle name="Обычный 2 2 25 3 5 3 4" xfId="28631"/>
    <cellStyle name="Обычный 2 2 25 3 5 4" xfId="9429"/>
    <cellStyle name="Обычный 2 2 25 3 5 4 2" xfId="31031"/>
    <cellStyle name="Обычный 2 2 25 3 5 5" xfId="16629"/>
    <cellStyle name="Обычный 2 2 25 3 5 5 2" xfId="38231"/>
    <cellStyle name="Обычный 2 2 25 3 5 6" xfId="23831"/>
    <cellStyle name="Обычный 2 2 25 3 6" xfId="2829"/>
    <cellStyle name="Обычный 2 2 25 3 6 2" xfId="10029"/>
    <cellStyle name="Обычный 2 2 25 3 6 2 2" xfId="31631"/>
    <cellStyle name="Обычный 2 2 25 3 6 3" xfId="17229"/>
    <cellStyle name="Обычный 2 2 25 3 6 3 2" xfId="38831"/>
    <cellStyle name="Обычный 2 2 25 3 6 4" xfId="24431"/>
    <cellStyle name="Обычный 2 2 25 3 7" xfId="5229"/>
    <cellStyle name="Обычный 2 2 25 3 7 2" xfId="12429"/>
    <cellStyle name="Обычный 2 2 25 3 7 2 2" xfId="34031"/>
    <cellStyle name="Обычный 2 2 25 3 7 3" xfId="19629"/>
    <cellStyle name="Обычный 2 2 25 3 7 3 2" xfId="41231"/>
    <cellStyle name="Обычный 2 2 25 3 7 4" xfId="26831"/>
    <cellStyle name="Обычный 2 2 25 3 8" xfId="7629"/>
    <cellStyle name="Обычный 2 2 25 3 8 2" xfId="29231"/>
    <cellStyle name="Обычный 2 2 25 3 9" xfId="14829"/>
    <cellStyle name="Обычный 2 2 25 3 9 2" xfId="36431"/>
    <cellStyle name="Обычный 2 2 25 4" xfId="542"/>
    <cellStyle name="Обычный 2 2 25 4 2" xfId="1142"/>
    <cellStyle name="Обычный 2 2 25 4 2 2" xfId="3542"/>
    <cellStyle name="Обычный 2 2 25 4 2 2 2" xfId="10742"/>
    <cellStyle name="Обычный 2 2 25 4 2 2 2 2" xfId="32344"/>
    <cellStyle name="Обычный 2 2 25 4 2 2 3" xfId="17942"/>
    <cellStyle name="Обычный 2 2 25 4 2 2 3 2" xfId="39544"/>
    <cellStyle name="Обычный 2 2 25 4 2 2 4" xfId="25144"/>
    <cellStyle name="Обычный 2 2 25 4 2 3" xfId="5942"/>
    <cellStyle name="Обычный 2 2 25 4 2 3 2" xfId="13142"/>
    <cellStyle name="Обычный 2 2 25 4 2 3 2 2" xfId="34744"/>
    <cellStyle name="Обычный 2 2 25 4 2 3 3" xfId="20342"/>
    <cellStyle name="Обычный 2 2 25 4 2 3 3 2" xfId="41944"/>
    <cellStyle name="Обычный 2 2 25 4 2 3 4" xfId="27544"/>
    <cellStyle name="Обычный 2 2 25 4 2 4" xfId="8342"/>
    <cellStyle name="Обычный 2 2 25 4 2 4 2" xfId="29944"/>
    <cellStyle name="Обычный 2 2 25 4 2 5" xfId="15542"/>
    <cellStyle name="Обычный 2 2 25 4 2 5 2" xfId="37144"/>
    <cellStyle name="Обычный 2 2 25 4 2 6" xfId="22744"/>
    <cellStyle name="Обычный 2 2 25 4 3" xfId="1742"/>
    <cellStyle name="Обычный 2 2 25 4 3 2" xfId="4142"/>
    <cellStyle name="Обычный 2 2 25 4 3 2 2" xfId="11342"/>
    <cellStyle name="Обычный 2 2 25 4 3 2 2 2" xfId="32944"/>
    <cellStyle name="Обычный 2 2 25 4 3 2 3" xfId="18542"/>
    <cellStyle name="Обычный 2 2 25 4 3 2 3 2" xfId="40144"/>
    <cellStyle name="Обычный 2 2 25 4 3 2 4" xfId="25744"/>
    <cellStyle name="Обычный 2 2 25 4 3 3" xfId="6542"/>
    <cellStyle name="Обычный 2 2 25 4 3 3 2" xfId="13742"/>
    <cellStyle name="Обычный 2 2 25 4 3 3 2 2" xfId="35344"/>
    <cellStyle name="Обычный 2 2 25 4 3 3 3" xfId="20942"/>
    <cellStyle name="Обычный 2 2 25 4 3 3 3 2" xfId="42544"/>
    <cellStyle name="Обычный 2 2 25 4 3 3 4" xfId="28144"/>
    <cellStyle name="Обычный 2 2 25 4 3 4" xfId="8942"/>
    <cellStyle name="Обычный 2 2 25 4 3 4 2" xfId="30544"/>
    <cellStyle name="Обычный 2 2 25 4 3 5" xfId="16142"/>
    <cellStyle name="Обычный 2 2 25 4 3 5 2" xfId="37744"/>
    <cellStyle name="Обычный 2 2 25 4 3 6" xfId="23344"/>
    <cellStyle name="Обычный 2 2 25 4 4" xfId="2342"/>
    <cellStyle name="Обычный 2 2 25 4 4 2" xfId="4742"/>
    <cellStyle name="Обычный 2 2 25 4 4 2 2" xfId="11942"/>
    <cellStyle name="Обычный 2 2 25 4 4 2 2 2" xfId="33544"/>
    <cellStyle name="Обычный 2 2 25 4 4 2 3" xfId="19142"/>
    <cellStyle name="Обычный 2 2 25 4 4 2 3 2" xfId="40744"/>
    <cellStyle name="Обычный 2 2 25 4 4 2 4" xfId="26344"/>
    <cellStyle name="Обычный 2 2 25 4 4 3" xfId="7142"/>
    <cellStyle name="Обычный 2 2 25 4 4 3 2" xfId="14342"/>
    <cellStyle name="Обычный 2 2 25 4 4 3 2 2" xfId="35944"/>
    <cellStyle name="Обычный 2 2 25 4 4 3 3" xfId="21542"/>
    <cellStyle name="Обычный 2 2 25 4 4 3 3 2" xfId="43144"/>
    <cellStyle name="Обычный 2 2 25 4 4 3 4" xfId="28744"/>
    <cellStyle name="Обычный 2 2 25 4 4 4" xfId="9542"/>
    <cellStyle name="Обычный 2 2 25 4 4 4 2" xfId="31144"/>
    <cellStyle name="Обычный 2 2 25 4 4 5" xfId="16742"/>
    <cellStyle name="Обычный 2 2 25 4 4 5 2" xfId="38344"/>
    <cellStyle name="Обычный 2 2 25 4 4 6" xfId="23944"/>
    <cellStyle name="Обычный 2 2 25 4 5" xfId="2942"/>
    <cellStyle name="Обычный 2 2 25 4 5 2" xfId="10142"/>
    <cellStyle name="Обычный 2 2 25 4 5 2 2" xfId="31744"/>
    <cellStyle name="Обычный 2 2 25 4 5 3" xfId="17342"/>
    <cellStyle name="Обычный 2 2 25 4 5 3 2" xfId="38944"/>
    <cellStyle name="Обычный 2 2 25 4 5 4" xfId="24544"/>
    <cellStyle name="Обычный 2 2 25 4 6" xfId="5342"/>
    <cellStyle name="Обычный 2 2 25 4 6 2" xfId="12542"/>
    <cellStyle name="Обычный 2 2 25 4 6 2 2" xfId="34144"/>
    <cellStyle name="Обычный 2 2 25 4 6 3" xfId="19742"/>
    <cellStyle name="Обычный 2 2 25 4 6 3 2" xfId="41344"/>
    <cellStyle name="Обычный 2 2 25 4 6 4" xfId="26944"/>
    <cellStyle name="Обычный 2 2 25 4 7" xfId="7742"/>
    <cellStyle name="Обычный 2 2 25 4 7 2" xfId="29344"/>
    <cellStyle name="Обычный 2 2 25 4 8" xfId="14942"/>
    <cellStyle name="Обычный 2 2 25 4 8 2" xfId="36544"/>
    <cellStyle name="Обычный 2 2 25 4 9" xfId="22144"/>
    <cellStyle name="Обычный 2 2 25 5" xfId="908"/>
    <cellStyle name="Обычный 2 2 25 5 2" xfId="3308"/>
    <cellStyle name="Обычный 2 2 25 5 2 2" xfId="10508"/>
    <cellStyle name="Обычный 2 2 25 5 2 2 2" xfId="32110"/>
    <cellStyle name="Обычный 2 2 25 5 2 3" xfId="17708"/>
    <cellStyle name="Обычный 2 2 25 5 2 3 2" xfId="39310"/>
    <cellStyle name="Обычный 2 2 25 5 2 4" xfId="24910"/>
    <cellStyle name="Обычный 2 2 25 5 3" xfId="5708"/>
    <cellStyle name="Обычный 2 2 25 5 3 2" xfId="12908"/>
    <cellStyle name="Обычный 2 2 25 5 3 2 2" xfId="34510"/>
    <cellStyle name="Обычный 2 2 25 5 3 3" xfId="20108"/>
    <cellStyle name="Обычный 2 2 25 5 3 3 2" xfId="41710"/>
    <cellStyle name="Обычный 2 2 25 5 3 4" xfId="27310"/>
    <cellStyle name="Обычный 2 2 25 5 4" xfId="8108"/>
    <cellStyle name="Обычный 2 2 25 5 4 2" xfId="29710"/>
    <cellStyle name="Обычный 2 2 25 5 5" xfId="15308"/>
    <cellStyle name="Обычный 2 2 25 5 5 2" xfId="36910"/>
    <cellStyle name="Обычный 2 2 25 5 6" xfId="22510"/>
    <cellStyle name="Обычный 2 2 25 6" xfId="1508"/>
    <cellStyle name="Обычный 2 2 25 6 2" xfId="3908"/>
    <cellStyle name="Обычный 2 2 25 6 2 2" xfId="11108"/>
    <cellStyle name="Обычный 2 2 25 6 2 2 2" xfId="32710"/>
    <cellStyle name="Обычный 2 2 25 6 2 3" xfId="18308"/>
    <cellStyle name="Обычный 2 2 25 6 2 3 2" xfId="39910"/>
    <cellStyle name="Обычный 2 2 25 6 2 4" xfId="25510"/>
    <cellStyle name="Обычный 2 2 25 6 3" xfId="6308"/>
    <cellStyle name="Обычный 2 2 25 6 3 2" xfId="13508"/>
    <cellStyle name="Обычный 2 2 25 6 3 2 2" xfId="35110"/>
    <cellStyle name="Обычный 2 2 25 6 3 3" xfId="20708"/>
    <cellStyle name="Обычный 2 2 25 6 3 3 2" xfId="42310"/>
    <cellStyle name="Обычный 2 2 25 6 3 4" xfId="27910"/>
    <cellStyle name="Обычный 2 2 25 6 4" xfId="8708"/>
    <cellStyle name="Обычный 2 2 25 6 4 2" xfId="30310"/>
    <cellStyle name="Обычный 2 2 25 6 5" xfId="15908"/>
    <cellStyle name="Обычный 2 2 25 6 5 2" xfId="37510"/>
    <cellStyle name="Обычный 2 2 25 6 6" xfId="23110"/>
    <cellStyle name="Обычный 2 2 25 7" xfId="2108"/>
    <cellStyle name="Обычный 2 2 25 7 2" xfId="4508"/>
    <cellStyle name="Обычный 2 2 25 7 2 2" xfId="11708"/>
    <cellStyle name="Обычный 2 2 25 7 2 2 2" xfId="33310"/>
    <cellStyle name="Обычный 2 2 25 7 2 3" xfId="18908"/>
    <cellStyle name="Обычный 2 2 25 7 2 3 2" xfId="40510"/>
    <cellStyle name="Обычный 2 2 25 7 2 4" xfId="26110"/>
    <cellStyle name="Обычный 2 2 25 7 3" xfId="6908"/>
    <cellStyle name="Обычный 2 2 25 7 3 2" xfId="14108"/>
    <cellStyle name="Обычный 2 2 25 7 3 2 2" xfId="35710"/>
    <cellStyle name="Обычный 2 2 25 7 3 3" xfId="21308"/>
    <cellStyle name="Обычный 2 2 25 7 3 3 2" xfId="42910"/>
    <cellStyle name="Обычный 2 2 25 7 3 4" xfId="28510"/>
    <cellStyle name="Обычный 2 2 25 7 4" xfId="9308"/>
    <cellStyle name="Обычный 2 2 25 7 4 2" xfId="30910"/>
    <cellStyle name="Обычный 2 2 25 7 5" xfId="16508"/>
    <cellStyle name="Обычный 2 2 25 7 5 2" xfId="38110"/>
    <cellStyle name="Обычный 2 2 25 7 6" xfId="23710"/>
    <cellStyle name="Обычный 2 2 25 8" xfId="2708"/>
    <cellStyle name="Обычный 2 2 25 8 2" xfId="9908"/>
    <cellStyle name="Обычный 2 2 25 8 2 2" xfId="31510"/>
    <cellStyle name="Обычный 2 2 25 8 3" xfId="17108"/>
    <cellStyle name="Обычный 2 2 25 8 3 2" xfId="38710"/>
    <cellStyle name="Обычный 2 2 25 8 4" xfId="24310"/>
    <cellStyle name="Обычный 2 2 25 9" xfId="5108"/>
    <cellStyle name="Обычный 2 2 25 9 2" xfId="12308"/>
    <cellStyle name="Обычный 2 2 25 9 2 2" xfId="33910"/>
    <cellStyle name="Обычный 2 2 25 9 3" xfId="19508"/>
    <cellStyle name="Обычный 2 2 25 9 3 2" xfId="41110"/>
    <cellStyle name="Обычный 2 2 25 9 4" xfId="26710"/>
    <cellStyle name="Обычный 2 2 26" xfId="260"/>
    <cellStyle name="Обычный 2 2 26 10" xfId="7510"/>
    <cellStyle name="Обычный 2 2 26 10 2" xfId="29112"/>
    <cellStyle name="Обычный 2 2 26 11" xfId="14710"/>
    <cellStyle name="Обычный 2 2 26 11 2" xfId="36312"/>
    <cellStyle name="Обычный 2 2 26 12" xfId="21912"/>
    <cellStyle name="Обычный 2 2 26 2" xfId="261"/>
    <cellStyle name="Обычный 2 2 26 2 10" xfId="14711"/>
    <cellStyle name="Обычный 2 2 26 2 10 2" xfId="36313"/>
    <cellStyle name="Обычный 2 2 26 2 11" xfId="21913"/>
    <cellStyle name="Обычный 2 2 26 2 2" xfId="432"/>
    <cellStyle name="Обычный 2 2 26 2 2 10" xfId="22034"/>
    <cellStyle name="Обычный 2 2 26 2 2 2" xfId="666"/>
    <cellStyle name="Обычный 2 2 26 2 2 2 2" xfId="1266"/>
    <cellStyle name="Обычный 2 2 26 2 2 2 2 2" xfId="3666"/>
    <cellStyle name="Обычный 2 2 26 2 2 2 2 2 2" xfId="10866"/>
    <cellStyle name="Обычный 2 2 26 2 2 2 2 2 2 2" xfId="32468"/>
    <cellStyle name="Обычный 2 2 26 2 2 2 2 2 3" xfId="18066"/>
    <cellStyle name="Обычный 2 2 26 2 2 2 2 2 3 2" xfId="39668"/>
    <cellStyle name="Обычный 2 2 26 2 2 2 2 2 4" xfId="25268"/>
    <cellStyle name="Обычный 2 2 26 2 2 2 2 3" xfId="6066"/>
    <cellStyle name="Обычный 2 2 26 2 2 2 2 3 2" xfId="13266"/>
    <cellStyle name="Обычный 2 2 26 2 2 2 2 3 2 2" xfId="34868"/>
    <cellStyle name="Обычный 2 2 26 2 2 2 2 3 3" xfId="20466"/>
    <cellStyle name="Обычный 2 2 26 2 2 2 2 3 3 2" xfId="42068"/>
    <cellStyle name="Обычный 2 2 26 2 2 2 2 3 4" xfId="27668"/>
    <cellStyle name="Обычный 2 2 26 2 2 2 2 4" xfId="8466"/>
    <cellStyle name="Обычный 2 2 26 2 2 2 2 4 2" xfId="30068"/>
    <cellStyle name="Обычный 2 2 26 2 2 2 2 5" xfId="15666"/>
    <cellStyle name="Обычный 2 2 26 2 2 2 2 5 2" xfId="37268"/>
    <cellStyle name="Обычный 2 2 26 2 2 2 2 6" xfId="22868"/>
    <cellStyle name="Обычный 2 2 26 2 2 2 3" xfId="1866"/>
    <cellStyle name="Обычный 2 2 26 2 2 2 3 2" xfId="4266"/>
    <cellStyle name="Обычный 2 2 26 2 2 2 3 2 2" xfId="11466"/>
    <cellStyle name="Обычный 2 2 26 2 2 2 3 2 2 2" xfId="33068"/>
    <cellStyle name="Обычный 2 2 26 2 2 2 3 2 3" xfId="18666"/>
    <cellStyle name="Обычный 2 2 26 2 2 2 3 2 3 2" xfId="40268"/>
    <cellStyle name="Обычный 2 2 26 2 2 2 3 2 4" xfId="25868"/>
    <cellStyle name="Обычный 2 2 26 2 2 2 3 3" xfId="6666"/>
    <cellStyle name="Обычный 2 2 26 2 2 2 3 3 2" xfId="13866"/>
    <cellStyle name="Обычный 2 2 26 2 2 2 3 3 2 2" xfId="35468"/>
    <cellStyle name="Обычный 2 2 26 2 2 2 3 3 3" xfId="21066"/>
    <cellStyle name="Обычный 2 2 26 2 2 2 3 3 3 2" xfId="42668"/>
    <cellStyle name="Обычный 2 2 26 2 2 2 3 3 4" xfId="28268"/>
    <cellStyle name="Обычный 2 2 26 2 2 2 3 4" xfId="9066"/>
    <cellStyle name="Обычный 2 2 26 2 2 2 3 4 2" xfId="30668"/>
    <cellStyle name="Обычный 2 2 26 2 2 2 3 5" xfId="16266"/>
    <cellStyle name="Обычный 2 2 26 2 2 2 3 5 2" xfId="37868"/>
    <cellStyle name="Обычный 2 2 26 2 2 2 3 6" xfId="23468"/>
    <cellStyle name="Обычный 2 2 26 2 2 2 4" xfId="2466"/>
    <cellStyle name="Обычный 2 2 26 2 2 2 4 2" xfId="4866"/>
    <cellStyle name="Обычный 2 2 26 2 2 2 4 2 2" xfId="12066"/>
    <cellStyle name="Обычный 2 2 26 2 2 2 4 2 2 2" xfId="33668"/>
    <cellStyle name="Обычный 2 2 26 2 2 2 4 2 3" xfId="19266"/>
    <cellStyle name="Обычный 2 2 26 2 2 2 4 2 3 2" xfId="40868"/>
    <cellStyle name="Обычный 2 2 26 2 2 2 4 2 4" xfId="26468"/>
    <cellStyle name="Обычный 2 2 26 2 2 2 4 3" xfId="7266"/>
    <cellStyle name="Обычный 2 2 26 2 2 2 4 3 2" xfId="14466"/>
    <cellStyle name="Обычный 2 2 26 2 2 2 4 3 2 2" xfId="36068"/>
    <cellStyle name="Обычный 2 2 26 2 2 2 4 3 3" xfId="21666"/>
    <cellStyle name="Обычный 2 2 26 2 2 2 4 3 3 2" xfId="43268"/>
    <cellStyle name="Обычный 2 2 26 2 2 2 4 3 4" xfId="28868"/>
    <cellStyle name="Обычный 2 2 26 2 2 2 4 4" xfId="9666"/>
    <cellStyle name="Обычный 2 2 26 2 2 2 4 4 2" xfId="31268"/>
    <cellStyle name="Обычный 2 2 26 2 2 2 4 5" xfId="16866"/>
    <cellStyle name="Обычный 2 2 26 2 2 2 4 5 2" xfId="38468"/>
    <cellStyle name="Обычный 2 2 26 2 2 2 4 6" xfId="24068"/>
    <cellStyle name="Обычный 2 2 26 2 2 2 5" xfId="3066"/>
    <cellStyle name="Обычный 2 2 26 2 2 2 5 2" xfId="10266"/>
    <cellStyle name="Обычный 2 2 26 2 2 2 5 2 2" xfId="31868"/>
    <cellStyle name="Обычный 2 2 26 2 2 2 5 3" xfId="17466"/>
    <cellStyle name="Обычный 2 2 26 2 2 2 5 3 2" xfId="39068"/>
    <cellStyle name="Обычный 2 2 26 2 2 2 5 4" xfId="24668"/>
    <cellStyle name="Обычный 2 2 26 2 2 2 6" xfId="5466"/>
    <cellStyle name="Обычный 2 2 26 2 2 2 6 2" xfId="12666"/>
    <cellStyle name="Обычный 2 2 26 2 2 2 6 2 2" xfId="34268"/>
    <cellStyle name="Обычный 2 2 26 2 2 2 6 3" xfId="19866"/>
    <cellStyle name="Обычный 2 2 26 2 2 2 6 3 2" xfId="41468"/>
    <cellStyle name="Обычный 2 2 26 2 2 2 6 4" xfId="27068"/>
    <cellStyle name="Обычный 2 2 26 2 2 2 7" xfId="7866"/>
    <cellStyle name="Обычный 2 2 26 2 2 2 7 2" xfId="29468"/>
    <cellStyle name="Обычный 2 2 26 2 2 2 8" xfId="15066"/>
    <cellStyle name="Обычный 2 2 26 2 2 2 8 2" xfId="36668"/>
    <cellStyle name="Обычный 2 2 26 2 2 2 9" xfId="22268"/>
    <cellStyle name="Обычный 2 2 26 2 2 3" xfId="1032"/>
    <cellStyle name="Обычный 2 2 26 2 2 3 2" xfId="3432"/>
    <cellStyle name="Обычный 2 2 26 2 2 3 2 2" xfId="10632"/>
    <cellStyle name="Обычный 2 2 26 2 2 3 2 2 2" xfId="32234"/>
    <cellStyle name="Обычный 2 2 26 2 2 3 2 3" xfId="17832"/>
    <cellStyle name="Обычный 2 2 26 2 2 3 2 3 2" xfId="39434"/>
    <cellStyle name="Обычный 2 2 26 2 2 3 2 4" xfId="25034"/>
    <cellStyle name="Обычный 2 2 26 2 2 3 3" xfId="5832"/>
    <cellStyle name="Обычный 2 2 26 2 2 3 3 2" xfId="13032"/>
    <cellStyle name="Обычный 2 2 26 2 2 3 3 2 2" xfId="34634"/>
    <cellStyle name="Обычный 2 2 26 2 2 3 3 3" xfId="20232"/>
    <cellStyle name="Обычный 2 2 26 2 2 3 3 3 2" xfId="41834"/>
    <cellStyle name="Обычный 2 2 26 2 2 3 3 4" xfId="27434"/>
    <cellStyle name="Обычный 2 2 26 2 2 3 4" xfId="8232"/>
    <cellStyle name="Обычный 2 2 26 2 2 3 4 2" xfId="29834"/>
    <cellStyle name="Обычный 2 2 26 2 2 3 5" xfId="15432"/>
    <cellStyle name="Обычный 2 2 26 2 2 3 5 2" xfId="37034"/>
    <cellStyle name="Обычный 2 2 26 2 2 3 6" xfId="22634"/>
    <cellStyle name="Обычный 2 2 26 2 2 4" xfId="1632"/>
    <cellStyle name="Обычный 2 2 26 2 2 4 2" xfId="4032"/>
    <cellStyle name="Обычный 2 2 26 2 2 4 2 2" xfId="11232"/>
    <cellStyle name="Обычный 2 2 26 2 2 4 2 2 2" xfId="32834"/>
    <cellStyle name="Обычный 2 2 26 2 2 4 2 3" xfId="18432"/>
    <cellStyle name="Обычный 2 2 26 2 2 4 2 3 2" xfId="40034"/>
    <cellStyle name="Обычный 2 2 26 2 2 4 2 4" xfId="25634"/>
    <cellStyle name="Обычный 2 2 26 2 2 4 3" xfId="6432"/>
    <cellStyle name="Обычный 2 2 26 2 2 4 3 2" xfId="13632"/>
    <cellStyle name="Обычный 2 2 26 2 2 4 3 2 2" xfId="35234"/>
    <cellStyle name="Обычный 2 2 26 2 2 4 3 3" xfId="20832"/>
    <cellStyle name="Обычный 2 2 26 2 2 4 3 3 2" xfId="42434"/>
    <cellStyle name="Обычный 2 2 26 2 2 4 3 4" xfId="28034"/>
    <cellStyle name="Обычный 2 2 26 2 2 4 4" xfId="8832"/>
    <cellStyle name="Обычный 2 2 26 2 2 4 4 2" xfId="30434"/>
    <cellStyle name="Обычный 2 2 26 2 2 4 5" xfId="16032"/>
    <cellStyle name="Обычный 2 2 26 2 2 4 5 2" xfId="37634"/>
    <cellStyle name="Обычный 2 2 26 2 2 4 6" xfId="23234"/>
    <cellStyle name="Обычный 2 2 26 2 2 5" xfId="2232"/>
    <cellStyle name="Обычный 2 2 26 2 2 5 2" xfId="4632"/>
    <cellStyle name="Обычный 2 2 26 2 2 5 2 2" xfId="11832"/>
    <cellStyle name="Обычный 2 2 26 2 2 5 2 2 2" xfId="33434"/>
    <cellStyle name="Обычный 2 2 26 2 2 5 2 3" xfId="19032"/>
    <cellStyle name="Обычный 2 2 26 2 2 5 2 3 2" xfId="40634"/>
    <cellStyle name="Обычный 2 2 26 2 2 5 2 4" xfId="26234"/>
    <cellStyle name="Обычный 2 2 26 2 2 5 3" xfId="7032"/>
    <cellStyle name="Обычный 2 2 26 2 2 5 3 2" xfId="14232"/>
    <cellStyle name="Обычный 2 2 26 2 2 5 3 2 2" xfId="35834"/>
    <cellStyle name="Обычный 2 2 26 2 2 5 3 3" xfId="21432"/>
    <cellStyle name="Обычный 2 2 26 2 2 5 3 3 2" xfId="43034"/>
    <cellStyle name="Обычный 2 2 26 2 2 5 3 4" xfId="28634"/>
    <cellStyle name="Обычный 2 2 26 2 2 5 4" xfId="9432"/>
    <cellStyle name="Обычный 2 2 26 2 2 5 4 2" xfId="31034"/>
    <cellStyle name="Обычный 2 2 26 2 2 5 5" xfId="16632"/>
    <cellStyle name="Обычный 2 2 26 2 2 5 5 2" xfId="38234"/>
    <cellStyle name="Обычный 2 2 26 2 2 5 6" xfId="23834"/>
    <cellStyle name="Обычный 2 2 26 2 2 6" xfId="2832"/>
    <cellStyle name="Обычный 2 2 26 2 2 6 2" xfId="10032"/>
    <cellStyle name="Обычный 2 2 26 2 2 6 2 2" xfId="31634"/>
    <cellStyle name="Обычный 2 2 26 2 2 6 3" xfId="17232"/>
    <cellStyle name="Обычный 2 2 26 2 2 6 3 2" xfId="38834"/>
    <cellStyle name="Обычный 2 2 26 2 2 6 4" xfId="24434"/>
    <cellStyle name="Обычный 2 2 26 2 2 7" xfId="5232"/>
    <cellStyle name="Обычный 2 2 26 2 2 7 2" xfId="12432"/>
    <cellStyle name="Обычный 2 2 26 2 2 7 2 2" xfId="34034"/>
    <cellStyle name="Обычный 2 2 26 2 2 7 3" xfId="19632"/>
    <cellStyle name="Обычный 2 2 26 2 2 7 3 2" xfId="41234"/>
    <cellStyle name="Обычный 2 2 26 2 2 7 4" xfId="26834"/>
    <cellStyle name="Обычный 2 2 26 2 2 8" xfId="7632"/>
    <cellStyle name="Обычный 2 2 26 2 2 8 2" xfId="29234"/>
    <cellStyle name="Обычный 2 2 26 2 2 9" xfId="14832"/>
    <cellStyle name="Обычный 2 2 26 2 2 9 2" xfId="36434"/>
    <cellStyle name="Обычный 2 2 26 2 3" xfId="545"/>
    <cellStyle name="Обычный 2 2 26 2 3 2" xfId="1145"/>
    <cellStyle name="Обычный 2 2 26 2 3 2 2" xfId="3545"/>
    <cellStyle name="Обычный 2 2 26 2 3 2 2 2" xfId="10745"/>
    <cellStyle name="Обычный 2 2 26 2 3 2 2 2 2" xfId="32347"/>
    <cellStyle name="Обычный 2 2 26 2 3 2 2 3" xfId="17945"/>
    <cellStyle name="Обычный 2 2 26 2 3 2 2 3 2" xfId="39547"/>
    <cellStyle name="Обычный 2 2 26 2 3 2 2 4" xfId="25147"/>
    <cellStyle name="Обычный 2 2 26 2 3 2 3" xfId="5945"/>
    <cellStyle name="Обычный 2 2 26 2 3 2 3 2" xfId="13145"/>
    <cellStyle name="Обычный 2 2 26 2 3 2 3 2 2" xfId="34747"/>
    <cellStyle name="Обычный 2 2 26 2 3 2 3 3" xfId="20345"/>
    <cellStyle name="Обычный 2 2 26 2 3 2 3 3 2" xfId="41947"/>
    <cellStyle name="Обычный 2 2 26 2 3 2 3 4" xfId="27547"/>
    <cellStyle name="Обычный 2 2 26 2 3 2 4" xfId="8345"/>
    <cellStyle name="Обычный 2 2 26 2 3 2 4 2" xfId="29947"/>
    <cellStyle name="Обычный 2 2 26 2 3 2 5" xfId="15545"/>
    <cellStyle name="Обычный 2 2 26 2 3 2 5 2" xfId="37147"/>
    <cellStyle name="Обычный 2 2 26 2 3 2 6" xfId="22747"/>
    <cellStyle name="Обычный 2 2 26 2 3 3" xfId="1745"/>
    <cellStyle name="Обычный 2 2 26 2 3 3 2" xfId="4145"/>
    <cellStyle name="Обычный 2 2 26 2 3 3 2 2" xfId="11345"/>
    <cellStyle name="Обычный 2 2 26 2 3 3 2 2 2" xfId="32947"/>
    <cellStyle name="Обычный 2 2 26 2 3 3 2 3" xfId="18545"/>
    <cellStyle name="Обычный 2 2 26 2 3 3 2 3 2" xfId="40147"/>
    <cellStyle name="Обычный 2 2 26 2 3 3 2 4" xfId="25747"/>
    <cellStyle name="Обычный 2 2 26 2 3 3 3" xfId="6545"/>
    <cellStyle name="Обычный 2 2 26 2 3 3 3 2" xfId="13745"/>
    <cellStyle name="Обычный 2 2 26 2 3 3 3 2 2" xfId="35347"/>
    <cellStyle name="Обычный 2 2 26 2 3 3 3 3" xfId="20945"/>
    <cellStyle name="Обычный 2 2 26 2 3 3 3 3 2" xfId="42547"/>
    <cellStyle name="Обычный 2 2 26 2 3 3 3 4" xfId="28147"/>
    <cellStyle name="Обычный 2 2 26 2 3 3 4" xfId="8945"/>
    <cellStyle name="Обычный 2 2 26 2 3 3 4 2" xfId="30547"/>
    <cellStyle name="Обычный 2 2 26 2 3 3 5" xfId="16145"/>
    <cellStyle name="Обычный 2 2 26 2 3 3 5 2" xfId="37747"/>
    <cellStyle name="Обычный 2 2 26 2 3 3 6" xfId="23347"/>
    <cellStyle name="Обычный 2 2 26 2 3 4" xfId="2345"/>
    <cellStyle name="Обычный 2 2 26 2 3 4 2" xfId="4745"/>
    <cellStyle name="Обычный 2 2 26 2 3 4 2 2" xfId="11945"/>
    <cellStyle name="Обычный 2 2 26 2 3 4 2 2 2" xfId="33547"/>
    <cellStyle name="Обычный 2 2 26 2 3 4 2 3" xfId="19145"/>
    <cellStyle name="Обычный 2 2 26 2 3 4 2 3 2" xfId="40747"/>
    <cellStyle name="Обычный 2 2 26 2 3 4 2 4" xfId="26347"/>
    <cellStyle name="Обычный 2 2 26 2 3 4 3" xfId="7145"/>
    <cellStyle name="Обычный 2 2 26 2 3 4 3 2" xfId="14345"/>
    <cellStyle name="Обычный 2 2 26 2 3 4 3 2 2" xfId="35947"/>
    <cellStyle name="Обычный 2 2 26 2 3 4 3 3" xfId="21545"/>
    <cellStyle name="Обычный 2 2 26 2 3 4 3 3 2" xfId="43147"/>
    <cellStyle name="Обычный 2 2 26 2 3 4 3 4" xfId="28747"/>
    <cellStyle name="Обычный 2 2 26 2 3 4 4" xfId="9545"/>
    <cellStyle name="Обычный 2 2 26 2 3 4 4 2" xfId="31147"/>
    <cellStyle name="Обычный 2 2 26 2 3 4 5" xfId="16745"/>
    <cellStyle name="Обычный 2 2 26 2 3 4 5 2" xfId="38347"/>
    <cellStyle name="Обычный 2 2 26 2 3 4 6" xfId="23947"/>
    <cellStyle name="Обычный 2 2 26 2 3 5" xfId="2945"/>
    <cellStyle name="Обычный 2 2 26 2 3 5 2" xfId="10145"/>
    <cellStyle name="Обычный 2 2 26 2 3 5 2 2" xfId="31747"/>
    <cellStyle name="Обычный 2 2 26 2 3 5 3" xfId="17345"/>
    <cellStyle name="Обычный 2 2 26 2 3 5 3 2" xfId="38947"/>
    <cellStyle name="Обычный 2 2 26 2 3 5 4" xfId="24547"/>
    <cellStyle name="Обычный 2 2 26 2 3 6" xfId="5345"/>
    <cellStyle name="Обычный 2 2 26 2 3 6 2" xfId="12545"/>
    <cellStyle name="Обычный 2 2 26 2 3 6 2 2" xfId="34147"/>
    <cellStyle name="Обычный 2 2 26 2 3 6 3" xfId="19745"/>
    <cellStyle name="Обычный 2 2 26 2 3 6 3 2" xfId="41347"/>
    <cellStyle name="Обычный 2 2 26 2 3 6 4" xfId="26947"/>
    <cellStyle name="Обычный 2 2 26 2 3 7" xfId="7745"/>
    <cellStyle name="Обычный 2 2 26 2 3 7 2" xfId="29347"/>
    <cellStyle name="Обычный 2 2 26 2 3 8" xfId="14945"/>
    <cellStyle name="Обычный 2 2 26 2 3 8 2" xfId="36547"/>
    <cellStyle name="Обычный 2 2 26 2 3 9" xfId="22147"/>
    <cellStyle name="Обычный 2 2 26 2 4" xfId="911"/>
    <cellStyle name="Обычный 2 2 26 2 4 2" xfId="3311"/>
    <cellStyle name="Обычный 2 2 26 2 4 2 2" xfId="10511"/>
    <cellStyle name="Обычный 2 2 26 2 4 2 2 2" xfId="32113"/>
    <cellStyle name="Обычный 2 2 26 2 4 2 3" xfId="17711"/>
    <cellStyle name="Обычный 2 2 26 2 4 2 3 2" xfId="39313"/>
    <cellStyle name="Обычный 2 2 26 2 4 2 4" xfId="24913"/>
    <cellStyle name="Обычный 2 2 26 2 4 3" xfId="5711"/>
    <cellStyle name="Обычный 2 2 26 2 4 3 2" xfId="12911"/>
    <cellStyle name="Обычный 2 2 26 2 4 3 2 2" xfId="34513"/>
    <cellStyle name="Обычный 2 2 26 2 4 3 3" xfId="20111"/>
    <cellStyle name="Обычный 2 2 26 2 4 3 3 2" xfId="41713"/>
    <cellStyle name="Обычный 2 2 26 2 4 3 4" xfId="27313"/>
    <cellStyle name="Обычный 2 2 26 2 4 4" xfId="8111"/>
    <cellStyle name="Обычный 2 2 26 2 4 4 2" xfId="29713"/>
    <cellStyle name="Обычный 2 2 26 2 4 5" xfId="15311"/>
    <cellStyle name="Обычный 2 2 26 2 4 5 2" xfId="36913"/>
    <cellStyle name="Обычный 2 2 26 2 4 6" xfId="22513"/>
    <cellStyle name="Обычный 2 2 26 2 5" xfId="1511"/>
    <cellStyle name="Обычный 2 2 26 2 5 2" xfId="3911"/>
    <cellStyle name="Обычный 2 2 26 2 5 2 2" xfId="11111"/>
    <cellStyle name="Обычный 2 2 26 2 5 2 2 2" xfId="32713"/>
    <cellStyle name="Обычный 2 2 26 2 5 2 3" xfId="18311"/>
    <cellStyle name="Обычный 2 2 26 2 5 2 3 2" xfId="39913"/>
    <cellStyle name="Обычный 2 2 26 2 5 2 4" xfId="25513"/>
    <cellStyle name="Обычный 2 2 26 2 5 3" xfId="6311"/>
    <cellStyle name="Обычный 2 2 26 2 5 3 2" xfId="13511"/>
    <cellStyle name="Обычный 2 2 26 2 5 3 2 2" xfId="35113"/>
    <cellStyle name="Обычный 2 2 26 2 5 3 3" xfId="20711"/>
    <cellStyle name="Обычный 2 2 26 2 5 3 3 2" xfId="42313"/>
    <cellStyle name="Обычный 2 2 26 2 5 3 4" xfId="27913"/>
    <cellStyle name="Обычный 2 2 26 2 5 4" xfId="8711"/>
    <cellStyle name="Обычный 2 2 26 2 5 4 2" xfId="30313"/>
    <cellStyle name="Обычный 2 2 26 2 5 5" xfId="15911"/>
    <cellStyle name="Обычный 2 2 26 2 5 5 2" xfId="37513"/>
    <cellStyle name="Обычный 2 2 26 2 5 6" xfId="23113"/>
    <cellStyle name="Обычный 2 2 26 2 6" xfId="2111"/>
    <cellStyle name="Обычный 2 2 26 2 6 2" xfId="4511"/>
    <cellStyle name="Обычный 2 2 26 2 6 2 2" xfId="11711"/>
    <cellStyle name="Обычный 2 2 26 2 6 2 2 2" xfId="33313"/>
    <cellStyle name="Обычный 2 2 26 2 6 2 3" xfId="18911"/>
    <cellStyle name="Обычный 2 2 26 2 6 2 3 2" xfId="40513"/>
    <cellStyle name="Обычный 2 2 26 2 6 2 4" xfId="26113"/>
    <cellStyle name="Обычный 2 2 26 2 6 3" xfId="6911"/>
    <cellStyle name="Обычный 2 2 26 2 6 3 2" xfId="14111"/>
    <cellStyle name="Обычный 2 2 26 2 6 3 2 2" xfId="35713"/>
    <cellStyle name="Обычный 2 2 26 2 6 3 3" xfId="21311"/>
    <cellStyle name="Обычный 2 2 26 2 6 3 3 2" xfId="42913"/>
    <cellStyle name="Обычный 2 2 26 2 6 3 4" xfId="28513"/>
    <cellStyle name="Обычный 2 2 26 2 6 4" xfId="9311"/>
    <cellStyle name="Обычный 2 2 26 2 6 4 2" xfId="30913"/>
    <cellStyle name="Обычный 2 2 26 2 6 5" xfId="16511"/>
    <cellStyle name="Обычный 2 2 26 2 6 5 2" xfId="38113"/>
    <cellStyle name="Обычный 2 2 26 2 6 6" xfId="23713"/>
    <cellStyle name="Обычный 2 2 26 2 7" xfId="2711"/>
    <cellStyle name="Обычный 2 2 26 2 7 2" xfId="9911"/>
    <cellStyle name="Обычный 2 2 26 2 7 2 2" xfId="31513"/>
    <cellStyle name="Обычный 2 2 26 2 7 3" xfId="17111"/>
    <cellStyle name="Обычный 2 2 26 2 7 3 2" xfId="38713"/>
    <cellStyle name="Обычный 2 2 26 2 7 4" xfId="24313"/>
    <cellStyle name="Обычный 2 2 26 2 8" xfId="5111"/>
    <cellStyle name="Обычный 2 2 26 2 8 2" xfId="12311"/>
    <cellStyle name="Обычный 2 2 26 2 8 2 2" xfId="33913"/>
    <cellStyle name="Обычный 2 2 26 2 8 3" xfId="19511"/>
    <cellStyle name="Обычный 2 2 26 2 8 3 2" xfId="41113"/>
    <cellStyle name="Обычный 2 2 26 2 8 4" xfId="26713"/>
    <cellStyle name="Обычный 2 2 26 2 9" xfId="7511"/>
    <cellStyle name="Обычный 2 2 26 2 9 2" xfId="29113"/>
    <cellStyle name="Обычный 2 2 26 3" xfId="431"/>
    <cellStyle name="Обычный 2 2 26 3 10" xfId="22033"/>
    <cellStyle name="Обычный 2 2 26 3 2" xfId="665"/>
    <cellStyle name="Обычный 2 2 26 3 2 2" xfId="1265"/>
    <cellStyle name="Обычный 2 2 26 3 2 2 2" xfId="3665"/>
    <cellStyle name="Обычный 2 2 26 3 2 2 2 2" xfId="10865"/>
    <cellStyle name="Обычный 2 2 26 3 2 2 2 2 2" xfId="32467"/>
    <cellStyle name="Обычный 2 2 26 3 2 2 2 3" xfId="18065"/>
    <cellStyle name="Обычный 2 2 26 3 2 2 2 3 2" xfId="39667"/>
    <cellStyle name="Обычный 2 2 26 3 2 2 2 4" xfId="25267"/>
    <cellStyle name="Обычный 2 2 26 3 2 2 3" xfId="6065"/>
    <cellStyle name="Обычный 2 2 26 3 2 2 3 2" xfId="13265"/>
    <cellStyle name="Обычный 2 2 26 3 2 2 3 2 2" xfId="34867"/>
    <cellStyle name="Обычный 2 2 26 3 2 2 3 3" xfId="20465"/>
    <cellStyle name="Обычный 2 2 26 3 2 2 3 3 2" xfId="42067"/>
    <cellStyle name="Обычный 2 2 26 3 2 2 3 4" xfId="27667"/>
    <cellStyle name="Обычный 2 2 26 3 2 2 4" xfId="8465"/>
    <cellStyle name="Обычный 2 2 26 3 2 2 4 2" xfId="30067"/>
    <cellStyle name="Обычный 2 2 26 3 2 2 5" xfId="15665"/>
    <cellStyle name="Обычный 2 2 26 3 2 2 5 2" xfId="37267"/>
    <cellStyle name="Обычный 2 2 26 3 2 2 6" xfId="22867"/>
    <cellStyle name="Обычный 2 2 26 3 2 3" xfId="1865"/>
    <cellStyle name="Обычный 2 2 26 3 2 3 2" xfId="4265"/>
    <cellStyle name="Обычный 2 2 26 3 2 3 2 2" xfId="11465"/>
    <cellStyle name="Обычный 2 2 26 3 2 3 2 2 2" xfId="33067"/>
    <cellStyle name="Обычный 2 2 26 3 2 3 2 3" xfId="18665"/>
    <cellStyle name="Обычный 2 2 26 3 2 3 2 3 2" xfId="40267"/>
    <cellStyle name="Обычный 2 2 26 3 2 3 2 4" xfId="25867"/>
    <cellStyle name="Обычный 2 2 26 3 2 3 3" xfId="6665"/>
    <cellStyle name="Обычный 2 2 26 3 2 3 3 2" xfId="13865"/>
    <cellStyle name="Обычный 2 2 26 3 2 3 3 2 2" xfId="35467"/>
    <cellStyle name="Обычный 2 2 26 3 2 3 3 3" xfId="21065"/>
    <cellStyle name="Обычный 2 2 26 3 2 3 3 3 2" xfId="42667"/>
    <cellStyle name="Обычный 2 2 26 3 2 3 3 4" xfId="28267"/>
    <cellStyle name="Обычный 2 2 26 3 2 3 4" xfId="9065"/>
    <cellStyle name="Обычный 2 2 26 3 2 3 4 2" xfId="30667"/>
    <cellStyle name="Обычный 2 2 26 3 2 3 5" xfId="16265"/>
    <cellStyle name="Обычный 2 2 26 3 2 3 5 2" xfId="37867"/>
    <cellStyle name="Обычный 2 2 26 3 2 3 6" xfId="23467"/>
    <cellStyle name="Обычный 2 2 26 3 2 4" xfId="2465"/>
    <cellStyle name="Обычный 2 2 26 3 2 4 2" xfId="4865"/>
    <cellStyle name="Обычный 2 2 26 3 2 4 2 2" xfId="12065"/>
    <cellStyle name="Обычный 2 2 26 3 2 4 2 2 2" xfId="33667"/>
    <cellStyle name="Обычный 2 2 26 3 2 4 2 3" xfId="19265"/>
    <cellStyle name="Обычный 2 2 26 3 2 4 2 3 2" xfId="40867"/>
    <cellStyle name="Обычный 2 2 26 3 2 4 2 4" xfId="26467"/>
    <cellStyle name="Обычный 2 2 26 3 2 4 3" xfId="7265"/>
    <cellStyle name="Обычный 2 2 26 3 2 4 3 2" xfId="14465"/>
    <cellStyle name="Обычный 2 2 26 3 2 4 3 2 2" xfId="36067"/>
    <cellStyle name="Обычный 2 2 26 3 2 4 3 3" xfId="21665"/>
    <cellStyle name="Обычный 2 2 26 3 2 4 3 3 2" xfId="43267"/>
    <cellStyle name="Обычный 2 2 26 3 2 4 3 4" xfId="28867"/>
    <cellStyle name="Обычный 2 2 26 3 2 4 4" xfId="9665"/>
    <cellStyle name="Обычный 2 2 26 3 2 4 4 2" xfId="31267"/>
    <cellStyle name="Обычный 2 2 26 3 2 4 5" xfId="16865"/>
    <cellStyle name="Обычный 2 2 26 3 2 4 5 2" xfId="38467"/>
    <cellStyle name="Обычный 2 2 26 3 2 4 6" xfId="24067"/>
    <cellStyle name="Обычный 2 2 26 3 2 5" xfId="3065"/>
    <cellStyle name="Обычный 2 2 26 3 2 5 2" xfId="10265"/>
    <cellStyle name="Обычный 2 2 26 3 2 5 2 2" xfId="31867"/>
    <cellStyle name="Обычный 2 2 26 3 2 5 3" xfId="17465"/>
    <cellStyle name="Обычный 2 2 26 3 2 5 3 2" xfId="39067"/>
    <cellStyle name="Обычный 2 2 26 3 2 5 4" xfId="24667"/>
    <cellStyle name="Обычный 2 2 26 3 2 6" xfId="5465"/>
    <cellStyle name="Обычный 2 2 26 3 2 6 2" xfId="12665"/>
    <cellStyle name="Обычный 2 2 26 3 2 6 2 2" xfId="34267"/>
    <cellStyle name="Обычный 2 2 26 3 2 6 3" xfId="19865"/>
    <cellStyle name="Обычный 2 2 26 3 2 6 3 2" xfId="41467"/>
    <cellStyle name="Обычный 2 2 26 3 2 6 4" xfId="27067"/>
    <cellStyle name="Обычный 2 2 26 3 2 7" xfId="7865"/>
    <cellStyle name="Обычный 2 2 26 3 2 7 2" xfId="29467"/>
    <cellStyle name="Обычный 2 2 26 3 2 8" xfId="15065"/>
    <cellStyle name="Обычный 2 2 26 3 2 8 2" xfId="36667"/>
    <cellStyle name="Обычный 2 2 26 3 2 9" xfId="22267"/>
    <cellStyle name="Обычный 2 2 26 3 3" xfId="1031"/>
    <cellStyle name="Обычный 2 2 26 3 3 2" xfId="3431"/>
    <cellStyle name="Обычный 2 2 26 3 3 2 2" xfId="10631"/>
    <cellStyle name="Обычный 2 2 26 3 3 2 2 2" xfId="32233"/>
    <cellStyle name="Обычный 2 2 26 3 3 2 3" xfId="17831"/>
    <cellStyle name="Обычный 2 2 26 3 3 2 3 2" xfId="39433"/>
    <cellStyle name="Обычный 2 2 26 3 3 2 4" xfId="25033"/>
    <cellStyle name="Обычный 2 2 26 3 3 3" xfId="5831"/>
    <cellStyle name="Обычный 2 2 26 3 3 3 2" xfId="13031"/>
    <cellStyle name="Обычный 2 2 26 3 3 3 2 2" xfId="34633"/>
    <cellStyle name="Обычный 2 2 26 3 3 3 3" xfId="20231"/>
    <cellStyle name="Обычный 2 2 26 3 3 3 3 2" xfId="41833"/>
    <cellStyle name="Обычный 2 2 26 3 3 3 4" xfId="27433"/>
    <cellStyle name="Обычный 2 2 26 3 3 4" xfId="8231"/>
    <cellStyle name="Обычный 2 2 26 3 3 4 2" xfId="29833"/>
    <cellStyle name="Обычный 2 2 26 3 3 5" xfId="15431"/>
    <cellStyle name="Обычный 2 2 26 3 3 5 2" xfId="37033"/>
    <cellStyle name="Обычный 2 2 26 3 3 6" xfId="22633"/>
    <cellStyle name="Обычный 2 2 26 3 4" xfId="1631"/>
    <cellStyle name="Обычный 2 2 26 3 4 2" xfId="4031"/>
    <cellStyle name="Обычный 2 2 26 3 4 2 2" xfId="11231"/>
    <cellStyle name="Обычный 2 2 26 3 4 2 2 2" xfId="32833"/>
    <cellStyle name="Обычный 2 2 26 3 4 2 3" xfId="18431"/>
    <cellStyle name="Обычный 2 2 26 3 4 2 3 2" xfId="40033"/>
    <cellStyle name="Обычный 2 2 26 3 4 2 4" xfId="25633"/>
    <cellStyle name="Обычный 2 2 26 3 4 3" xfId="6431"/>
    <cellStyle name="Обычный 2 2 26 3 4 3 2" xfId="13631"/>
    <cellStyle name="Обычный 2 2 26 3 4 3 2 2" xfId="35233"/>
    <cellStyle name="Обычный 2 2 26 3 4 3 3" xfId="20831"/>
    <cellStyle name="Обычный 2 2 26 3 4 3 3 2" xfId="42433"/>
    <cellStyle name="Обычный 2 2 26 3 4 3 4" xfId="28033"/>
    <cellStyle name="Обычный 2 2 26 3 4 4" xfId="8831"/>
    <cellStyle name="Обычный 2 2 26 3 4 4 2" xfId="30433"/>
    <cellStyle name="Обычный 2 2 26 3 4 5" xfId="16031"/>
    <cellStyle name="Обычный 2 2 26 3 4 5 2" xfId="37633"/>
    <cellStyle name="Обычный 2 2 26 3 4 6" xfId="23233"/>
    <cellStyle name="Обычный 2 2 26 3 5" xfId="2231"/>
    <cellStyle name="Обычный 2 2 26 3 5 2" xfId="4631"/>
    <cellStyle name="Обычный 2 2 26 3 5 2 2" xfId="11831"/>
    <cellStyle name="Обычный 2 2 26 3 5 2 2 2" xfId="33433"/>
    <cellStyle name="Обычный 2 2 26 3 5 2 3" xfId="19031"/>
    <cellStyle name="Обычный 2 2 26 3 5 2 3 2" xfId="40633"/>
    <cellStyle name="Обычный 2 2 26 3 5 2 4" xfId="26233"/>
    <cellStyle name="Обычный 2 2 26 3 5 3" xfId="7031"/>
    <cellStyle name="Обычный 2 2 26 3 5 3 2" xfId="14231"/>
    <cellStyle name="Обычный 2 2 26 3 5 3 2 2" xfId="35833"/>
    <cellStyle name="Обычный 2 2 26 3 5 3 3" xfId="21431"/>
    <cellStyle name="Обычный 2 2 26 3 5 3 3 2" xfId="43033"/>
    <cellStyle name="Обычный 2 2 26 3 5 3 4" xfId="28633"/>
    <cellStyle name="Обычный 2 2 26 3 5 4" xfId="9431"/>
    <cellStyle name="Обычный 2 2 26 3 5 4 2" xfId="31033"/>
    <cellStyle name="Обычный 2 2 26 3 5 5" xfId="16631"/>
    <cellStyle name="Обычный 2 2 26 3 5 5 2" xfId="38233"/>
    <cellStyle name="Обычный 2 2 26 3 5 6" xfId="23833"/>
    <cellStyle name="Обычный 2 2 26 3 6" xfId="2831"/>
    <cellStyle name="Обычный 2 2 26 3 6 2" xfId="10031"/>
    <cellStyle name="Обычный 2 2 26 3 6 2 2" xfId="31633"/>
    <cellStyle name="Обычный 2 2 26 3 6 3" xfId="17231"/>
    <cellStyle name="Обычный 2 2 26 3 6 3 2" xfId="38833"/>
    <cellStyle name="Обычный 2 2 26 3 6 4" xfId="24433"/>
    <cellStyle name="Обычный 2 2 26 3 7" xfId="5231"/>
    <cellStyle name="Обычный 2 2 26 3 7 2" xfId="12431"/>
    <cellStyle name="Обычный 2 2 26 3 7 2 2" xfId="34033"/>
    <cellStyle name="Обычный 2 2 26 3 7 3" xfId="19631"/>
    <cellStyle name="Обычный 2 2 26 3 7 3 2" xfId="41233"/>
    <cellStyle name="Обычный 2 2 26 3 7 4" xfId="26833"/>
    <cellStyle name="Обычный 2 2 26 3 8" xfId="7631"/>
    <cellStyle name="Обычный 2 2 26 3 8 2" xfId="29233"/>
    <cellStyle name="Обычный 2 2 26 3 9" xfId="14831"/>
    <cellStyle name="Обычный 2 2 26 3 9 2" xfId="36433"/>
    <cellStyle name="Обычный 2 2 26 4" xfId="544"/>
    <cellStyle name="Обычный 2 2 26 4 2" xfId="1144"/>
    <cellStyle name="Обычный 2 2 26 4 2 2" xfId="3544"/>
    <cellStyle name="Обычный 2 2 26 4 2 2 2" xfId="10744"/>
    <cellStyle name="Обычный 2 2 26 4 2 2 2 2" xfId="32346"/>
    <cellStyle name="Обычный 2 2 26 4 2 2 3" xfId="17944"/>
    <cellStyle name="Обычный 2 2 26 4 2 2 3 2" xfId="39546"/>
    <cellStyle name="Обычный 2 2 26 4 2 2 4" xfId="25146"/>
    <cellStyle name="Обычный 2 2 26 4 2 3" xfId="5944"/>
    <cellStyle name="Обычный 2 2 26 4 2 3 2" xfId="13144"/>
    <cellStyle name="Обычный 2 2 26 4 2 3 2 2" xfId="34746"/>
    <cellStyle name="Обычный 2 2 26 4 2 3 3" xfId="20344"/>
    <cellStyle name="Обычный 2 2 26 4 2 3 3 2" xfId="41946"/>
    <cellStyle name="Обычный 2 2 26 4 2 3 4" xfId="27546"/>
    <cellStyle name="Обычный 2 2 26 4 2 4" xfId="8344"/>
    <cellStyle name="Обычный 2 2 26 4 2 4 2" xfId="29946"/>
    <cellStyle name="Обычный 2 2 26 4 2 5" xfId="15544"/>
    <cellStyle name="Обычный 2 2 26 4 2 5 2" xfId="37146"/>
    <cellStyle name="Обычный 2 2 26 4 2 6" xfId="22746"/>
    <cellStyle name="Обычный 2 2 26 4 3" xfId="1744"/>
    <cellStyle name="Обычный 2 2 26 4 3 2" xfId="4144"/>
    <cellStyle name="Обычный 2 2 26 4 3 2 2" xfId="11344"/>
    <cellStyle name="Обычный 2 2 26 4 3 2 2 2" xfId="32946"/>
    <cellStyle name="Обычный 2 2 26 4 3 2 3" xfId="18544"/>
    <cellStyle name="Обычный 2 2 26 4 3 2 3 2" xfId="40146"/>
    <cellStyle name="Обычный 2 2 26 4 3 2 4" xfId="25746"/>
    <cellStyle name="Обычный 2 2 26 4 3 3" xfId="6544"/>
    <cellStyle name="Обычный 2 2 26 4 3 3 2" xfId="13744"/>
    <cellStyle name="Обычный 2 2 26 4 3 3 2 2" xfId="35346"/>
    <cellStyle name="Обычный 2 2 26 4 3 3 3" xfId="20944"/>
    <cellStyle name="Обычный 2 2 26 4 3 3 3 2" xfId="42546"/>
    <cellStyle name="Обычный 2 2 26 4 3 3 4" xfId="28146"/>
    <cellStyle name="Обычный 2 2 26 4 3 4" xfId="8944"/>
    <cellStyle name="Обычный 2 2 26 4 3 4 2" xfId="30546"/>
    <cellStyle name="Обычный 2 2 26 4 3 5" xfId="16144"/>
    <cellStyle name="Обычный 2 2 26 4 3 5 2" xfId="37746"/>
    <cellStyle name="Обычный 2 2 26 4 3 6" xfId="23346"/>
    <cellStyle name="Обычный 2 2 26 4 4" xfId="2344"/>
    <cellStyle name="Обычный 2 2 26 4 4 2" xfId="4744"/>
    <cellStyle name="Обычный 2 2 26 4 4 2 2" xfId="11944"/>
    <cellStyle name="Обычный 2 2 26 4 4 2 2 2" xfId="33546"/>
    <cellStyle name="Обычный 2 2 26 4 4 2 3" xfId="19144"/>
    <cellStyle name="Обычный 2 2 26 4 4 2 3 2" xfId="40746"/>
    <cellStyle name="Обычный 2 2 26 4 4 2 4" xfId="26346"/>
    <cellStyle name="Обычный 2 2 26 4 4 3" xfId="7144"/>
    <cellStyle name="Обычный 2 2 26 4 4 3 2" xfId="14344"/>
    <cellStyle name="Обычный 2 2 26 4 4 3 2 2" xfId="35946"/>
    <cellStyle name="Обычный 2 2 26 4 4 3 3" xfId="21544"/>
    <cellStyle name="Обычный 2 2 26 4 4 3 3 2" xfId="43146"/>
    <cellStyle name="Обычный 2 2 26 4 4 3 4" xfId="28746"/>
    <cellStyle name="Обычный 2 2 26 4 4 4" xfId="9544"/>
    <cellStyle name="Обычный 2 2 26 4 4 4 2" xfId="31146"/>
    <cellStyle name="Обычный 2 2 26 4 4 5" xfId="16744"/>
    <cellStyle name="Обычный 2 2 26 4 4 5 2" xfId="38346"/>
    <cellStyle name="Обычный 2 2 26 4 4 6" xfId="23946"/>
    <cellStyle name="Обычный 2 2 26 4 5" xfId="2944"/>
    <cellStyle name="Обычный 2 2 26 4 5 2" xfId="10144"/>
    <cellStyle name="Обычный 2 2 26 4 5 2 2" xfId="31746"/>
    <cellStyle name="Обычный 2 2 26 4 5 3" xfId="17344"/>
    <cellStyle name="Обычный 2 2 26 4 5 3 2" xfId="38946"/>
    <cellStyle name="Обычный 2 2 26 4 5 4" xfId="24546"/>
    <cellStyle name="Обычный 2 2 26 4 6" xfId="5344"/>
    <cellStyle name="Обычный 2 2 26 4 6 2" xfId="12544"/>
    <cellStyle name="Обычный 2 2 26 4 6 2 2" xfId="34146"/>
    <cellStyle name="Обычный 2 2 26 4 6 3" xfId="19744"/>
    <cellStyle name="Обычный 2 2 26 4 6 3 2" xfId="41346"/>
    <cellStyle name="Обычный 2 2 26 4 6 4" xfId="26946"/>
    <cellStyle name="Обычный 2 2 26 4 7" xfId="7744"/>
    <cellStyle name="Обычный 2 2 26 4 7 2" xfId="29346"/>
    <cellStyle name="Обычный 2 2 26 4 8" xfId="14944"/>
    <cellStyle name="Обычный 2 2 26 4 8 2" xfId="36546"/>
    <cellStyle name="Обычный 2 2 26 4 9" xfId="22146"/>
    <cellStyle name="Обычный 2 2 26 5" xfId="910"/>
    <cellStyle name="Обычный 2 2 26 5 2" xfId="3310"/>
    <cellStyle name="Обычный 2 2 26 5 2 2" xfId="10510"/>
    <cellStyle name="Обычный 2 2 26 5 2 2 2" xfId="32112"/>
    <cellStyle name="Обычный 2 2 26 5 2 3" xfId="17710"/>
    <cellStyle name="Обычный 2 2 26 5 2 3 2" xfId="39312"/>
    <cellStyle name="Обычный 2 2 26 5 2 4" xfId="24912"/>
    <cellStyle name="Обычный 2 2 26 5 3" xfId="5710"/>
    <cellStyle name="Обычный 2 2 26 5 3 2" xfId="12910"/>
    <cellStyle name="Обычный 2 2 26 5 3 2 2" xfId="34512"/>
    <cellStyle name="Обычный 2 2 26 5 3 3" xfId="20110"/>
    <cellStyle name="Обычный 2 2 26 5 3 3 2" xfId="41712"/>
    <cellStyle name="Обычный 2 2 26 5 3 4" xfId="27312"/>
    <cellStyle name="Обычный 2 2 26 5 4" xfId="8110"/>
    <cellStyle name="Обычный 2 2 26 5 4 2" xfId="29712"/>
    <cellStyle name="Обычный 2 2 26 5 5" xfId="15310"/>
    <cellStyle name="Обычный 2 2 26 5 5 2" xfId="36912"/>
    <cellStyle name="Обычный 2 2 26 5 6" xfId="22512"/>
    <cellStyle name="Обычный 2 2 26 6" xfId="1510"/>
    <cellStyle name="Обычный 2 2 26 6 2" xfId="3910"/>
    <cellStyle name="Обычный 2 2 26 6 2 2" xfId="11110"/>
    <cellStyle name="Обычный 2 2 26 6 2 2 2" xfId="32712"/>
    <cellStyle name="Обычный 2 2 26 6 2 3" xfId="18310"/>
    <cellStyle name="Обычный 2 2 26 6 2 3 2" xfId="39912"/>
    <cellStyle name="Обычный 2 2 26 6 2 4" xfId="25512"/>
    <cellStyle name="Обычный 2 2 26 6 3" xfId="6310"/>
    <cellStyle name="Обычный 2 2 26 6 3 2" xfId="13510"/>
    <cellStyle name="Обычный 2 2 26 6 3 2 2" xfId="35112"/>
    <cellStyle name="Обычный 2 2 26 6 3 3" xfId="20710"/>
    <cellStyle name="Обычный 2 2 26 6 3 3 2" xfId="42312"/>
    <cellStyle name="Обычный 2 2 26 6 3 4" xfId="27912"/>
    <cellStyle name="Обычный 2 2 26 6 4" xfId="8710"/>
    <cellStyle name="Обычный 2 2 26 6 4 2" xfId="30312"/>
    <cellStyle name="Обычный 2 2 26 6 5" xfId="15910"/>
    <cellStyle name="Обычный 2 2 26 6 5 2" xfId="37512"/>
    <cellStyle name="Обычный 2 2 26 6 6" xfId="23112"/>
    <cellStyle name="Обычный 2 2 26 7" xfId="2110"/>
    <cellStyle name="Обычный 2 2 26 7 2" xfId="4510"/>
    <cellStyle name="Обычный 2 2 26 7 2 2" xfId="11710"/>
    <cellStyle name="Обычный 2 2 26 7 2 2 2" xfId="33312"/>
    <cellStyle name="Обычный 2 2 26 7 2 3" xfId="18910"/>
    <cellStyle name="Обычный 2 2 26 7 2 3 2" xfId="40512"/>
    <cellStyle name="Обычный 2 2 26 7 2 4" xfId="26112"/>
    <cellStyle name="Обычный 2 2 26 7 3" xfId="6910"/>
    <cellStyle name="Обычный 2 2 26 7 3 2" xfId="14110"/>
    <cellStyle name="Обычный 2 2 26 7 3 2 2" xfId="35712"/>
    <cellStyle name="Обычный 2 2 26 7 3 3" xfId="21310"/>
    <cellStyle name="Обычный 2 2 26 7 3 3 2" xfId="42912"/>
    <cellStyle name="Обычный 2 2 26 7 3 4" xfId="28512"/>
    <cellStyle name="Обычный 2 2 26 7 4" xfId="9310"/>
    <cellStyle name="Обычный 2 2 26 7 4 2" xfId="30912"/>
    <cellStyle name="Обычный 2 2 26 7 5" xfId="16510"/>
    <cellStyle name="Обычный 2 2 26 7 5 2" xfId="38112"/>
    <cellStyle name="Обычный 2 2 26 7 6" xfId="23712"/>
    <cellStyle name="Обычный 2 2 26 8" xfId="2710"/>
    <cellStyle name="Обычный 2 2 26 8 2" xfId="9910"/>
    <cellStyle name="Обычный 2 2 26 8 2 2" xfId="31512"/>
    <cellStyle name="Обычный 2 2 26 8 3" xfId="17110"/>
    <cellStyle name="Обычный 2 2 26 8 3 2" xfId="38712"/>
    <cellStyle name="Обычный 2 2 26 8 4" xfId="24312"/>
    <cellStyle name="Обычный 2 2 26 9" xfId="5110"/>
    <cellStyle name="Обычный 2 2 26 9 2" xfId="12310"/>
    <cellStyle name="Обычный 2 2 26 9 2 2" xfId="33912"/>
    <cellStyle name="Обычный 2 2 26 9 3" xfId="19510"/>
    <cellStyle name="Обычный 2 2 26 9 3 2" xfId="41112"/>
    <cellStyle name="Обычный 2 2 26 9 4" xfId="26712"/>
    <cellStyle name="Обычный 2 2 27" xfId="262"/>
    <cellStyle name="Обычный 2 2 27 10" xfId="7512"/>
    <cellStyle name="Обычный 2 2 27 10 2" xfId="29114"/>
    <cellStyle name="Обычный 2 2 27 11" xfId="14712"/>
    <cellStyle name="Обычный 2 2 27 11 2" xfId="36314"/>
    <cellStyle name="Обычный 2 2 27 12" xfId="21914"/>
    <cellStyle name="Обычный 2 2 27 2" xfId="263"/>
    <cellStyle name="Обычный 2 2 27 2 10" xfId="14713"/>
    <cellStyle name="Обычный 2 2 27 2 10 2" xfId="36315"/>
    <cellStyle name="Обычный 2 2 27 2 11" xfId="21915"/>
    <cellStyle name="Обычный 2 2 27 2 2" xfId="434"/>
    <cellStyle name="Обычный 2 2 27 2 2 10" xfId="22036"/>
    <cellStyle name="Обычный 2 2 27 2 2 2" xfId="668"/>
    <cellStyle name="Обычный 2 2 27 2 2 2 2" xfId="1268"/>
    <cellStyle name="Обычный 2 2 27 2 2 2 2 2" xfId="3668"/>
    <cellStyle name="Обычный 2 2 27 2 2 2 2 2 2" xfId="10868"/>
    <cellStyle name="Обычный 2 2 27 2 2 2 2 2 2 2" xfId="32470"/>
    <cellStyle name="Обычный 2 2 27 2 2 2 2 2 3" xfId="18068"/>
    <cellStyle name="Обычный 2 2 27 2 2 2 2 2 3 2" xfId="39670"/>
    <cellStyle name="Обычный 2 2 27 2 2 2 2 2 4" xfId="25270"/>
    <cellStyle name="Обычный 2 2 27 2 2 2 2 3" xfId="6068"/>
    <cellStyle name="Обычный 2 2 27 2 2 2 2 3 2" xfId="13268"/>
    <cellStyle name="Обычный 2 2 27 2 2 2 2 3 2 2" xfId="34870"/>
    <cellStyle name="Обычный 2 2 27 2 2 2 2 3 3" xfId="20468"/>
    <cellStyle name="Обычный 2 2 27 2 2 2 2 3 3 2" xfId="42070"/>
    <cellStyle name="Обычный 2 2 27 2 2 2 2 3 4" xfId="27670"/>
    <cellStyle name="Обычный 2 2 27 2 2 2 2 4" xfId="8468"/>
    <cellStyle name="Обычный 2 2 27 2 2 2 2 4 2" xfId="30070"/>
    <cellStyle name="Обычный 2 2 27 2 2 2 2 5" xfId="15668"/>
    <cellStyle name="Обычный 2 2 27 2 2 2 2 5 2" xfId="37270"/>
    <cellStyle name="Обычный 2 2 27 2 2 2 2 6" xfId="22870"/>
    <cellStyle name="Обычный 2 2 27 2 2 2 3" xfId="1868"/>
    <cellStyle name="Обычный 2 2 27 2 2 2 3 2" xfId="4268"/>
    <cellStyle name="Обычный 2 2 27 2 2 2 3 2 2" xfId="11468"/>
    <cellStyle name="Обычный 2 2 27 2 2 2 3 2 2 2" xfId="33070"/>
    <cellStyle name="Обычный 2 2 27 2 2 2 3 2 3" xfId="18668"/>
    <cellStyle name="Обычный 2 2 27 2 2 2 3 2 3 2" xfId="40270"/>
    <cellStyle name="Обычный 2 2 27 2 2 2 3 2 4" xfId="25870"/>
    <cellStyle name="Обычный 2 2 27 2 2 2 3 3" xfId="6668"/>
    <cellStyle name="Обычный 2 2 27 2 2 2 3 3 2" xfId="13868"/>
    <cellStyle name="Обычный 2 2 27 2 2 2 3 3 2 2" xfId="35470"/>
    <cellStyle name="Обычный 2 2 27 2 2 2 3 3 3" xfId="21068"/>
    <cellStyle name="Обычный 2 2 27 2 2 2 3 3 3 2" xfId="42670"/>
    <cellStyle name="Обычный 2 2 27 2 2 2 3 3 4" xfId="28270"/>
    <cellStyle name="Обычный 2 2 27 2 2 2 3 4" xfId="9068"/>
    <cellStyle name="Обычный 2 2 27 2 2 2 3 4 2" xfId="30670"/>
    <cellStyle name="Обычный 2 2 27 2 2 2 3 5" xfId="16268"/>
    <cellStyle name="Обычный 2 2 27 2 2 2 3 5 2" xfId="37870"/>
    <cellStyle name="Обычный 2 2 27 2 2 2 3 6" xfId="23470"/>
    <cellStyle name="Обычный 2 2 27 2 2 2 4" xfId="2468"/>
    <cellStyle name="Обычный 2 2 27 2 2 2 4 2" xfId="4868"/>
    <cellStyle name="Обычный 2 2 27 2 2 2 4 2 2" xfId="12068"/>
    <cellStyle name="Обычный 2 2 27 2 2 2 4 2 2 2" xfId="33670"/>
    <cellStyle name="Обычный 2 2 27 2 2 2 4 2 3" xfId="19268"/>
    <cellStyle name="Обычный 2 2 27 2 2 2 4 2 3 2" xfId="40870"/>
    <cellStyle name="Обычный 2 2 27 2 2 2 4 2 4" xfId="26470"/>
    <cellStyle name="Обычный 2 2 27 2 2 2 4 3" xfId="7268"/>
    <cellStyle name="Обычный 2 2 27 2 2 2 4 3 2" xfId="14468"/>
    <cellStyle name="Обычный 2 2 27 2 2 2 4 3 2 2" xfId="36070"/>
    <cellStyle name="Обычный 2 2 27 2 2 2 4 3 3" xfId="21668"/>
    <cellStyle name="Обычный 2 2 27 2 2 2 4 3 3 2" xfId="43270"/>
    <cellStyle name="Обычный 2 2 27 2 2 2 4 3 4" xfId="28870"/>
    <cellStyle name="Обычный 2 2 27 2 2 2 4 4" xfId="9668"/>
    <cellStyle name="Обычный 2 2 27 2 2 2 4 4 2" xfId="31270"/>
    <cellStyle name="Обычный 2 2 27 2 2 2 4 5" xfId="16868"/>
    <cellStyle name="Обычный 2 2 27 2 2 2 4 5 2" xfId="38470"/>
    <cellStyle name="Обычный 2 2 27 2 2 2 4 6" xfId="24070"/>
    <cellStyle name="Обычный 2 2 27 2 2 2 5" xfId="3068"/>
    <cellStyle name="Обычный 2 2 27 2 2 2 5 2" xfId="10268"/>
    <cellStyle name="Обычный 2 2 27 2 2 2 5 2 2" xfId="31870"/>
    <cellStyle name="Обычный 2 2 27 2 2 2 5 3" xfId="17468"/>
    <cellStyle name="Обычный 2 2 27 2 2 2 5 3 2" xfId="39070"/>
    <cellStyle name="Обычный 2 2 27 2 2 2 5 4" xfId="24670"/>
    <cellStyle name="Обычный 2 2 27 2 2 2 6" xfId="5468"/>
    <cellStyle name="Обычный 2 2 27 2 2 2 6 2" xfId="12668"/>
    <cellStyle name="Обычный 2 2 27 2 2 2 6 2 2" xfId="34270"/>
    <cellStyle name="Обычный 2 2 27 2 2 2 6 3" xfId="19868"/>
    <cellStyle name="Обычный 2 2 27 2 2 2 6 3 2" xfId="41470"/>
    <cellStyle name="Обычный 2 2 27 2 2 2 6 4" xfId="27070"/>
    <cellStyle name="Обычный 2 2 27 2 2 2 7" xfId="7868"/>
    <cellStyle name="Обычный 2 2 27 2 2 2 7 2" xfId="29470"/>
    <cellStyle name="Обычный 2 2 27 2 2 2 8" xfId="15068"/>
    <cellStyle name="Обычный 2 2 27 2 2 2 8 2" xfId="36670"/>
    <cellStyle name="Обычный 2 2 27 2 2 2 9" xfId="22270"/>
    <cellStyle name="Обычный 2 2 27 2 2 3" xfId="1034"/>
    <cellStyle name="Обычный 2 2 27 2 2 3 2" xfId="3434"/>
    <cellStyle name="Обычный 2 2 27 2 2 3 2 2" xfId="10634"/>
    <cellStyle name="Обычный 2 2 27 2 2 3 2 2 2" xfId="32236"/>
    <cellStyle name="Обычный 2 2 27 2 2 3 2 3" xfId="17834"/>
    <cellStyle name="Обычный 2 2 27 2 2 3 2 3 2" xfId="39436"/>
    <cellStyle name="Обычный 2 2 27 2 2 3 2 4" xfId="25036"/>
    <cellStyle name="Обычный 2 2 27 2 2 3 3" xfId="5834"/>
    <cellStyle name="Обычный 2 2 27 2 2 3 3 2" xfId="13034"/>
    <cellStyle name="Обычный 2 2 27 2 2 3 3 2 2" xfId="34636"/>
    <cellStyle name="Обычный 2 2 27 2 2 3 3 3" xfId="20234"/>
    <cellStyle name="Обычный 2 2 27 2 2 3 3 3 2" xfId="41836"/>
    <cellStyle name="Обычный 2 2 27 2 2 3 3 4" xfId="27436"/>
    <cellStyle name="Обычный 2 2 27 2 2 3 4" xfId="8234"/>
    <cellStyle name="Обычный 2 2 27 2 2 3 4 2" xfId="29836"/>
    <cellStyle name="Обычный 2 2 27 2 2 3 5" xfId="15434"/>
    <cellStyle name="Обычный 2 2 27 2 2 3 5 2" xfId="37036"/>
    <cellStyle name="Обычный 2 2 27 2 2 3 6" xfId="22636"/>
    <cellStyle name="Обычный 2 2 27 2 2 4" xfId="1634"/>
    <cellStyle name="Обычный 2 2 27 2 2 4 2" xfId="4034"/>
    <cellStyle name="Обычный 2 2 27 2 2 4 2 2" xfId="11234"/>
    <cellStyle name="Обычный 2 2 27 2 2 4 2 2 2" xfId="32836"/>
    <cellStyle name="Обычный 2 2 27 2 2 4 2 3" xfId="18434"/>
    <cellStyle name="Обычный 2 2 27 2 2 4 2 3 2" xfId="40036"/>
    <cellStyle name="Обычный 2 2 27 2 2 4 2 4" xfId="25636"/>
    <cellStyle name="Обычный 2 2 27 2 2 4 3" xfId="6434"/>
    <cellStyle name="Обычный 2 2 27 2 2 4 3 2" xfId="13634"/>
    <cellStyle name="Обычный 2 2 27 2 2 4 3 2 2" xfId="35236"/>
    <cellStyle name="Обычный 2 2 27 2 2 4 3 3" xfId="20834"/>
    <cellStyle name="Обычный 2 2 27 2 2 4 3 3 2" xfId="42436"/>
    <cellStyle name="Обычный 2 2 27 2 2 4 3 4" xfId="28036"/>
    <cellStyle name="Обычный 2 2 27 2 2 4 4" xfId="8834"/>
    <cellStyle name="Обычный 2 2 27 2 2 4 4 2" xfId="30436"/>
    <cellStyle name="Обычный 2 2 27 2 2 4 5" xfId="16034"/>
    <cellStyle name="Обычный 2 2 27 2 2 4 5 2" xfId="37636"/>
    <cellStyle name="Обычный 2 2 27 2 2 4 6" xfId="23236"/>
    <cellStyle name="Обычный 2 2 27 2 2 5" xfId="2234"/>
    <cellStyle name="Обычный 2 2 27 2 2 5 2" xfId="4634"/>
    <cellStyle name="Обычный 2 2 27 2 2 5 2 2" xfId="11834"/>
    <cellStyle name="Обычный 2 2 27 2 2 5 2 2 2" xfId="33436"/>
    <cellStyle name="Обычный 2 2 27 2 2 5 2 3" xfId="19034"/>
    <cellStyle name="Обычный 2 2 27 2 2 5 2 3 2" xfId="40636"/>
    <cellStyle name="Обычный 2 2 27 2 2 5 2 4" xfId="26236"/>
    <cellStyle name="Обычный 2 2 27 2 2 5 3" xfId="7034"/>
    <cellStyle name="Обычный 2 2 27 2 2 5 3 2" xfId="14234"/>
    <cellStyle name="Обычный 2 2 27 2 2 5 3 2 2" xfId="35836"/>
    <cellStyle name="Обычный 2 2 27 2 2 5 3 3" xfId="21434"/>
    <cellStyle name="Обычный 2 2 27 2 2 5 3 3 2" xfId="43036"/>
    <cellStyle name="Обычный 2 2 27 2 2 5 3 4" xfId="28636"/>
    <cellStyle name="Обычный 2 2 27 2 2 5 4" xfId="9434"/>
    <cellStyle name="Обычный 2 2 27 2 2 5 4 2" xfId="31036"/>
    <cellStyle name="Обычный 2 2 27 2 2 5 5" xfId="16634"/>
    <cellStyle name="Обычный 2 2 27 2 2 5 5 2" xfId="38236"/>
    <cellStyle name="Обычный 2 2 27 2 2 5 6" xfId="23836"/>
    <cellStyle name="Обычный 2 2 27 2 2 6" xfId="2834"/>
    <cellStyle name="Обычный 2 2 27 2 2 6 2" xfId="10034"/>
    <cellStyle name="Обычный 2 2 27 2 2 6 2 2" xfId="31636"/>
    <cellStyle name="Обычный 2 2 27 2 2 6 3" xfId="17234"/>
    <cellStyle name="Обычный 2 2 27 2 2 6 3 2" xfId="38836"/>
    <cellStyle name="Обычный 2 2 27 2 2 6 4" xfId="24436"/>
    <cellStyle name="Обычный 2 2 27 2 2 7" xfId="5234"/>
    <cellStyle name="Обычный 2 2 27 2 2 7 2" xfId="12434"/>
    <cellStyle name="Обычный 2 2 27 2 2 7 2 2" xfId="34036"/>
    <cellStyle name="Обычный 2 2 27 2 2 7 3" xfId="19634"/>
    <cellStyle name="Обычный 2 2 27 2 2 7 3 2" xfId="41236"/>
    <cellStyle name="Обычный 2 2 27 2 2 7 4" xfId="26836"/>
    <cellStyle name="Обычный 2 2 27 2 2 8" xfId="7634"/>
    <cellStyle name="Обычный 2 2 27 2 2 8 2" xfId="29236"/>
    <cellStyle name="Обычный 2 2 27 2 2 9" xfId="14834"/>
    <cellStyle name="Обычный 2 2 27 2 2 9 2" xfId="36436"/>
    <cellStyle name="Обычный 2 2 27 2 3" xfId="547"/>
    <cellStyle name="Обычный 2 2 27 2 3 2" xfId="1147"/>
    <cellStyle name="Обычный 2 2 27 2 3 2 2" xfId="3547"/>
    <cellStyle name="Обычный 2 2 27 2 3 2 2 2" xfId="10747"/>
    <cellStyle name="Обычный 2 2 27 2 3 2 2 2 2" xfId="32349"/>
    <cellStyle name="Обычный 2 2 27 2 3 2 2 3" xfId="17947"/>
    <cellStyle name="Обычный 2 2 27 2 3 2 2 3 2" xfId="39549"/>
    <cellStyle name="Обычный 2 2 27 2 3 2 2 4" xfId="25149"/>
    <cellStyle name="Обычный 2 2 27 2 3 2 3" xfId="5947"/>
    <cellStyle name="Обычный 2 2 27 2 3 2 3 2" xfId="13147"/>
    <cellStyle name="Обычный 2 2 27 2 3 2 3 2 2" xfId="34749"/>
    <cellStyle name="Обычный 2 2 27 2 3 2 3 3" xfId="20347"/>
    <cellStyle name="Обычный 2 2 27 2 3 2 3 3 2" xfId="41949"/>
    <cellStyle name="Обычный 2 2 27 2 3 2 3 4" xfId="27549"/>
    <cellStyle name="Обычный 2 2 27 2 3 2 4" xfId="8347"/>
    <cellStyle name="Обычный 2 2 27 2 3 2 4 2" xfId="29949"/>
    <cellStyle name="Обычный 2 2 27 2 3 2 5" xfId="15547"/>
    <cellStyle name="Обычный 2 2 27 2 3 2 5 2" xfId="37149"/>
    <cellStyle name="Обычный 2 2 27 2 3 2 6" xfId="22749"/>
    <cellStyle name="Обычный 2 2 27 2 3 3" xfId="1747"/>
    <cellStyle name="Обычный 2 2 27 2 3 3 2" xfId="4147"/>
    <cellStyle name="Обычный 2 2 27 2 3 3 2 2" xfId="11347"/>
    <cellStyle name="Обычный 2 2 27 2 3 3 2 2 2" xfId="32949"/>
    <cellStyle name="Обычный 2 2 27 2 3 3 2 3" xfId="18547"/>
    <cellStyle name="Обычный 2 2 27 2 3 3 2 3 2" xfId="40149"/>
    <cellStyle name="Обычный 2 2 27 2 3 3 2 4" xfId="25749"/>
    <cellStyle name="Обычный 2 2 27 2 3 3 3" xfId="6547"/>
    <cellStyle name="Обычный 2 2 27 2 3 3 3 2" xfId="13747"/>
    <cellStyle name="Обычный 2 2 27 2 3 3 3 2 2" xfId="35349"/>
    <cellStyle name="Обычный 2 2 27 2 3 3 3 3" xfId="20947"/>
    <cellStyle name="Обычный 2 2 27 2 3 3 3 3 2" xfId="42549"/>
    <cellStyle name="Обычный 2 2 27 2 3 3 3 4" xfId="28149"/>
    <cellStyle name="Обычный 2 2 27 2 3 3 4" xfId="8947"/>
    <cellStyle name="Обычный 2 2 27 2 3 3 4 2" xfId="30549"/>
    <cellStyle name="Обычный 2 2 27 2 3 3 5" xfId="16147"/>
    <cellStyle name="Обычный 2 2 27 2 3 3 5 2" xfId="37749"/>
    <cellStyle name="Обычный 2 2 27 2 3 3 6" xfId="23349"/>
    <cellStyle name="Обычный 2 2 27 2 3 4" xfId="2347"/>
    <cellStyle name="Обычный 2 2 27 2 3 4 2" xfId="4747"/>
    <cellStyle name="Обычный 2 2 27 2 3 4 2 2" xfId="11947"/>
    <cellStyle name="Обычный 2 2 27 2 3 4 2 2 2" xfId="33549"/>
    <cellStyle name="Обычный 2 2 27 2 3 4 2 3" xfId="19147"/>
    <cellStyle name="Обычный 2 2 27 2 3 4 2 3 2" xfId="40749"/>
    <cellStyle name="Обычный 2 2 27 2 3 4 2 4" xfId="26349"/>
    <cellStyle name="Обычный 2 2 27 2 3 4 3" xfId="7147"/>
    <cellStyle name="Обычный 2 2 27 2 3 4 3 2" xfId="14347"/>
    <cellStyle name="Обычный 2 2 27 2 3 4 3 2 2" xfId="35949"/>
    <cellStyle name="Обычный 2 2 27 2 3 4 3 3" xfId="21547"/>
    <cellStyle name="Обычный 2 2 27 2 3 4 3 3 2" xfId="43149"/>
    <cellStyle name="Обычный 2 2 27 2 3 4 3 4" xfId="28749"/>
    <cellStyle name="Обычный 2 2 27 2 3 4 4" xfId="9547"/>
    <cellStyle name="Обычный 2 2 27 2 3 4 4 2" xfId="31149"/>
    <cellStyle name="Обычный 2 2 27 2 3 4 5" xfId="16747"/>
    <cellStyle name="Обычный 2 2 27 2 3 4 5 2" xfId="38349"/>
    <cellStyle name="Обычный 2 2 27 2 3 4 6" xfId="23949"/>
    <cellStyle name="Обычный 2 2 27 2 3 5" xfId="2947"/>
    <cellStyle name="Обычный 2 2 27 2 3 5 2" xfId="10147"/>
    <cellStyle name="Обычный 2 2 27 2 3 5 2 2" xfId="31749"/>
    <cellStyle name="Обычный 2 2 27 2 3 5 3" xfId="17347"/>
    <cellStyle name="Обычный 2 2 27 2 3 5 3 2" xfId="38949"/>
    <cellStyle name="Обычный 2 2 27 2 3 5 4" xfId="24549"/>
    <cellStyle name="Обычный 2 2 27 2 3 6" xfId="5347"/>
    <cellStyle name="Обычный 2 2 27 2 3 6 2" xfId="12547"/>
    <cellStyle name="Обычный 2 2 27 2 3 6 2 2" xfId="34149"/>
    <cellStyle name="Обычный 2 2 27 2 3 6 3" xfId="19747"/>
    <cellStyle name="Обычный 2 2 27 2 3 6 3 2" xfId="41349"/>
    <cellStyle name="Обычный 2 2 27 2 3 6 4" xfId="26949"/>
    <cellStyle name="Обычный 2 2 27 2 3 7" xfId="7747"/>
    <cellStyle name="Обычный 2 2 27 2 3 7 2" xfId="29349"/>
    <cellStyle name="Обычный 2 2 27 2 3 8" xfId="14947"/>
    <cellStyle name="Обычный 2 2 27 2 3 8 2" xfId="36549"/>
    <cellStyle name="Обычный 2 2 27 2 3 9" xfId="22149"/>
    <cellStyle name="Обычный 2 2 27 2 4" xfId="913"/>
    <cellStyle name="Обычный 2 2 27 2 4 2" xfId="3313"/>
    <cellStyle name="Обычный 2 2 27 2 4 2 2" xfId="10513"/>
    <cellStyle name="Обычный 2 2 27 2 4 2 2 2" xfId="32115"/>
    <cellStyle name="Обычный 2 2 27 2 4 2 3" xfId="17713"/>
    <cellStyle name="Обычный 2 2 27 2 4 2 3 2" xfId="39315"/>
    <cellStyle name="Обычный 2 2 27 2 4 2 4" xfId="24915"/>
    <cellStyle name="Обычный 2 2 27 2 4 3" xfId="5713"/>
    <cellStyle name="Обычный 2 2 27 2 4 3 2" xfId="12913"/>
    <cellStyle name="Обычный 2 2 27 2 4 3 2 2" xfId="34515"/>
    <cellStyle name="Обычный 2 2 27 2 4 3 3" xfId="20113"/>
    <cellStyle name="Обычный 2 2 27 2 4 3 3 2" xfId="41715"/>
    <cellStyle name="Обычный 2 2 27 2 4 3 4" xfId="27315"/>
    <cellStyle name="Обычный 2 2 27 2 4 4" xfId="8113"/>
    <cellStyle name="Обычный 2 2 27 2 4 4 2" xfId="29715"/>
    <cellStyle name="Обычный 2 2 27 2 4 5" xfId="15313"/>
    <cellStyle name="Обычный 2 2 27 2 4 5 2" xfId="36915"/>
    <cellStyle name="Обычный 2 2 27 2 4 6" xfId="22515"/>
    <cellStyle name="Обычный 2 2 27 2 5" xfId="1513"/>
    <cellStyle name="Обычный 2 2 27 2 5 2" xfId="3913"/>
    <cellStyle name="Обычный 2 2 27 2 5 2 2" xfId="11113"/>
    <cellStyle name="Обычный 2 2 27 2 5 2 2 2" xfId="32715"/>
    <cellStyle name="Обычный 2 2 27 2 5 2 3" xfId="18313"/>
    <cellStyle name="Обычный 2 2 27 2 5 2 3 2" xfId="39915"/>
    <cellStyle name="Обычный 2 2 27 2 5 2 4" xfId="25515"/>
    <cellStyle name="Обычный 2 2 27 2 5 3" xfId="6313"/>
    <cellStyle name="Обычный 2 2 27 2 5 3 2" xfId="13513"/>
    <cellStyle name="Обычный 2 2 27 2 5 3 2 2" xfId="35115"/>
    <cellStyle name="Обычный 2 2 27 2 5 3 3" xfId="20713"/>
    <cellStyle name="Обычный 2 2 27 2 5 3 3 2" xfId="42315"/>
    <cellStyle name="Обычный 2 2 27 2 5 3 4" xfId="27915"/>
    <cellStyle name="Обычный 2 2 27 2 5 4" xfId="8713"/>
    <cellStyle name="Обычный 2 2 27 2 5 4 2" xfId="30315"/>
    <cellStyle name="Обычный 2 2 27 2 5 5" xfId="15913"/>
    <cellStyle name="Обычный 2 2 27 2 5 5 2" xfId="37515"/>
    <cellStyle name="Обычный 2 2 27 2 5 6" xfId="23115"/>
    <cellStyle name="Обычный 2 2 27 2 6" xfId="2113"/>
    <cellStyle name="Обычный 2 2 27 2 6 2" xfId="4513"/>
    <cellStyle name="Обычный 2 2 27 2 6 2 2" xfId="11713"/>
    <cellStyle name="Обычный 2 2 27 2 6 2 2 2" xfId="33315"/>
    <cellStyle name="Обычный 2 2 27 2 6 2 3" xfId="18913"/>
    <cellStyle name="Обычный 2 2 27 2 6 2 3 2" xfId="40515"/>
    <cellStyle name="Обычный 2 2 27 2 6 2 4" xfId="26115"/>
    <cellStyle name="Обычный 2 2 27 2 6 3" xfId="6913"/>
    <cellStyle name="Обычный 2 2 27 2 6 3 2" xfId="14113"/>
    <cellStyle name="Обычный 2 2 27 2 6 3 2 2" xfId="35715"/>
    <cellStyle name="Обычный 2 2 27 2 6 3 3" xfId="21313"/>
    <cellStyle name="Обычный 2 2 27 2 6 3 3 2" xfId="42915"/>
    <cellStyle name="Обычный 2 2 27 2 6 3 4" xfId="28515"/>
    <cellStyle name="Обычный 2 2 27 2 6 4" xfId="9313"/>
    <cellStyle name="Обычный 2 2 27 2 6 4 2" xfId="30915"/>
    <cellStyle name="Обычный 2 2 27 2 6 5" xfId="16513"/>
    <cellStyle name="Обычный 2 2 27 2 6 5 2" xfId="38115"/>
    <cellStyle name="Обычный 2 2 27 2 6 6" xfId="23715"/>
    <cellStyle name="Обычный 2 2 27 2 7" xfId="2713"/>
    <cellStyle name="Обычный 2 2 27 2 7 2" xfId="9913"/>
    <cellStyle name="Обычный 2 2 27 2 7 2 2" xfId="31515"/>
    <cellStyle name="Обычный 2 2 27 2 7 3" xfId="17113"/>
    <cellStyle name="Обычный 2 2 27 2 7 3 2" xfId="38715"/>
    <cellStyle name="Обычный 2 2 27 2 7 4" xfId="24315"/>
    <cellStyle name="Обычный 2 2 27 2 8" xfId="5113"/>
    <cellStyle name="Обычный 2 2 27 2 8 2" xfId="12313"/>
    <cellStyle name="Обычный 2 2 27 2 8 2 2" xfId="33915"/>
    <cellStyle name="Обычный 2 2 27 2 8 3" xfId="19513"/>
    <cellStyle name="Обычный 2 2 27 2 8 3 2" xfId="41115"/>
    <cellStyle name="Обычный 2 2 27 2 8 4" xfId="26715"/>
    <cellStyle name="Обычный 2 2 27 2 9" xfId="7513"/>
    <cellStyle name="Обычный 2 2 27 2 9 2" xfId="29115"/>
    <cellStyle name="Обычный 2 2 27 3" xfId="433"/>
    <cellStyle name="Обычный 2 2 27 3 10" xfId="22035"/>
    <cellStyle name="Обычный 2 2 27 3 2" xfId="667"/>
    <cellStyle name="Обычный 2 2 27 3 2 2" xfId="1267"/>
    <cellStyle name="Обычный 2 2 27 3 2 2 2" xfId="3667"/>
    <cellStyle name="Обычный 2 2 27 3 2 2 2 2" xfId="10867"/>
    <cellStyle name="Обычный 2 2 27 3 2 2 2 2 2" xfId="32469"/>
    <cellStyle name="Обычный 2 2 27 3 2 2 2 3" xfId="18067"/>
    <cellStyle name="Обычный 2 2 27 3 2 2 2 3 2" xfId="39669"/>
    <cellStyle name="Обычный 2 2 27 3 2 2 2 4" xfId="25269"/>
    <cellStyle name="Обычный 2 2 27 3 2 2 3" xfId="6067"/>
    <cellStyle name="Обычный 2 2 27 3 2 2 3 2" xfId="13267"/>
    <cellStyle name="Обычный 2 2 27 3 2 2 3 2 2" xfId="34869"/>
    <cellStyle name="Обычный 2 2 27 3 2 2 3 3" xfId="20467"/>
    <cellStyle name="Обычный 2 2 27 3 2 2 3 3 2" xfId="42069"/>
    <cellStyle name="Обычный 2 2 27 3 2 2 3 4" xfId="27669"/>
    <cellStyle name="Обычный 2 2 27 3 2 2 4" xfId="8467"/>
    <cellStyle name="Обычный 2 2 27 3 2 2 4 2" xfId="30069"/>
    <cellStyle name="Обычный 2 2 27 3 2 2 5" xfId="15667"/>
    <cellStyle name="Обычный 2 2 27 3 2 2 5 2" xfId="37269"/>
    <cellStyle name="Обычный 2 2 27 3 2 2 6" xfId="22869"/>
    <cellStyle name="Обычный 2 2 27 3 2 3" xfId="1867"/>
    <cellStyle name="Обычный 2 2 27 3 2 3 2" xfId="4267"/>
    <cellStyle name="Обычный 2 2 27 3 2 3 2 2" xfId="11467"/>
    <cellStyle name="Обычный 2 2 27 3 2 3 2 2 2" xfId="33069"/>
    <cellStyle name="Обычный 2 2 27 3 2 3 2 3" xfId="18667"/>
    <cellStyle name="Обычный 2 2 27 3 2 3 2 3 2" xfId="40269"/>
    <cellStyle name="Обычный 2 2 27 3 2 3 2 4" xfId="25869"/>
    <cellStyle name="Обычный 2 2 27 3 2 3 3" xfId="6667"/>
    <cellStyle name="Обычный 2 2 27 3 2 3 3 2" xfId="13867"/>
    <cellStyle name="Обычный 2 2 27 3 2 3 3 2 2" xfId="35469"/>
    <cellStyle name="Обычный 2 2 27 3 2 3 3 3" xfId="21067"/>
    <cellStyle name="Обычный 2 2 27 3 2 3 3 3 2" xfId="42669"/>
    <cellStyle name="Обычный 2 2 27 3 2 3 3 4" xfId="28269"/>
    <cellStyle name="Обычный 2 2 27 3 2 3 4" xfId="9067"/>
    <cellStyle name="Обычный 2 2 27 3 2 3 4 2" xfId="30669"/>
    <cellStyle name="Обычный 2 2 27 3 2 3 5" xfId="16267"/>
    <cellStyle name="Обычный 2 2 27 3 2 3 5 2" xfId="37869"/>
    <cellStyle name="Обычный 2 2 27 3 2 3 6" xfId="23469"/>
    <cellStyle name="Обычный 2 2 27 3 2 4" xfId="2467"/>
    <cellStyle name="Обычный 2 2 27 3 2 4 2" xfId="4867"/>
    <cellStyle name="Обычный 2 2 27 3 2 4 2 2" xfId="12067"/>
    <cellStyle name="Обычный 2 2 27 3 2 4 2 2 2" xfId="33669"/>
    <cellStyle name="Обычный 2 2 27 3 2 4 2 3" xfId="19267"/>
    <cellStyle name="Обычный 2 2 27 3 2 4 2 3 2" xfId="40869"/>
    <cellStyle name="Обычный 2 2 27 3 2 4 2 4" xfId="26469"/>
    <cellStyle name="Обычный 2 2 27 3 2 4 3" xfId="7267"/>
    <cellStyle name="Обычный 2 2 27 3 2 4 3 2" xfId="14467"/>
    <cellStyle name="Обычный 2 2 27 3 2 4 3 2 2" xfId="36069"/>
    <cellStyle name="Обычный 2 2 27 3 2 4 3 3" xfId="21667"/>
    <cellStyle name="Обычный 2 2 27 3 2 4 3 3 2" xfId="43269"/>
    <cellStyle name="Обычный 2 2 27 3 2 4 3 4" xfId="28869"/>
    <cellStyle name="Обычный 2 2 27 3 2 4 4" xfId="9667"/>
    <cellStyle name="Обычный 2 2 27 3 2 4 4 2" xfId="31269"/>
    <cellStyle name="Обычный 2 2 27 3 2 4 5" xfId="16867"/>
    <cellStyle name="Обычный 2 2 27 3 2 4 5 2" xfId="38469"/>
    <cellStyle name="Обычный 2 2 27 3 2 4 6" xfId="24069"/>
    <cellStyle name="Обычный 2 2 27 3 2 5" xfId="3067"/>
    <cellStyle name="Обычный 2 2 27 3 2 5 2" xfId="10267"/>
    <cellStyle name="Обычный 2 2 27 3 2 5 2 2" xfId="31869"/>
    <cellStyle name="Обычный 2 2 27 3 2 5 3" xfId="17467"/>
    <cellStyle name="Обычный 2 2 27 3 2 5 3 2" xfId="39069"/>
    <cellStyle name="Обычный 2 2 27 3 2 5 4" xfId="24669"/>
    <cellStyle name="Обычный 2 2 27 3 2 6" xfId="5467"/>
    <cellStyle name="Обычный 2 2 27 3 2 6 2" xfId="12667"/>
    <cellStyle name="Обычный 2 2 27 3 2 6 2 2" xfId="34269"/>
    <cellStyle name="Обычный 2 2 27 3 2 6 3" xfId="19867"/>
    <cellStyle name="Обычный 2 2 27 3 2 6 3 2" xfId="41469"/>
    <cellStyle name="Обычный 2 2 27 3 2 6 4" xfId="27069"/>
    <cellStyle name="Обычный 2 2 27 3 2 7" xfId="7867"/>
    <cellStyle name="Обычный 2 2 27 3 2 7 2" xfId="29469"/>
    <cellStyle name="Обычный 2 2 27 3 2 8" xfId="15067"/>
    <cellStyle name="Обычный 2 2 27 3 2 8 2" xfId="36669"/>
    <cellStyle name="Обычный 2 2 27 3 2 9" xfId="22269"/>
    <cellStyle name="Обычный 2 2 27 3 3" xfId="1033"/>
    <cellStyle name="Обычный 2 2 27 3 3 2" xfId="3433"/>
    <cellStyle name="Обычный 2 2 27 3 3 2 2" xfId="10633"/>
    <cellStyle name="Обычный 2 2 27 3 3 2 2 2" xfId="32235"/>
    <cellStyle name="Обычный 2 2 27 3 3 2 3" xfId="17833"/>
    <cellStyle name="Обычный 2 2 27 3 3 2 3 2" xfId="39435"/>
    <cellStyle name="Обычный 2 2 27 3 3 2 4" xfId="25035"/>
    <cellStyle name="Обычный 2 2 27 3 3 3" xfId="5833"/>
    <cellStyle name="Обычный 2 2 27 3 3 3 2" xfId="13033"/>
    <cellStyle name="Обычный 2 2 27 3 3 3 2 2" xfId="34635"/>
    <cellStyle name="Обычный 2 2 27 3 3 3 3" xfId="20233"/>
    <cellStyle name="Обычный 2 2 27 3 3 3 3 2" xfId="41835"/>
    <cellStyle name="Обычный 2 2 27 3 3 3 4" xfId="27435"/>
    <cellStyle name="Обычный 2 2 27 3 3 4" xfId="8233"/>
    <cellStyle name="Обычный 2 2 27 3 3 4 2" xfId="29835"/>
    <cellStyle name="Обычный 2 2 27 3 3 5" xfId="15433"/>
    <cellStyle name="Обычный 2 2 27 3 3 5 2" xfId="37035"/>
    <cellStyle name="Обычный 2 2 27 3 3 6" xfId="22635"/>
    <cellStyle name="Обычный 2 2 27 3 4" xfId="1633"/>
    <cellStyle name="Обычный 2 2 27 3 4 2" xfId="4033"/>
    <cellStyle name="Обычный 2 2 27 3 4 2 2" xfId="11233"/>
    <cellStyle name="Обычный 2 2 27 3 4 2 2 2" xfId="32835"/>
    <cellStyle name="Обычный 2 2 27 3 4 2 3" xfId="18433"/>
    <cellStyle name="Обычный 2 2 27 3 4 2 3 2" xfId="40035"/>
    <cellStyle name="Обычный 2 2 27 3 4 2 4" xfId="25635"/>
    <cellStyle name="Обычный 2 2 27 3 4 3" xfId="6433"/>
    <cellStyle name="Обычный 2 2 27 3 4 3 2" xfId="13633"/>
    <cellStyle name="Обычный 2 2 27 3 4 3 2 2" xfId="35235"/>
    <cellStyle name="Обычный 2 2 27 3 4 3 3" xfId="20833"/>
    <cellStyle name="Обычный 2 2 27 3 4 3 3 2" xfId="42435"/>
    <cellStyle name="Обычный 2 2 27 3 4 3 4" xfId="28035"/>
    <cellStyle name="Обычный 2 2 27 3 4 4" xfId="8833"/>
    <cellStyle name="Обычный 2 2 27 3 4 4 2" xfId="30435"/>
    <cellStyle name="Обычный 2 2 27 3 4 5" xfId="16033"/>
    <cellStyle name="Обычный 2 2 27 3 4 5 2" xfId="37635"/>
    <cellStyle name="Обычный 2 2 27 3 4 6" xfId="23235"/>
    <cellStyle name="Обычный 2 2 27 3 5" xfId="2233"/>
    <cellStyle name="Обычный 2 2 27 3 5 2" xfId="4633"/>
    <cellStyle name="Обычный 2 2 27 3 5 2 2" xfId="11833"/>
    <cellStyle name="Обычный 2 2 27 3 5 2 2 2" xfId="33435"/>
    <cellStyle name="Обычный 2 2 27 3 5 2 3" xfId="19033"/>
    <cellStyle name="Обычный 2 2 27 3 5 2 3 2" xfId="40635"/>
    <cellStyle name="Обычный 2 2 27 3 5 2 4" xfId="26235"/>
    <cellStyle name="Обычный 2 2 27 3 5 3" xfId="7033"/>
    <cellStyle name="Обычный 2 2 27 3 5 3 2" xfId="14233"/>
    <cellStyle name="Обычный 2 2 27 3 5 3 2 2" xfId="35835"/>
    <cellStyle name="Обычный 2 2 27 3 5 3 3" xfId="21433"/>
    <cellStyle name="Обычный 2 2 27 3 5 3 3 2" xfId="43035"/>
    <cellStyle name="Обычный 2 2 27 3 5 3 4" xfId="28635"/>
    <cellStyle name="Обычный 2 2 27 3 5 4" xfId="9433"/>
    <cellStyle name="Обычный 2 2 27 3 5 4 2" xfId="31035"/>
    <cellStyle name="Обычный 2 2 27 3 5 5" xfId="16633"/>
    <cellStyle name="Обычный 2 2 27 3 5 5 2" xfId="38235"/>
    <cellStyle name="Обычный 2 2 27 3 5 6" xfId="23835"/>
    <cellStyle name="Обычный 2 2 27 3 6" xfId="2833"/>
    <cellStyle name="Обычный 2 2 27 3 6 2" xfId="10033"/>
    <cellStyle name="Обычный 2 2 27 3 6 2 2" xfId="31635"/>
    <cellStyle name="Обычный 2 2 27 3 6 3" xfId="17233"/>
    <cellStyle name="Обычный 2 2 27 3 6 3 2" xfId="38835"/>
    <cellStyle name="Обычный 2 2 27 3 6 4" xfId="24435"/>
    <cellStyle name="Обычный 2 2 27 3 7" xfId="5233"/>
    <cellStyle name="Обычный 2 2 27 3 7 2" xfId="12433"/>
    <cellStyle name="Обычный 2 2 27 3 7 2 2" xfId="34035"/>
    <cellStyle name="Обычный 2 2 27 3 7 3" xfId="19633"/>
    <cellStyle name="Обычный 2 2 27 3 7 3 2" xfId="41235"/>
    <cellStyle name="Обычный 2 2 27 3 7 4" xfId="26835"/>
    <cellStyle name="Обычный 2 2 27 3 8" xfId="7633"/>
    <cellStyle name="Обычный 2 2 27 3 8 2" xfId="29235"/>
    <cellStyle name="Обычный 2 2 27 3 9" xfId="14833"/>
    <cellStyle name="Обычный 2 2 27 3 9 2" xfId="36435"/>
    <cellStyle name="Обычный 2 2 27 4" xfId="546"/>
    <cellStyle name="Обычный 2 2 27 4 2" xfId="1146"/>
    <cellStyle name="Обычный 2 2 27 4 2 2" xfId="3546"/>
    <cellStyle name="Обычный 2 2 27 4 2 2 2" xfId="10746"/>
    <cellStyle name="Обычный 2 2 27 4 2 2 2 2" xfId="32348"/>
    <cellStyle name="Обычный 2 2 27 4 2 2 3" xfId="17946"/>
    <cellStyle name="Обычный 2 2 27 4 2 2 3 2" xfId="39548"/>
    <cellStyle name="Обычный 2 2 27 4 2 2 4" xfId="25148"/>
    <cellStyle name="Обычный 2 2 27 4 2 3" xfId="5946"/>
    <cellStyle name="Обычный 2 2 27 4 2 3 2" xfId="13146"/>
    <cellStyle name="Обычный 2 2 27 4 2 3 2 2" xfId="34748"/>
    <cellStyle name="Обычный 2 2 27 4 2 3 3" xfId="20346"/>
    <cellStyle name="Обычный 2 2 27 4 2 3 3 2" xfId="41948"/>
    <cellStyle name="Обычный 2 2 27 4 2 3 4" xfId="27548"/>
    <cellStyle name="Обычный 2 2 27 4 2 4" xfId="8346"/>
    <cellStyle name="Обычный 2 2 27 4 2 4 2" xfId="29948"/>
    <cellStyle name="Обычный 2 2 27 4 2 5" xfId="15546"/>
    <cellStyle name="Обычный 2 2 27 4 2 5 2" xfId="37148"/>
    <cellStyle name="Обычный 2 2 27 4 2 6" xfId="22748"/>
    <cellStyle name="Обычный 2 2 27 4 3" xfId="1746"/>
    <cellStyle name="Обычный 2 2 27 4 3 2" xfId="4146"/>
    <cellStyle name="Обычный 2 2 27 4 3 2 2" xfId="11346"/>
    <cellStyle name="Обычный 2 2 27 4 3 2 2 2" xfId="32948"/>
    <cellStyle name="Обычный 2 2 27 4 3 2 3" xfId="18546"/>
    <cellStyle name="Обычный 2 2 27 4 3 2 3 2" xfId="40148"/>
    <cellStyle name="Обычный 2 2 27 4 3 2 4" xfId="25748"/>
    <cellStyle name="Обычный 2 2 27 4 3 3" xfId="6546"/>
    <cellStyle name="Обычный 2 2 27 4 3 3 2" xfId="13746"/>
    <cellStyle name="Обычный 2 2 27 4 3 3 2 2" xfId="35348"/>
    <cellStyle name="Обычный 2 2 27 4 3 3 3" xfId="20946"/>
    <cellStyle name="Обычный 2 2 27 4 3 3 3 2" xfId="42548"/>
    <cellStyle name="Обычный 2 2 27 4 3 3 4" xfId="28148"/>
    <cellStyle name="Обычный 2 2 27 4 3 4" xfId="8946"/>
    <cellStyle name="Обычный 2 2 27 4 3 4 2" xfId="30548"/>
    <cellStyle name="Обычный 2 2 27 4 3 5" xfId="16146"/>
    <cellStyle name="Обычный 2 2 27 4 3 5 2" xfId="37748"/>
    <cellStyle name="Обычный 2 2 27 4 3 6" xfId="23348"/>
    <cellStyle name="Обычный 2 2 27 4 4" xfId="2346"/>
    <cellStyle name="Обычный 2 2 27 4 4 2" xfId="4746"/>
    <cellStyle name="Обычный 2 2 27 4 4 2 2" xfId="11946"/>
    <cellStyle name="Обычный 2 2 27 4 4 2 2 2" xfId="33548"/>
    <cellStyle name="Обычный 2 2 27 4 4 2 3" xfId="19146"/>
    <cellStyle name="Обычный 2 2 27 4 4 2 3 2" xfId="40748"/>
    <cellStyle name="Обычный 2 2 27 4 4 2 4" xfId="26348"/>
    <cellStyle name="Обычный 2 2 27 4 4 3" xfId="7146"/>
    <cellStyle name="Обычный 2 2 27 4 4 3 2" xfId="14346"/>
    <cellStyle name="Обычный 2 2 27 4 4 3 2 2" xfId="35948"/>
    <cellStyle name="Обычный 2 2 27 4 4 3 3" xfId="21546"/>
    <cellStyle name="Обычный 2 2 27 4 4 3 3 2" xfId="43148"/>
    <cellStyle name="Обычный 2 2 27 4 4 3 4" xfId="28748"/>
    <cellStyle name="Обычный 2 2 27 4 4 4" xfId="9546"/>
    <cellStyle name="Обычный 2 2 27 4 4 4 2" xfId="31148"/>
    <cellStyle name="Обычный 2 2 27 4 4 5" xfId="16746"/>
    <cellStyle name="Обычный 2 2 27 4 4 5 2" xfId="38348"/>
    <cellStyle name="Обычный 2 2 27 4 4 6" xfId="23948"/>
    <cellStyle name="Обычный 2 2 27 4 5" xfId="2946"/>
    <cellStyle name="Обычный 2 2 27 4 5 2" xfId="10146"/>
    <cellStyle name="Обычный 2 2 27 4 5 2 2" xfId="31748"/>
    <cellStyle name="Обычный 2 2 27 4 5 3" xfId="17346"/>
    <cellStyle name="Обычный 2 2 27 4 5 3 2" xfId="38948"/>
    <cellStyle name="Обычный 2 2 27 4 5 4" xfId="24548"/>
    <cellStyle name="Обычный 2 2 27 4 6" xfId="5346"/>
    <cellStyle name="Обычный 2 2 27 4 6 2" xfId="12546"/>
    <cellStyle name="Обычный 2 2 27 4 6 2 2" xfId="34148"/>
    <cellStyle name="Обычный 2 2 27 4 6 3" xfId="19746"/>
    <cellStyle name="Обычный 2 2 27 4 6 3 2" xfId="41348"/>
    <cellStyle name="Обычный 2 2 27 4 6 4" xfId="26948"/>
    <cellStyle name="Обычный 2 2 27 4 7" xfId="7746"/>
    <cellStyle name="Обычный 2 2 27 4 7 2" xfId="29348"/>
    <cellStyle name="Обычный 2 2 27 4 8" xfId="14946"/>
    <cellStyle name="Обычный 2 2 27 4 8 2" xfId="36548"/>
    <cellStyle name="Обычный 2 2 27 4 9" xfId="22148"/>
    <cellStyle name="Обычный 2 2 27 5" xfId="912"/>
    <cellStyle name="Обычный 2 2 27 5 2" xfId="3312"/>
    <cellStyle name="Обычный 2 2 27 5 2 2" xfId="10512"/>
    <cellStyle name="Обычный 2 2 27 5 2 2 2" xfId="32114"/>
    <cellStyle name="Обычный 2 2 27 5 2 3" xfId="17712"/>
    <cellStyle name="Обычный 2 2 27 5 2 3 2" xfId="39314"/>
    <cellStyle name="Обычный 2 2 27 5 2 4" xfId="24914"/>
    <cellStyle name="Обычный 2 2 27 5 3" xfId="5712"/>
    <cellStyle name="Обычный 2 2 27 5 3 2" xfId="12912"/>
    <cellStyle name="Обычный 2 2 27 5 3 2 2" xfId="34514"/>
    <cellStyle name="Обычный 2 2 27 5 3 3" xfId="20112"/>
    <cellStyle name="Обычный 2 2 27 5 3 3 2" xfId="41714"/>
    <cellStyle name="Обычный 2 2 27 5 3 4" xfId="27314"/>
    <cellStyle name="Обычный 2 2 27 5 4" xfId="8112"/>
    <cellStyle name="Обычный 2 2 27 5 4 2" xfId="29714"/>
    <cellStyle name="Обычный 2 2 27 5 5" xfId="15312"/>
    <cellStyle name="Обычный 2 2 27 5 5 2" xfId="36914"/>
    <cellStyle name="Обычный 2 2 27 5 6" xfId="22514"/>
    <cellStyle name="Обычный 2 2 27 6" xfId="1512"/>
    <cellStyle name="Обычный 2 2 27 6 2" xfId="3912"/>
    <cellStyle name="Обычный 2 2 27 6 2 2" xfId="11112"/>
    <cellStyle name="Обычный 2 2 27 6 2 2 2" xfId="32714"/>
    <cellStyle name="Обычный 2 2 27 6 2 3" xfId="18312"/>
    <cellStyle name="Обычный 2 2 27 6 2 3 2" xfId="39914"/>
    <cellStyle name="Обычный 2 2 27 6 2 4" xfId="25514"/>
    <cellStyle name="Обычный 2 2 27 6 3" xfId="6312"/>
    <cellStyle name="Обычный 2 2 27 6 3 2" xfId="13512"/>
    <cellStyle name="Обычный 2 2 27 6 3 2 2" xfId="35114"/>
    <cellStyle name="Обычный 2 2 27 6 3 3" xfId="20712"/>
    <cellStyle name="Обычный 2 2 27 6 3 3 2" xfId="42314"/>
    <cellStyle name="Обычный 2 2 27 6 3 4" xfId="27914"/>
    <cellStyle name="Обычный 2 2 27 6 4" xfId="8712"/>
    <cellStyle name="Обычный 2 2 27 6 4 2" xfId="30314"/>
    <cellStyle name="Обычный 2 2 27 6 5" xfId="15912"/>
    <cellStyle name="Обычный 2 2 27 6 5 2" xfId="37514"/>
    <cellStyle name="Обычный 2 2 27 6 6" xfId="23114"/>
    <cellStyle name="Обычный 2 2 27 7" xfId="2112"/>
    <cellStyle name="Обычный 2 2 27 7 2" xfId="4512"/>
    <cellStyle name="Обычный 2 2 27 7 2 2" xfId="11712"/>
    <cellStyle name="Обычный 2 2 27 7 2 2 2" xfId="33314"/>
    <cellStyle name="Обычный 2 2 27 7 2 3" xfId="18912"/>
    <cellStyle name="Обычный 2 2 27 7 2 3 2" xfId="40514"/>
    <cellStyle name="Обычный 2 2 27 7 2 4" xfId="26114"/>
    <cellStyle name="Обычный 2 2 27 7 3" xfId="6912"/>
    <cellStyle name="Обычный 2 2 27 7 3 2" xfId="14112"/>
    <cellStyle name="Обычный 2 2 27 7 3 2 2" xfId="35714"/>
    <cellStyle name="Обычный 2 2 27 7 3 3" xfId="21312"/>
    <cellStyle name="Обычный 2 2 27 7 3 3 2" xfId="42914"/>
    <cellStyle name="Обычный 2 2 27 7 3 4" xfId="28514"/>
    <cellStyle name="Обычный 2 2 27 7 4" xfId="9312"/>
    <cellStyle name="Обычный 2 2 27 7 4 2" xfId="30914"/>
    <cellStyle name="Обычный 2 2 27 7 5" xfId="16512"/>
    <cellStyle name="Обычный 2 2 27 7 5 2" xfId="38114"/>
    <cellStyle name="Обычный 2 2 27 7 6" xfId="23714"/>
    <cellStyle name="Обычный 2 2 27 8" xfId="2712"/>
    <cellStyle name="Обычный 2 2 27 8 2" xfId="9912"/>
    <cellStyle name="Обычный 2 2 27 8 2 2" xfId="31514"/>
    <cellStyle name="Обычный 2 2 27 8 3" xfId="17112"/>
    <cellStyle name="Обычный 2 2 27 8 3 2" xfId="38714"/>
    <cellStyle name="Обычный 2 2 27 8 4" xfId="24314"/>
    <cellStyle name="Обычный 2 2 27 9" xfId="5112"/>
    <cellStyle name="Обычный 2 2 27 9 2" xfId="12312"/>
    <cellStyle name="Обычный 2 2 27 9 2 2" xfId="33914"/>
    <cellStyle name="Обычный 2 2 27 9 3" xfId="19512"/>
    <cellStyle name="Обычный 2 2 27 9 3 2" xfId="41114"/>
    <cellStyle name="Обычный 2 2 27 9 4" xfId="26714"/>
    <cellStyle name="Обычный 2 2 28" xfId="264"/>
    <cellStyle name="Обычный 2 2 28 10" xfId="7514"/>
    <cellStyle name="Обычный 2 2 28 10 2" xfId="29116"/>
    <cellStyle name="Обычный 2 2 28 11" xfId="14714"/>
    <cellStyle name="Обычный 2 2 28 11 2" xfId="36316"/>
    <cellStyle name="Обычный 2 2 28 12" xfId="21916"/>
    <cellStyle name="Обычный 2 2 28 2" xfId="265"/>
    <cellStyle name="Обычный 2 2 28 2 10" xfId="14715"/>
    <cellStyle name="Обычный 2 2 28 2 10 2" xfId="36317"/>
    <cellStyle name="Обычный 2 2 28 2 11" xfId="21917"/>
    <cellStyle name="Обычный 2 2 28 2 2" xfId="436"/>
    <cellStyle name="Обычный 2 2 28 2 2 10" xfId="22038"/>
    <cellStyle name="Обычный 2 2 28 2 2 2" xfId="670"/>
    <cellStyle name="Обычный 2 2 28 2 2 2 2" xfId="1270"/>
    <cellStyle name="Обычный 2 2 28 2 2 2 2 2" xfId="3670"/>
    <cellStyle name="Обычный 2 2 28 2 2 2 2 2 2" xfId="10870"/>
    <cellStyle name="Обычный 2 2 28 2 2 2 2 2 2 2" xfId="32472"/>
    <cellStyle name="Обычный 2 2 28 2 2 2 2 2 3" xfId="18070"/>
    <cellStyle name="Обычный 2 2 28 2 2 2 2 2 3 2" xfId="39672"/>
    <cellStyle name="Обычный 2 2 28 2 2 2 2 2 4" xfId="25272"/>
    <cellStyle name="Обычный 2 2 28 2 2 2 2 3" xfId="6070"/>
    <cellStyle name="Обычный 2 2 28 2 2 2 2 3 2" xfId="13270"/>
    <cellStyle name="Обычный 2 2 28 2 2 2 2 3 2 2" xfId="34872"/>
    <cellStyle name="Обычный 2 2 28 2 2 2 2 3 3" xfId="20470"/>
    <cellStyle name="Обычный 2 2 28 2 2 2 2 3 3 2" xfId="42072"/>
    <cellStyle name="Обычный 2 2 28 2 2 2 2 3 4" xfId="27672"/>
    <cellStyle name="Обычный 2 2 28 2 2 2 2 4" xfId="8470"/>
    <cellStyle name="Обычный 2 2 28 2 2 2 2 4 2" xfId="30072"/>
    <cellStyle name="Обычный 2 2 28 2 2 2 2 5" xfId="15670"/>
    <cellStyle name="Обычный 2 2 28 2 2 2 2 5 2" xfId="37272"/>
    <cellStyle name="Обычный 2 2 28 2 2 2 2 6" xfId="22872"/>
    <cellStyle name="Обычный 2 2 28 2 2 2 3" xfId="1870"/>
    <cellStyle name="Обычный 2 2 28 2 2 2 3 2" xfId="4270"/>
    <cellStyle name="Обычный 2 2 28 2 2 2 3 2 2" xfId="11470"/>
    <cellStyle name="Обычный 2 2 28 2 2 2 3 2 2 2" xfId="33072"/>
    <cellStyle name="Обычный 2 2 28 2 2 2 3 2 3" xfId="18670"/>
    <cellStyle name="Обычный 2 2 28 2 2 2 3 2 3 2" xfId="40272"/>
    <cellStyle name="Обычный 2 2 28 2 2 2 3 2 4" xfId="25872"/>
    <cellStyle name="Обычный 2 2 28 2 2 2 3 3" xfId="6670"/>
    <cellStyle name="Обычный 2 2 28 2 2 2 3 3 2" xfId="13870"/>
    <cellStyle name="Обычный 2 2 28 2 2 2 3 3 2 2" xfId="35472"/>
    <cellStyle name="Обычный 2 2 28 2 2 2 3 3 3" xfId="21070"/>
    <cellStyle name="Обычный 2 2 28 2 2 2 3 3 3 2" xfId="42672"/>
    <cellStyle name="Обычный 2 2 28 2 2 2 3 3 4" xfId="28272"/>
    <cellStyle name="Обычный 2 2 28 2 2 2 3 4" xfId="9070"/>
    <cellStyle name="Обычный 2 2 28 2 2 2 3 4 2" xfId="30672"/>
    <cellStyle name="Обычный 2 2 28 2 2 2 3 5" xfId="16270"/>
    <cellStyle name="Обычный 2 2 28 2 2 2 3 5 2" xfId="37872"/>
    <cellStyle name="Обычный 2 2 28 2 2 2 3 6" xfId="23472"/>
    <cellStyle name="Обычный 2 2 28 2 2 2 4" xfId="2470"/>
    <cellStyle name="Обычный 2 2 28 2 2 2 4 2" xfId="4870"/>
    <cellStyle name="Обычный 2 2 28 2 2 2 4 2 2" xfId="12070"/>
    <cellStyle name="Обычный 2 2 28 2 2 2 4 2 2 2" xfId="33672"/>
    <cellStyle name="Обычный 2 2 28 2 2 2 4 2 3" xfId="19270"/>
    <cellStyle name="Обычный 2 2 28 2 2 2 4 2 3 2" xfId="40872"/>
    <cellStyle name="Обычный 2 2 28 2 2 2 4 2 4" xfId="26472"/>
    <cellStyle name="Обычный 2 2 28 2 2 2 4 3" xfId="7270"/>
    <cellStyle name="Обычный 2 2 28 2 2 2 4 3 2" xfId="14470"/>
    <cellStyle name="Обычный 2 2 28 2 2 2 4 3 2 2" xfId="36072"/>
    <cellStyle name="Обычный 2 2 28 2 2 2 4 3 3" xfId="21670"/>
    <cellStyle name="Обычный 2 2 28 2 2 2 4 3 3 2" xfId="43272"/>
    <cellStyle name="Обычный 2 2 28 2 2 2 4 3 4" xfId="28872"/>
    <cellStyle name="Обычный 2 2 28 2 2 2 4 4" xfId="9670"/>
    <cellStyle name="Обычный 2 2 28 2 2 2 4 4 2" xfId="31272"/>
    <cellStyle name="Обычный 2 2 28 2 2 2 4 5" xfId="16870"/>
    <cellStyle name="Обычный 2 2 28 2 2 2 4 5 2" xfId="38472"/>
    <cellStyle name="Обычный 2 2 28 2 2 2 4 6" xfId="24072"/>
    <cellStyle name="Обычный 2 2 28 2 2 2 5" xfId="3070"/>
    <cellStyle name="Обычный 2 2 28 2 2 2 5 2" xfId="10270"/>
    <cellStyle name="Обычный 2 2 28 2 2 2 5 2 2" xfId="31872"/>
    <cellStyle name="Обычный 2 2 28 2 2 2 5 3" xfId="17470"/>
    <cellStyle name="Обычный 2 2 28 2 2 2 5 3 2" xfId="39072"/>
    <cellStyle name="Обычный 2 2 28 2 2 2 5 4" xfId="24672"/>
    <cellStyle name="Обычный 2 2 28 2 2 2 6" xfId="5470"/>
    <cellStyle name="Обычный 2 2 28 2 2 2 6 2" xfId="12670"/>
    <cellStyle name="Обычный 2 2 28 2 2 2 6 2 2" xfId="34272"/>
    <cellStyle name="Обычный 2 2 28 2 2 2 6 3" xfId="19870"/>
    <cellStyle name="Обычный 2 2 28 2 2 2 6 3 2" xfId="41472"/>
    <cellStyle name="Обычный 2 2 28 2 2 2 6 4" xfId="27072"/>
    <cellStyle name="Обычный 2 2 28 2 2 2 7" xfId="7870"/>
    <cellStyle name="Обычный 2 2 28 2 2 2 7 2" xfId="29472"/>
    <cellStyle name="Обычный 2 2 28 2 2 2 8" xfId="15070"/>
    <cellStyle name="Обычный 2 2 28 2 2 2 8 2" xfId="36672"/>
    <cellStyle name="Обычный 2 2 28 2 2 2 9" xfId="22272"/>
    <cellStyle name="Обычный 2 2 28 2 2 3" xfId="1036"/>
    <cellStyle name="Обычный 2 2 28 2 2 3 2" xfId="3436"/>
    <cellStyle name="Обычный 2 2 28 2 2 3 2 2" xfId="10636"/>
    <cellStyle name="Обычный 2 2 28 2 2 3 2 2 2" xfId="32238"/>
    <cellStyle name="Обычный 2 2 28 2 2 3 2 3" xfId="17836"/>
    <cellStyle name="Обычный 2 2 28 2 2 3 2 3 2" xfId="39438"/>
    <cellStyle name="Обычный 2 2 28 2 2 3 2 4" xfId="25038"/>
    <cellStyle name="Обычный 2 2 28 2 2 3 3" xfId="5836"/>
    <cellStyle name="Обычный 2 2 28 2 2 3 3 2" xfId="13036"/>
    <cellStyle name="Обычный 2 2 28 2 2 3 3 2 2" xfId="34638"/>
    <cellStyle name="Обычный 2 2 28 2 2 3 3 3" xfId="20236"/>
    <cellStyle name="Обычный 2 2 28 2 2 3 3 3 2" xfId="41838"/>
    <cellStyle name="Обычный 2 2 28 2 2 3 3 4" xfId="27438"/>
    <cellStyle name="Обычный 2 2 28 2 2 3 4" xfId="8236"/>
    <cellStyle name="Обычный 2 2 28 2 2 3 4 2" xfId="29838"/>
    <cellStyle name="Обычный 2 2 28 2 2 3 5" xfId="15436"/>
    <cellStyle name="Обычный 2 2 28 2 2 3 5 2" xfId="37038"/>
    <cellStyle name="Обычный 2 2 28 2 2 3 6" xfId="22638"/>
    <cellStyle name="Обычный 2 2 28 2 2 4" xfId="1636"/>
    <cellStyle name="Обычный 2 2 28 2 2 4 2" xfId="4036"/>
    <cellStyle name="Обычный 2 2 28 2 2 4 2 2" xfId="11236"/>
    <cellStyle name="Обычный 2 2 28 2 2 4 2 2 2" xfId="32838"/>
    <cellStyle name="Обычный 2 2 28 2 2 4 2 3" xfId="18436"/>
    <cellStyle name="Обычный 2 2 28 2 2 4 2 3 2" xfId="40038"/>
    <cellStyle name="Обычный 2 2 28 2 2 4 2 4" xfId="25638"/>
    <cellStyle name="Обычный 2 2 28 2 2 4 3" xfId="6436"/>
    <cellStyle name="Обычный 2 2 28 2 2 4 3 2" xfId="13636"/>
    <cellStyle name="Обычный 2 2 28 2 2 4 3 2 2" xfId="35238"/>
    <cellStyle name="Обычный 2 2 28 2 2 4 3 3" xfId="20836"/>
    <cellStyle name="Обычный 2 2 28 2 2 4 3 3 2" xfId="42438"/>
    <cellStyle name="Обычный 2 2 28 2 2 4 3 4" xfId="28038"/>
    <cellStyle name="Обычный 2 2 28 2 2 4 4" xfId="8836"/>
    <cellStyle name="Обычный 2 2 28 2 2 4 4 2" xfId="30438"/>
    <cellStyle name="Обычный 2 2 28 2 2 4 5" xfId="16036"/>
    <cellStyle name="Обычный 2 2 28 2 2 4 5 2" xfId="37638"/>
    <cellStyle name="Обычный 2 2 28 2 2 4 6" xfId="23238"/>
    <cellStyle name="Обычный 2 2 28 2 2 5" xfId="2236"/>
    <cellStyle name="Обычный 2 2 28 2 2 5 2" xfId="4636"/>
    <cellStyle name="Обычный 2 2 28 2 2 5 2 2" xfId="11836"/>
    <cellStyle name="Обычный 2 2 28 2 2 5 2 2 2" xfId="33438"/>
    <cellStyle name="Обычный 2 2 28 2 2 5 2 3" xfId="19036"/>
    <cellStyle name="Обычный 2 2 28 2 2 5 2 3 2" xfId="40638"/>
    <cellStyle name="Обычный 2 2 28 2 2 5 2 4" xfId="26238"/>
    <cellStyle name="Обычный 2 2 28 2 2 5 3" xfId="7036"/>
    <cellStyle name="Обычный 2 2 28 2 2 5 3 2" xfId="14236"/>
    <cellStyle name="Обычный 2 2 28 2 2 5 3 2 2" xfId="35838"/>
    <cellStyle name="Обычный 2 2 28 2 2 5 3 3" xfId="21436"/>
    <cellStyle name="Обычный 2 2 28 2 2 5 3 3 2" xfId="43038"/>
    <cellStyle name="Обычный 2 2 28 2 2 5 3 4" xfId="28638"/>
    <cellStyle name="Обычный 2 2 28 2 2 5 4" xfId="9436"/>
    <cellStyle name="Обычный 2 2 28 2 2 5 4 2" xfId="31038"/>
    <cellStyle name="Обычный 2 2 28 2 2 5 5" xfId="16636"/>
    <cellStyle name="Обычный 2 2 28 2 2 5 5 2" xfId="38238"/>
    <cellStyle name="Обычный 2 2 28 2 2 5 6" xfId="23838"/>
    <cellStyle name="Обычный 2 2 28 2 2 6" xfId="2836"/>
    <cellStyle name="Обычный 2 2 28 2 2 6 2" xfId="10036"/>
    <cellStyle name="Обычный 2 2 28 2 2 6 2 2" xfId="31638"/>
    <cellStyle name="Обычный 2 2 28 2 2 6 3" xfId="17236"/>
    <cellStyle name="Обычный 2 2 28 2 2 6 3 2" xfId="38838"/>
    <cellStyle name="Обычный 2 2 28 2 2 6 4" xfId="24438"/>
    <cellStyle name="Обычный 2 2 28 2 2 7" xfId="5236"/>
    <cellStyle name="Обычный 2 2 28 2 2 7 2" xfId="12436"/>
    <cellStyle name="Обычный 2 2 28 2 2 7 2 2" xfId="34038"/>
    <cellStyle name="Обычный 2 2 28 2 2 7 3" xfId="19636"/>
    <cellStyle name="Обычный 2 2 28 2 2 7 3 2" xfId="41238"/>
    <cellStyle name="Обычный 2 2 28 2 2 7 4" xfId="26838"/>
    <cellStyle name="Обычный 2 2 28 2 2 8" xfId="7636"/>
    <cellStyle name="Обычный 2 2 28 2 2 8 2" xfId="29238"/>
    <cellStyle name="Обычный 2 2 28 2 2 9" xfId="14836"/>
    <cellStyle name="Обычный 2 2 28 2 2 9 2" xfId="36438"/>
    <cellStyle name="Обычный 2 2 28 2 3" xfId="549"/>
    <cellStyle name="Обычный 2 2 28 2 3 2" xfId="1149"/>
    <cellStyle name="Обычный 2 2 28 2 3 2 2" xfId="3549"/>
    <cellStyle name="Обычный 2 2 28 2 3 2 2 2" xfId="10749"/>
    <cellStyle name="Обычный 2 2 28 2 3 2 2 2 2" xfId="32351"/>
    <cellStyle name="Обычный 2 2 28 2 3 2 2 3" xfId="17949"/>
    <cellStyle name="Обычный 2 2 28 2 3 2 2 3 2" xfId="39551"/>
    <cellStyle name="Обычный 2 2 28 2 3 2 2 4" xfId="25151"/>
    <cellStyle name="Обычный 2 2 28 2 3 2 3" xfId="5949"/>
    <cellStyle name="Обычный 2 2 28 2 3 2 3 2" xfId="13149"/>
    <cellStyle name="Обычный 2 2 28 2 3 2 3 2 2" xfId="34751"/>
    <cellStyle name="Обычный 2 2 28 2 3 2 3 3" xfId="20349"/>
    <cellStyle name="Обычный 2 2 28 2 3 2 3 3 2" xfId="41951"/>
    <cellStyle name="Обычный 2 2 28 2 3 2 3 4" xfId="27551"/>
    <cellStyle name="Обычный 2 2 28 2 3 2 4" xfId="8349"/>
    <cellStyle name="Обычный 2 2 28 2 3 2 4 2" xfId="29951"/>
    <cellStyle name="Обычный 2 2 28 2 3 2 5" xfId="15549"/>
    <cellStyle name="Обычный 2 2 28 2 3 2 5 2" xfId="37151"/>
    <cellStyle name="Обычный 2 2 28 2 3 2 6" xfId="22751"/>
    <cellStyle name="Обычный 2 2 28 2 3 3" xfId="1749"/>
    <cellStyle name="Обычный 2 2 28 2 3 3 2" xfId="4149"/>
    <cellStyle name="Обычный 2 2 28 2 3 3 2 2" xfId="11349"/>
    <cellStyle name="Обычный 2 2 28 2 3 3 2 2 2" xfId="32951"/>
    <cellStyle name="Обычный 2 2 28 2 3 3 2 3" xfId="18549"/>
    <cellStyle name="Обычный 2 2 28 2 3 3 2 3 2" xfId="40151"/>
    <cellStyle name="Обычный 2 2 28 2 3 3 2 4" xfId="25751"/>
    <cellStyle name="Обычный 2 2 28 2 3 3 3" xfId="6549"/>
    <cellStyle name="Обычный 2 2 28 2 3 3 3 2" xfId="13749"/>
    <cellStyle name="Обычный 2 2 28 2 3 3 3 2 2" xfId="35351"/>
    <cellStyle name="Обычный 2 2 28 2 3 3 3 3" xfId="20949"/>
    <cellStyle name="Обычный 2 2 28 2 3 3 3 3 2" xfId="42551"/>
    <cellStyle name="Обычный 2 2 28 2 3 3 3 4" xfId="28151"/>
    <cellStyle name="Обычный 2 2 28 2 3 3 4" xfId="8949"/>
    <cellStyle name="Обычный 2 2 28 2 3 3 4 2" xfId="30551"/>
    <cellStyle name="Обычный 2 2 28 2 3 3 5" xfId="16149"/>
    <cellStyle name="Обычный 2 2 28 2 3 3 5 2" xfId="37751"/>
    <cellStyle name="Обычный 2 2 28 2 3 3 6" xfId="23351"/>
    <cellStyle name="Обычный 2 2 28 2 3 4" xfId="2349"/>
    <cellStyle name="Обычный 2 2 28 2 3 4 2" xfId="4749"/>
    <cellStyle name="Обычный 2 2 28 2 3 4 2 2" xfId="11949"/>
    <cellStyle name="Обычный 2 2 28 2 3 4 2 2 2" xfId="33551"/>
    <cellStyle name="Обычный 2 2 28 2 3 4 2 3" xfId="19149"/>
    <cellStyle name="Обычный 2 2 28 2 3 4 2 3 2" xfId="40751"/>
    <cellStyle name="Обычный 2 2 28 2 3 4 2 4" xfId="26351"/>
    <cellStyle name="Обычный 2 2 28 2 3 4 3" xfId="7149"/>
    <cellStyle name="Обычный 2 2 28 2 3 4 3 2" xfId="14349"/>
    <cellStyle name="Обычный 2 2 28 2 3 4 3 2 2" xfId="35951"/>
    <cellStyle name="Обычный 2 2 28 2 3 4 3 3" xfId="21549"/>
    <cellStyle name="Обычный 2 2 28 2 3 4 3 3 2" xfId="43151"/>
    <cellStyle name="Обычный 2 2 28 2 3 4 3 4" xfId="28751"/>
    <cellStyle name="Обычный 2 2 28 2 3 4 4" xfId="9549"/>
    <cellStyle name="Обычный 2 2 28 2 3 4 4 2" xfId="31151"/>
    <cellStyle name="Обычный 2 2 28 2 3 4 5" xfId="16749"/>
    <cellStyle name="Обычный 2 2 28 2 3 4 5 2" xfId="38351"/>
    <cellStyle name="Обычный 2 2 28 2 3 4 6" xfId="23951"/>
    <cellStyle name="Обычный 2 2 28 2 3 5" xfId="2949"/>
    <cellStyle name="Обычный 2 2 28 2 3 5 2" xfId="10149"/>
    <cellStyle name="Обычный 2 2 28 2 3 5 2 2" xfId="31751"/>
    <cellStyle name="Обычный 2 2 28 2 3 5 3" xfId="17349"/>
    <cellStyle name="Обычный 2 2 28 2 3 5 3 2" xfId="38951"/>
    <cellStyle name="Обычный 2 2 28 2 3 5 4" xfId="24551"/>
    <cellStyle name="Обычный 2 2 28 2 3 6" xfId="5349"/>
    <cellStyle name="Обычный 2 2 28 2 3 6 2" xfId="12549"/>
    <cellStyle name="Обычный 2 2 28 2 3 6 2 2" xfId="34151"/>
    <cellStyle name="Обычный 2 2 28 2 3 6 3" xfId="19749"/>
    <cellStyle name="Обычный 2 2 28 2 3 6 3 2" xfId="41351"/>
    <cellStyle name="Обычный 2 2 28 2 3 6 4" xfId="26951"/>
    <cellStyle name="Обычный 2 2 28 2 3 7" xfId="7749"/>
    <cellStyle name="Обычный 2 2 28 2 3 7 2" xfId="29351"/>
    <cellStyle name="Обычный 2 2 28 2 3 8" xfId="14949"/>
    <cellStyle name="Обычный 2 2 28 2 3 8 2" xfId="36551"/>
    <cellStyle name="Обычный 2 2 28 2 3 9" xfId="22151"/>
    <cellStyle name="Обычный 2 2 28 2 4" xfId="915"/>
    <cellStyle name="Обычный 2 2 28 2 4 2" xfId="3315"/>
    <cellStyle name="Обычный 2 2 28 2 4 2 2" xfId="10515"/>
    <cellStyle name="Обычный 2 2 28 2 4 2 2 2" xfId="32117"/>
    <cellStyle name="Обычный 2 2 28 2 4 2 3" xfId="17715"/>
    <cellStyle name="Обычный 2 2 28 2 4 2 3 2" xfId="39317"/>
    <cellStyle name="Обычный 2 2 28 2 4 2 4" xfId="24917"/>
    <cellStyle name="Обычный 2 2 28 2 4 3" xfId="5715"/>
    <cellStyle name="Обычный 2 2 28 2 4 3 2" xfId="12915"/>
    <cellStyle name="Обычный 2 2 28 2 4 3 2 2" xfId="34517"/>
    <cellStyle name="Обычный 2 2 28 2 4 3 3" xfId="20115"/>
    <cellStyle name="Обычный 2 2 28 2 4 3 3 2" xfId="41717"/>
    <cellStyle name="Обычный 2 2 28 2 4 3 4" xfId="27317"/>
    <cellStyle name="Обычный 2 2 28 2 4 4" xfId="8115"/>
    <cellStyle name="Обычный 2 2 28 2 4 4 2" xfId="29717"/>
    <cellStyle name="Обычный 2 2 28 2 4 5" xfId="15315"/>
    <cellStyle name="Обычный 2 2 28 2 4 5 2" xfId="36917"/>
    <cellStyle name="Обычный 2 2 28 2 4 6" xfId="22517"/>
    <cellStyle name="Обычный 2 2 28 2 5" xfId="1515"/>
    <cellStyle name="Обычный 2 2 28 2 5 2" xfId="3915"/>
    <cellStyle name="Обычный 2 2 28 2 5 2 2" xfId="11115"/>
    <cellStyle name="Обычный 2 2 28 2 5 2 2 2" xfId="32717"/>
    <cellStyle name="Обычный 2 2 28 2 5 2 3" xfId="18315"/>
    <cellStyle name="Обычный 2 2 28 2 5 2 3 2" xfId="39917"/>
    <cellStyle name="Обычный 2 2 28 2 5 2 4" xfId="25517"/>
    <cellStyle name="Обычный 2 2 28 2 5 3" xfId="6315"/>
    <cellStyle name="Обычный 2 2 28 2 5 3 2" xfId="13515"/>
    <cellStyle name="Обычный 2 2 28 2 5 3 2 2" xfId="35117"/>
    <cellStyle name="Обычный 2 2 28 2 5 3 3" xfId="20715"/>
    <cellStyle name="Обычный 2 2 28 2 5 3 3 2" xfId="42317"/>
    <cellStyle name="Обычный 2 2 28 2 5 3 4" xfId="27917"/>
    <cellStyle name="Обычный 2 2 28 2 5 4" xfId="8715"/>
    <cellStyle name="Обычный 2 2 28 2 5 4 2" xfId="30317"/>
    <cellStyle name="Обычный 2 2 28 2 5 5" xfId="15915"/>
    <cellStyle name="Обычный 2 2 28 2 5 5 2" xfId="37517"/>
    <cellStyle name="Обычный 2 2 28 2 5 6" xfId="23117"/>
    <cellStyle name="Обычный 2 2 28 2 6" xfId="2115"/>
    <cellStyle name="Обычный 2 2 28 2 6 2" xfId="4515"/>
    <cellStyle name="Обычный 2 2 28 2 6 2 2" xfId="11715"/>
    <cellStyle name="Обычный 2 2 28 2 6 2 2 2" xfId="33317"/>
    <cellStyle name="Обычный 2 2 28 2 6 2 3" xfId="18915"/>
    <cellStyle name="Обычный 2 2 28 2 6 2 3 2" xfId="40517"/>
    <cellStyle name="Обычный 2 2 28 2 6 2 4" xfId="26117"/>
    <cellStyle name="Обычный 2 2 28 2 6 3" xfId="6915"/>
    <cellStyle name="Обычный 2 2 28 2 6 3 2" xfId="14115"/>
    <cellStyle name="Обычный 2 2 28 2 6 3 2 2" xfId="35717"/>
    <cellStyle name="Обычный 2 2 28 2 6 3 3" xfId="21315"/>
    <cellStyle name="Обычный 2 2 28 2 6 3 3 2" xfId="42917"/>
    <cellStyle name="Обычный 2 2 28 2 6 3 4" xfId="28517"/>
    <cellStyle name="Обычный 2 2 28 2 6 4" xfId="9315"/>
    <cellStyle name="Обычный 2 2 28 2 6 4 2" xfId="30917"/>
    <cellStyle name="Обычный 2 2 28 2 6 5" xfId="16515"/>
    <cellStyle name="Обычный 2 2 28 2 6 5 2" xfId="38117"/>
    <cellStyle name="Обычный 2 2 28 2 6 6" xfId="23717"/>
    <cellStyle name="Обычный 2 2 28 2 7" xfId="2715"/>
    <cellStyle name="Обычный 2 2 28 2 7 2" xfId="9915"/>
    <cellStyle name="Обычный 2 2 28 2 7 2 2" xfId="31517"/>
    <cellStyle name="Обычный 2 2 28 2 7 3" xfId="17115"/>
    <cellStyle name="Обычный 2 2 28 2 7 3 2" xfId="38717"/>
    <cellStyle name="Обычный 2 2 28 2 7 4" xfId="24317"/>
    <cellStyle name="Обычный 2 2 28 2 8" xfId="5115"/>
    <cellStyle name="Обычный 2 2 28 2 8 2" xfId="12315"/>
    <cellStyle name="Обычный 2 2 28 2 8 2 2" xfId="33917"/>
    <cellStyle name="Обычный 2 2 28 2 8 3" xfId="19515"/>
    <cellStyle name="Обычный 2 2 28 2 8 3 2" xfId="41117"/>
    <cellStyle name="Обычный 2 2 28 2 8 4" xfId="26717"/>
    <cellStyle name="Обычный 2 2 28 2 9" xfId="7515"/>
    <cellStyle name="Обычный 2 2 28 2 9 2" xfId="29117"/>
    <cellStyle name="Обычный 2 2 28 3" xfId="435"/>
    <cellStyle name="Обычный 2 2 28 3 10" xfId="22037"/>
    <cellStyle name="Обычный 2 2 28 3 2" xfId="669"/>
    <cellStyle name="Обычный 2 2 28 3 2 2" xfId="1269"/>
    <cellStyle name="Обычный 2 2 28 3 2 2 2" xfId="3669"/>
    <cellStyle name="Обычный 2 2 28 3 2 2 2 2" xfId="10869"/>
    <cellStyle name="Обычный 2 2 28 3 2 2 2 2 2" xfId="32471"/>
    <cellStyle name="Обычный 2 2 28 3 2 2 2 3" xfId="18069"/>
    <cellStyle name="Обычный 2 2 28 3 2 2 2 3 2" xfId="39671"/>
    <cellStyle name="Обычный 2 2 28 3 2 2 2 4" xfId="25271"/>
    <cellStyle name="Обычный 2 2 28 3 2 2 3" xfId="6069"/>
    <cellStyle name="Обычный 2 2 28 3 2 2 3 2" xfId="13269"/>
    <cellStyle name="Обычный 2 2 28 3 2 2 3 2 2" xfId="34871"/>
    <cellStyle name="Обычный 2 2 28 3 2 2 3 3" xfId="20469"/>
    <cellStyle name="Обычный 2 2 28 3 2 2 3 3 2" xfId="42071"/>
    <cellStyle name="Обычный 2 2 28 3 2 2 3 4" xfId="27671"/>
    <cellStyle name="Обычный 2 2 28 3 2 2 4" xfId="8469"/>
    <cellStyle name="Обычный 2 2 28 3 2 2 4 2" xfId="30071"/>
    <cellStyle name="Обычный 2 2 28 3 2 2 5" xfId="15669"/>
    <cellStyle name="Обычный 2 2 28 3 2 2 5 2" xfId="37271"/>
    <cellStyle name="Обычный 2 2 28 3 2 2 6" xfId="22871"/>
    <cellStyle name="Обычный 2 2 28 3 2 3" xfId="1869"/>
    <cellStyle name="Обычный 2 2 28 3 2 3 2" xfId="4269"/>
    <cellStyle name="Обычный 2 2 28 3 2 3 2 2" xfId="11469"/>
    <cellStyle name="Обычный 2 2 28 3 2 3 2 2 2" xfId="33071"/>
    <cellStyle name="Обычный 2 2 28 3 2 3 2 3" xfId="18669"/>
    <cellStyle name="Обычный 2 2 28 3 2 3 2 3 2" xfId="40271"/>
    <cellStyle name="Обычный 2 2 28 3 2 3 2 4" xfId="25871"/>
    <cellStyle name="Обычный 2 2 28 3 2 3 3" xfId="6669"/>
    <cellStyle name="Обычный 2 2 28 3 2 3 3 2" xfId="13869"/>
    <cellStyle name="Обычный 2 2 28 3 2 3 3 2 2" xfId="35471"/>
    <cellStyle name="Обычный 2 2 28 3 2 3 3 3" xfId="21069"/>
    <cellStyle name="Обычный 2 2 28 3 2 3 3 3 2" xfId="42671"/>
    <cellStyle name="Обычный 2 2 28 3 2 3 3 4" xfId="28271"/>
    <cellStyle name="Обычный 2 2 28 3 2 3 4" xfId="9069"/>
    <cellStyle name="Обычный 2 2 28 3 2 3 4 2" xfId="30671"/>
    <cellStyle name="Обычный 2 2 28 3 2 3 5" xfId="16269"/>
    <cellStyle name="Обычный 2 2 28 3 2 3 5 2" xfId="37871"/>
    <cellStyle name="Обычный 2 2 28 3 2 3 6" xfId="23471"/>
    <cellStyle name="Обычный 2 2 28 3 2 4" xfId="2469"/>
    <cellStyle name="Обычный 2 2 28 3 2 4 2" xfId="4869"/>
    <cellStyle name="Обычный 2 2 28 3 2 4 2 2" xfId="12069"/>
    <cellStyle name="Обычный 2 2 28 3 2 4 2 2 2" xfId="33671"/>
    <cellStyle name="Обычный 2 2 28 3 2 4 2 3" xfId="19269"/>
    <cellStyle name="Обычный 2 2 28 3 2 4 2 3 2" xfId="40871"/>
    <cellStyle name="Обычный 2 2 28 3 2 4 2 4" xfId="26471"/>
    <cellStyle name="Обычный 2 2 28 3 2 4 3" xfId="7269"/>
    <cellStyle name="Обычный 2 2 28 3 2 4 3 2" xfId="14469"/>
    <cellStyle name="Обычный 2 2 28 3 2 4 3 2 2" xfId="36071"/>
    <cellStyle name="Обычный 2 2 28 3 2 4 3 3" xfId="21669"/>
    <cellStyle name="Обычный 2 2 28 3 2 4 3 3 2" xfId="43271"/>
    <cellStyle name="Обычный 2 2 28 3 2 4 3 4" xfId="28871"/>
    <cellStyle name="Обычный 2 2 28 3 2 4 4" xfId="9669"/>
    <cellStyle name="Обычный 2 2 28 3 2 4 4 2" xfId="31271"/>
    <cellStyle name="Обычный 2 2 28 3 2 4 5" xfId="16869"/>
    <cellStyle name="Обычный 2 2 28 3 2 4 5 2" xfId="38471"/>
    <cellStyle name="Обычный 2 2 28 3 2 4 6" xfId="24071"/>
    <cellStyle name="Обычный 2 2 28 3 2 5" xfId="3069"/>
    <cellStyle name="Обычный 2 2 28 3 2 5 2" xfId="10269"/>
    <cellStyle name="Обычный 2 2 28 3 2 5 2 2" xfId="31871"/>
    <cellStyle name="Обычный 2 2 28 3 2 5 3" xfId="17469"/>
    <cellStyle name="Обычный 2 2 28 3 2 5 3 2" xfId="39071"/>
    <cellStyle name="Обычный 2 2 28 3 2 5 4" xfId="24671"/>
    <cellStyle name="Обычный 2 2 28 3 2 6" xfId="5469"/>
    <cellStyle name="Обычный 2 2 28 3 2 6 2" xfId="12669"/>
    <cellStyle name="Обычный 2 2 28 3 2 6 2 2" xfId="34271"/>
    <cellStyle name="Обычный 2 2 28 3 2 6 3" xfId="19869"/>
    <cellStyle name="Обычный 2 2 28 3 2 6 3 2" xfId="41471"/>
    <cellStyle name="Обычный 2 2 28 3 2 6 4" xfId="27071"/>
    <cellStyle name="Обычный 2 2 28 3 2 7" xfId="7869"/>
    <cellStyle name="Обычный 2 2 28 3 2 7 2" xfId="29471"/>
    <cellStyle name="Обычный 2 2 28 3 2 8" xfId="15069"/>
    <cellStyle name="Обычный 2 2 28 3 2 8 2" xfId="36671"/>
    <cellStyle name="Обычный 2 2 28 3 2 9" xfId="22271"/>
    <cellStyle name="Обычный 2 2 28 3 3" xfId="1035"/>
    <cellStyle name="Обычный 2 2 28 3 3 2" xfId="3435"/>
    <cellStyle name="Обычный 2 2 28 3 3 2 2" xfId="10635"/>
    <cellStyle name="Обычный 2 2 28 3 3 2 2 2" xfId="32237"/>
    <cellStyle name="Обычный 2 2 28 3 3 2 3" xfId="17835"/>
    <cellStyle name="Обычный 2 2 28 3 3 2 3 2" xfId="39437"/>
    <cellStyle name="Обычный 2 2 28 3 3 2 4" xfId="25037"/>
    <cellStyle name="Обычный 2 2 28 3 3 3" xfId="5835"/>
    <cellStyle name="Обычный 2 2 28 3 3 3 2" xfId="13035"/>
    <cellStyle name="Обычный 2 2 28 3 3 3 2 2" xfId="34637"/>
    <cellStyle name="Обычный 2 2 28 3 3 3 3" xfId="20235"/>
    <cellStyle name="Обычный 2 2 28 3 3 3 3 2" xfId="41837"/>
    <cellStyle name="Обычный 2 2 28 3 3 3 4" xfId="27437"/>
    <cellStyle name="Обычный 2 2 28 3 3 4" xfId="8235"/>
    <cellStyle name="Обычный 2 2 28 3 3 4 2" xfId="29837"/>
    <cellStyle name="Обычный 2 2 28 3 3 5" xfId="15435"/>
    <cellStyle name="Обычный 2 2 28 3 3 5 2" xfId="37037"/>
    <cellStyle name="Обычный 2 2 28 3 3 6" xfId="22637"/>
    <cellStyle name="Обычный 2 2 28 3 4" xfId="1635"/>
    <cellStyle name="Обычный 2 2 28 3 4 2" xfId="4035"/>
    <cellStyle name="Обычный 2 2 28 3 4 2 2" xfId="11235"/>
    <cellStyle name="Обычный 2 2 28 3 4 2 2 2" xfId="32837"/>
    <cellStyle name="Обычный 2 2 28 3 4 2 3" xfId="18435"/>
    <cellStyle name="Обычный 2 2 28 3 4 2 3 2" xfId="40037"/>
    <cellStyle name="Обычный 2 2 28 3 4 2 4" xfId="25637"/>
    <cellStyle name="Обычный 2 2 28 3 4 3" xfId="6435"/>
    <cellStyle name="Обычный 2 2 28 3 4 3 2" xfId="13635"/>
    <cellStyle name="Обычный 2 2 28 3 4 3 2 2" xfId="35237"/>
    <cellStyle name="Обычный 2 2 28 3 4 3 3" xfId="20835"/>
    <cellStyle name="Обычный 2 2 28 3 4 3 3 2" xfId="42437"/>
    <cellStyle name="Обычный 2 2 28 3 4 3 4" xfId="28037"/>
    <cellStyle name="Обычный 2 2 28 3 4 4" xfId="8835"/>
    <cellStyle name="Обычный 2 2 28 3 4 4 2" xfId="30437"/>
    <cellStyle name="Обычный 2 2 28 3 4 5" xfId="16035"/>
    <cellStyle name="Обычный 2 2 28 3 4 5 2" xfId="37637"/>
    <cellStyle name="Обычный 2 2 28 3 4 6" xfId="23237"/>
    <cellStyle name="Обычный 2 2 28 3 5" xfId="2235"/>
    <cellStyle name="Обычный 2 2 28 3 5 2" xfId="4635"/>
    <cellStyle name="Обычный 2 2 28 3 5 2 2" xfId="11835"/>
    <cellStyle name="Обычный 2 2 28 3 5 2 2 2" xfId="33437"/>
    <cellStyle name="Обычный 2 2 28 3 5 2 3" xfId="19035"/>
    <cellStyle name="Обычный 2 2 28 3 5 2 3 2" xfId="40637"/>
    <cellStyle name="Обычный 2 2 28 3 5 2 4" xfId="26237"/>
    <cellStyle name="Обычный 2 2 28 3 5 3" xfId="7035"/>
    <cellStyle name="Обычный 2 2 28 3 5 3 2" xfId="14235"/>
    <cellStyle name="Обычный 2 2 28 3 5 3 2 2" xfId="35837"/>
    <cellStyle name="Обычный 2 2 28 3 5 3 3" xfId="21435"/>
    <cellStyle name="Обычный 2 2 28 3 5 3 3 2" xfId="43037"/>
    <cellStyle name="Обычный 2 2 28 3 5 3 4" xfId="28637"/>
    <cellStyle name="Обычный 2 2 28 3 5 4" xfId="9435"/>
    <cellStyle name="Обычный 2 2 28 3 5 4 2" xfId="31037"/>
    <cellStyle name="Обычный 2 2 28 3 5 5" xfId="16635"/>
    <cellStyle name="Обычный 2 2 28 3 5 5 2" xfId="38237"/>
    <cellStyle name="Обычный 2 2 28 3 5 6" xfId="23837"/>
    <cellStyle name="Обычный 2 2 28 3 6" xfId="2835"/>
    <cellStyle name="Обычный 2 2 28 3 6 2" xfId="10035"/>
    <cellStyle name="Обычный 2 2 28 3 6 2 2" xfId="31637"/>
    <cellStyle name="Обычный 2 2 28 3 6 3" xfId="17235"/>
    <cellStyle name="Обычный 2 2 28 3 6 3 2" xfId="38837"/>
    <cellStyle name="Обычный 2 2 28 3 6 4" xfId="24437"/>
    <cellStyle name="Обычный 2 2 28 3 7" xfId="5235"/>
    <cellStyle name="Обычный 2 2 28 3 7 2" xfId="12435"/>
    <cellStyle name="Обычный 2 2 28 3 7 2 2" xfId="34037"/>
    <cellStyle name="Обычный 2 2 28 3 7 3" xfId="19635"/>
    <cellStyle name="Обычный 2 2 28 3 7 3 2" xfId="41237"/>
    <cellStyle name="Обычный 2 2 28 3 7 4" xfId="26837"/>
    <cellStyle name="Обычный 2 2 28 3 8" xfId="7635"/>
    <cellStyle name="Обычный 2 2 28 3 8 2" xfId="29237"/>
    <cellStyle name="Обычный 2 2 28 3 9" xfId="14835"/>
    <cellStyle name="Обычный 2 2 28 3 9 2" xfId="36437"/>
    <cellStyle name="Обычный 2 2 28 4" xfId="548"/>
    <cellStyle name="Обычный 2 2 28 4 2" xfId="1148"/>
    <cellStyle name="Обычный 2 2 28 4 2 2" xfId="3548"/>
    <cellStyle name="Обычный 2 2 28 4 2 2 2" xfId="10748"/>
    <cellStyle name="Обычный 2 2 28 4 2 2 2 2" xfId="32350"/>
    <cellStyle name="Обычный 2 2 28 4 2 2 3" xfId="17948"/>
    <cellStyle name="Обычный 2 2 28 4 2 2 3 2" xfId="39550"/>
    <cellStyle name="Обычный 2 2 28 4 2 2 4" xfId="25150"/>
    <cellStyle name="Обычный 2 2 28 4 2 3" xfId="5948"/>
    <cellStyle name="Обычный 2 2 28 4 2 3 2" xfId="13148"/>
    <cellStyle name="Обычный 2 2 28 4 2 3 2 2" xfId="34750"/>
    <cellStyle name="Обычный 2 2 28 4 2 3 3" xfId="20348"/>
    <cellStyle name="Обычный 2 2 28 4 2 3 3 2" xfId="41950"/>
    <cellStyle name="Обычный 2 2 28 4 2 3 4" xfId="27550"/>
    <cellStyle name="Обычный 2 2 28 4 2 4" xfId="8348"/>
    <cellStyle name="Обычный 2 2 28 4 2 4 2" xfId="29950"/>
    <cellStyle name="Обычный 2 2 28 4 2 5" xfId="15548"/>
    <cellStyle name="Обычный 2 2 28 4 2 5 2" xfId="37150"/>
    <cellStyle name="Обычный 2 2 28 4 2 6" xfId="22750"/>
    <cellStyle name="Обычный 2 2 28 4 3" xfId="1748"/>
    <cellStyle name="Обычный 2 2 28 4 3 2" xfId="4148"/>
    <cellStyle name="Обычный 2 2 28 4 3 2 2" xfId="11348"/>
    <cellStyle name="Обычный 2 2 28 4 3 2 2 2" xfId="32950"/>
    <cellStyle name="Обычный 2 2 28 4 3 2 3" xfId="18548"/>
    <cellStyle name="Обычный 2 2 28 4 3 2 3 2" xfId="40150"/>
    <cellStyle name="Обычный 2 2 28 4 3 2 4" xfId="25750"/>
    <cellStyle name="Обычный 2 2 28 4 3 3" xfId="6548"/>
    <cellStyle name="Обычный 2 2 28 4 3 3 2" xfId="13748"/>
    <cellStyle name="Обычный 2 2 28 4 3 3 2 2" xfId="35350"/>
    <cellStyle name="Обычный 2 2 28 4 3 3 3" xfId="20948"/>
    <cellStyle name="Обычный 2 2 28 4 3 3 3 2" xfId="42550"/>
    <cellStyle name="Обычный 2 2 28 4 3 3 4" xfId="28150"/>
    <cellStyle name="Обычный 2 2 28 4 3 4" xfId="8948"/>
    <cellStyle name="Обычный 2 2 28 4 3 4 2" xfId="30550"/>
    <cellStyle name="Обычный 2 2 28 4 3 5" xfId="16148"/>
    <cellStyle name="Обычный 2 2 28 4 3 5 2" xfId="37750"/>
    <cellStyle name="Обычный 2 2 28 4 3 6" xfId="23350"/>
    <cellStyle name="Обычный 2 2 28 4 4" xfId="2348"/>
    <cellStyle name="Обычный 2 2 28 4 4 2" xfId="4748"/>
    <cellStyle name="Обычный 2 2 28 4 4 2 2" xfId="11948"/>
    <cellStyle name="Обычный 2 2 28 4 4 2 2 2" xfId="33550"/>
    <cellStyle name="Обычный 2 2 28 4 4 2 3" xfId="19148"/>
    <cellStyle name="Обычный 2 2 28 4 4 2 3 2" xfId="40750"/>
    <cellStyle name="Обычный 2 2 28 4 4 2 4" xfId="26350"/>
    <cellStyle name="Обычный 2 2 28 4 4 3" xfId="7148"/>
    <cellStyle name="Обычный 2 2 28 4 4 3 2" xfId="14348"/>
    <cellStyle name="Обычный 2 2 28 4 4 3 2 2" xfId="35950"/>
    <cellStyle name="Обычный 2 2 28 4 4 3 3" xfId="21548"/>
    <cellStyle name="Обычный 2 2 28 4 4 3 3 2" xfId="43150"/>
    <cellStyle name="Обычный 2 2 28 4 4 3 4" xfId="28750"/>
    <cellStyle name="Обычный 2 2 28 4 4 4" xfId="9548"/>
    <cellStyle name="Обычный 2 2 28 4 4 4 2" xfId="31150"/>
    <cellStyle name="Обычный 2 2 28 4 4 5" xfId="16748"/>
    <cellStyle name="Обычный 2 2 28 4 4 5 2" xfId="38350"/>
    <cellStyle name="Обычный 2 2 28 4 4 6" xfId="23950"/>
    <cellStyle name="Обычный 2 2 28 4 5" xfId="2948"/>
    <cellStyle name="Обычный 2 2 28 4 5 2" xfId="10148"/>
    <cellStyle name="Обычный 2 2 28 4 5 2 2" xfId="31750"/>
    <cellStyle name="Обычный 2 2 28 4 5 3" xfId="17348"/>
    <cellStyle name="Обычный 2 2 28 4 5 3 2" xfId="38950"/>
    <cellStyle name="Обычный 2 2 28 4 5 4" xfId="24550"/>
    <cellStyle name="Обычный 2 2 28 4 6" xfId="5348"/>
    <cellStyle name="Обычный 2 2 28 4 6 2" xfId="12548"/>
    <cellStyle name="Обычный 2 2 28 4 6 2 2" xfId="34150"/>
    <cellStyle name="Обычный 2 2 28 4 6 3" xfId="19748"/>
    <cellStyle name="Обычный 2 2 28 4 6 3 2" xfId="41350"/>
    <cellStyle name="Обычный 2 2 28 4 6 4" xfId="26950"/>
    <cellStyle name="Обычный 2 2 28 4 7" xfId="7748"/>
    <cellStyle name="Обычный 2 2 28 4 7 2" xfId="29350"/>
    <cellStyle name="Обычный 2 2 28 4 8" xfId="14948"/>
    <cellStyle name="Обычный 2 2 28 4 8 2" xfId="36550"/>
    <cellStyle name="Обычный 2 2 28 4 9" xfId="22150"/>
    <cellStyle name="Обычный 2 2 28 5" xfId="914"/>
    <cellStyle name="Обычный 2 2 28 5 2" xfId="3314"/>
    <cellStyle name="Обычный 2 2 28 5 2 2" xfId="10514"/>
    <cellStyle name="Обычный 2 2 28 5 2 2 2" xfId="32116"/>
    <cellStyle name="Обычный 2 2 28 5 2 3" xfId="17714"/>
    <cellStyle name="Обычный 2 2 28 5 2 3 2" xfId="39316"/>
    <cellStyle name="Обычный 2 2 28 5 2 4" xfId="24916"/>
    <cellStyle name="Обычный 2 2 28 5 3" xfId="5714"/>
    <cellStyle name="Обычный 2 2 28 5 3 2" xfId="12914"/>
    <cellStyle name="Обычный 2 2 28 5 3 2 2" xfId="34516"/>
    <cellStyle name="Обычный 2 2 28 5 3 3" xfId="20114"/>
    <cellStyle name="Обычный 2 2 28 5 3 3 2" xfId="41716"/>
    <cellStyle name="Обычный 2 2 28 5 3 4" xfId="27316"/>
    <cellStyle name="Обычный 2 2 28 5 4" xfId="8114"/>
    <cellStyle name="Обычный 2 2 28 5 4 2" xfId="29716"/>
    <cellStyle name="Обычный 2 2 28 5 5" xfId="15314"/>
    <cellStyle name="Обычный 2 2 28 5 5 2" xfId="36916"/>
    <cellStyle name="Обычный 2 2 28 5 6" xfId="22516"/>
    <cellStyle name="Обычный 2 2 28 6" xfId="1514"/>
    <cellStyle name="Обычный 2 2 28 6 2" xfId="3914"/>
    <cellStyle name="Обычный 2 2 28 6 2 2" xfId="11114"/>
    <cellStyle name="Обычный 2 2 28 6 2 2 2" xfId="32716"/>
    <cellStyle name="Обычный 2 2 28 6 2 3" xfId="18314"/>
    <cellStyle name="Обычный 2 2 28 6 2 3 2" xfId="39916"/>
    <cellStyle name="Обычный 2 2 28 6 2 4" xfId="25516"/>
    <cellStyle name="Обычный 2 2 28 6 3" xfId="6314"/>
    <cellStyle name="Обычный 2 2 28 6 3 2" xfId="13514"/>
    <cellStyle name="Обычный 2 2 28 6 3 2 2" xfId="35116"/>
    <cellStyle name="Обычный 2 2 28 6 3 3" xfId="20714"/>
    <cellStyle name="Обычный 2 2 28 6 3 3 2" xfId="42316"/>
    <cellStyle name="Обычный 2 2 28 6 3 4" xfId="27916"/>
    <cellStyle name="Обычный 2 2 28 6 4" xfId="8714"/>
    <cellStyle name="Обычный 2 2 28 6 4 2" xfId="30316"/>
    <cellStyle name="Обычный 2 2 28 6 5" xfId="15914"/>
    <cellStyle name="Обычный 2 2 28 6 5 2" xfId="37516"/>
    <cellStyle name="Обычный 2 2 28 6 6" xfId="23116"/>
    <cellStyle name="Обычный 2 2 28 7" xfId="2114"/>
    <cellStyle name="Обычный 2 2 28 7 2" xfId="4514"/>
    <cellStyle name="Обычный 2 2 28 7 2 2" xfId="11714"/>
    <cellStyle name="Обычный 2 2 28 7 2 2 2" xfId="33316"/>
    <cellStyle name="Обычный 2 2 28 7 2 3" xfId="18914"/>
    <cellStyle name="Обычный 2 2 28 7 2 3 2" xfId="40516"/>
    <cellStyle name="Обычный 2 2 28 7 2 4" xfId="26116"/>
    <cellStyle name="Обычный 2 2 28 7 3" xfId="6914"/>
    <cellStyle name="Обычный 2 2 28 7 3 2" xfId="14114"/>
    <cellStyle name="Обычный 2 2 28 7 3 2 2" xfId="35716"/>
    <cellStyle name="Обычный 2 2 28 7 3 3" xfId="21314"/>
    <cellStyle name="Обычный 2 2 28 7 3 3 2" xfId="42916"/>
    <cellStyle name="Обычный 2 2 28 7 3 4" xfId="28516"/>
    <cellStyle name="Обычный 2 2 28 7 4" xfId="9314"/>
    <cellStyle name="Обычный 2 2 28 7 4 2" xfId="30916"/>
    <cellStyle name="Обычный 2 2 28 7 5" xfId="16514"/>
    <cellStyle name="Обычный 2 2 28 7 5 2" xfId="38116"/>
    <cellStyle name="Обычный 2 2 28 7 6" xfId="23716"/>
    <cellStyle name="Обычный 2 2 28 8" xfId="2714"/>
    <cellStyle name="Обычный 2 2 28 8 2" xfId="9914"/>
    <cellStyle name="Обычный 2 2 28 8 2 2" xfId="31516"/>
    <cellStyle name="Обычный 2 2 28 8 3" xfId="17114"/>
    <cellStyle name="Обычный 2 2 28 8 3 2" xfId="38716"/>
    <cellStyle name="Обычный 2 2 28 8 4" xfId="24316"/>
    <cellStyle name="Обычный 2 2 28 9" xfId="5114"/>
    <cellStyle name="Обычный 2 2 28 9 2" xfId="12314"/>
    <cellStyle name="Обычный 2 2 28 9 2 2" xfId="33916"/>
    <cellStyle name="Обычный 2 2 28 9 3" xfId="19514"/>
    <cellStyle name="Обычный 2 2 28 9 3 2" xfId="41116"/>
    <cellStyle name="Обычный 2 2 28 9 4" xfId="26716"/>
    <cellStyle name="Обычный 2 2 29" xfId="266"/>
    <cellStyle name="Обычный 2 2 29 10" xfId="7516"/>
    <cellStyle name="Обычный 2 2 29 10 2" xfId="29118"/>
    <cellStyle name="Обычный 2 2 29 11" xfId="14716"/>
    <cellStyle name="Обычный 2 2 29 11 2" xfId="36318"/>
    <cellStyle name="Обычный 2 2 29 12" xfId="21918"/>
    <cellStyle name="Обычный 2 2 29 2" xfId="267"/>
    <cellStyle name="Обычный 2 2 29 2 10" xfId="14717"/>
    <cellStyle name="Обычный 2 2 29 2 10 2" xfId="36319"/>
    <cellStyle name="Обычный 2 2 29 2 11" xfId="21919"/>
    <cellStyle name="Обычный 2 2 29 2 2" xfId="438"/>
    <cellStyle name="Обычный 2 2 29 2 2 10" xfId="22040"/>
    <cellStyle name="Обычный 2 2 29 2 2 2" xfId="672"/>
    <cellStyle name="Обычный 2 2 29 2 2 2 2" xfId="1272"/>
    <cellStyle name="Обычный 2 2 29 2 2 2 2 2" xfId="3672"/>
    <cellStyle name="Обычный 2 2 29 2 2 2 2 2 2" xfId="10872"/>
    <cellStyle name="Обычный 2 2 29 2 2 2 2 2 2 2" xfId="32474"/>
    <cellStyle name="Обычный 2 2 29 2 2 2 2 2 3" xfId="18072"/>
    <cellStyle name="Обычный 2 2 29 2 2 2 2 2 3 2" xfId="39674"/>
    <cellStyle name="Обычный 2 2 29 2 2 2 2 2 4" xfId="25274"/>
    <cellStyle name="Обычный 2 2 29 2 2 2 2 3" xfId="6072"/>
    <cellStyle name="Обычный 2 2 29 2 2 2 2 3 2" xfId="13272"/>
    <cellStyle name="Обычный 2 2 29 2 2 2 2 3 2 2" xfId="34874"/>
    <cellStyle name="Обычный 2 2 29 2 2 2 2 3 3" xfId="20472"/>
    <cellStyle name="Обычный 2 2 29 2 2 2 2 3 3 2" xfId="42074"/>
    <cellStyle name="Обычный 2 2 29 2 2 2 2 3 4" xfId="27674"/>
    <cellStyle name="Обычный 2 2 29 2 2 2 2 4" xfId="8472"/>
    <cellStyle name="Обычный 2 2 29 2 2 2 2 4 2" xfId="30074"/>
    <cellStyle name="Обычный 2 2 29 2 2 2 2 5" xfId="15672"/>
    <cellStyle name="Обычный 2 2 29 2 2 2 2 5 2" xfId="37274"/>
    <cellStyle name="Обычный 2 2 29 2 2 2 2 6" xfId="22874"/>
    <cellStyle name="Обычный 2 2 29 2 2 2 3" xfId="1872"/>
    <cellStyle name="Обычный 2 2 29 2 2 2 3 2" xfId="4272"/>
    <cellStyle name="Обычный 2 2 29 2 2 2 3 2 2" xfId="11472"/>
    <cellStyle name="Обычный 2 2 29 2 2 2 3 2 2 2" xfId="33074"/>
    <cellStyle name="Обычный 2 2 29 2 2 2 3 2 3" xfId="18672"/>
    <cellStyle name="Обычный 2 2 29 2 2 2 3 2 3 2" xfId="40274"/>
    <cellStyle name="Обычный 2 2 29 2 2 2 3 2 4" xfId="25874"/>
    <cellStyle name="Обычный 2 2 29 2 2 2 3 3" xfId="6672"/>
    <cellStyle name="Обычный 2 2 29 2 2 2 3 3 2" xfId="13872"/>
    <cellStyle name="Обычный 2 2 29 2 2 2 3 3 2 2" xfId="35474"/>
    <cellStyle name="Обычный 2 2 29 2 2 2 3 3 3" xfId="21072"/>
    <cellStyle name="Обычный 2 2 29 2 2 2 3 3 3 2" xfId="42674"/>
    <cellStyle name="Обычный 2 2 29 2 2 2 3 3 4" xfId="28274"/>
    <cellStyle name="Обычный 2 2 29 2 2 2 3 4" xfId="9072"/>
    <cellStyle name="Обычный 2 2 29 2 2 2 3 4 2" xfId="30674"/>
    <cellStyle name="Обычный 2 2 29 2 2 2 3 5" xfId="16272"/>
    <cellStyle name="Обычный 2 2 29 2 2 2 3 5 2" xfId="37874"/>
    <cellStyle name="Обычный 2 2 29 2 2 2 3 6" xfId="23474"/>
    <cellStyle name="Обычный 2 2 29 2 2 2 4" xfId="2472"/>
    <cellStyle name="Обычный 2 2 29 2 2 2 4 2" xfId="4872"/>
    <cellStyle name="Обычный 2 2 29 2 2 2 4 2 2" xfId="12072"/>
    <cellStyle name="Обычный 2 2 29 2 2 2 4 2 2 2" xfId="33674"/>
    <cellStyle name="Обычный 2 2 29 2 2 2 4 2 3" xfId="19272"/>
    <cellStyle name="Обычный 2 2 29 2 2 2 4 2 3 2" xfId="40874"/>
    <cellStyle name="Обычный 2 2 29 2 2 2 4 2 4" xfId="26474"/>
    <cellStyle name="Обычный 2 2 29 2 2 2 4 3" xfId="7272"/>
    <cellStyle name="Обычный 2 2 29 2 2 2 4 3 2" xfId="14472"/>
    <cellStyle name="Обычный 2 2 29 2 2 2 4 3 2 2" xfId="36074"/>
    <cellStyle name="Обычный 2 2 29 2 2 2 4 3 3" xfId="21672"/>
    <cellStyle name="Обычный 2 2 29 2 2 2 4 3 3 2" xfId="43274"/>
    <cellStyle name="Обычный 2 2 29 2 2 2 4 3 4" xfId="28874"/>
    <cellStyle name="Обычный 2 2 29 2 2 2 4 4" xfId="9672"/>
    <cellStyle name="Обычный 2 2 29 2 2 2 4 4 2" xfId="31274"/>
    <cellStyle name="Обычный 2 2 29 2 2 2 4 5" xfId="16872"/>
    <cellStyle name="Обычный 2 2 29 2 2 2 4 5 2" xfId="38474"/>
    <cellStyle name="Обычный 2 2 29 2 2 2 4 6" xfId="24074"/>
    <cellStyle name="Обычный 2 2 29 2 2 2 5" xfId="3072"/>
    <cellStyle name="Обычный 2 2 29 2 2 2 5 2" xfId="10272"/>
    <cellStyle name="Обычный 2 2 29 2 2 2 5 2 2" xfId="31874"/>
    <cellStyle name="Обычный 2 2 29 2 2 2 5 3" xfId="17472"/>
    <cellStyle name="Обычный 2 2 29 2 2 2 5 3 2" xfId="39074"/>
    <cellStyle name="Обычный 2 2 29 2 2 2 5 4" xfId="24674"/>
    <cellStyle name="Обычный 2 2 29 2 2 2 6" xfId="5472"/>
    <cellStyle name="Обычный 2 2 29 2 2 2 6 2" xfId="12672"/>
    <cellStyle name="Обычный 2 2 29 2 2 2 6 2 2" xfId="34274"/>
    <cellStyle name="Обычный 2 2 29 2 2 2 6 3" xfId="19872"/>
    <cellStyle name="Обычный 2 2 29 2 2 2 6 3 2" xfId="41474"/>
    <cellStyle name="Обычный 2 2 29 2 2 2 6 4" xfId="27074"/>
    <cellStyle name="Обычный 2 2 29 2 2 2 7" xfId="7872"/>
    <cellStyle name="Обычный 2 2 29 2 2 2 7 2" xfId="29474"/>
    <cellStyle name="Обычный 2 2 29 2 2 2 8" xfId="15072"/>
    <cellStyle name="Обычный 2 2 29 2 2 2 8 2" xfId="36674"/>
    <cellStyle name="Обычный 2 2 29 2 2 2 9" xfId="22274"/>
    <cellStyle name="Обычный 2 2 29 2 2 3" xfId="1038"/>
    <cellStyle name="Обычный 2 2 29 2 2 3 2" xfId="3438"/>
    <cellStyle name="Обычный 2 2 29 2 2 3 2 2" xfId="10638"/>
    <cellStyle name="Обычный 2 2 29 2 2 3 2 2 2" xfId="32240"/>
    <cellStyle name="Обычный 2 2 29 2 2 3 2 3" xfId="17838"/>
    <cellStyle name="Обычный 2 2 29 2 2 3 2 3 2" xfId="39440"/>
    <cellStyle name="Обычный 2 2 29 2 2 3 2 4" xfId="25040"/>
    <cellStyle name="Обычный 2 2 29 2 2 3 3" xfId="5838"/>
    <cellStyle name="Обычный 2 2 29 2 2 3 3 2" xfId="13038"/>
    <cellStyle name="Обычный 2 2 29 2 2 3 3 2 2" xfId="34640"/>
    <cellStyle name="Обычный 2 2 29 2 2 3 3 3" xfId="20238"/>
    <cellStyle name="Обычный 2 2 29 2 2 3 3 3 2" xfId="41840"/>
    <cellStyle name="Обычный 2 2 29 2 2 3 3 4" xfId="27440"/>
    <cellStyle name="Обычный 2 2 29 2 2 3 4" xfId="8238"/>
    <cellStyle name="Обычный 2 2 29 2 2 3 4 2" xfId="29840"/>
    <cellStyle name="Обычный 2 2 29 2 2 3 5" xfId="15438"/>
    <cellStyle name="Обычный 2 2 29 2 2 3 5 2" xfId="37040"/>
    <cellStyle name="Обычный 2 2 29 2 2 3 6" xfId="22640"/>
    <cellStyle name="Обычный 2 2 29 2 2 4" xfId="1638"/>
    <cellStyle name="Обычный 2 2 29 2 2 4 2" xfId="4038"/>
    <cellStyle name="Обычный 2 2 29 2 2 4 2 2" xfId="11238"/>
    <cellStyle name="Обычный 2 2 29 2 2 4 2 2 2" xfId="32840"/>
    <cellStyle name="Обычный 2 2 29 2 2 4 2 3" xfId="18438"/>
    <cellStyle name="Обычный 2 2 29 2 2 4 2 3 2" xfId="40040"/>
    <cellStyle name="Обычный 2 2 29 2 2 4 2 4" xfId="25640"/>
    <cellStyle name="Обычный 2 2 29 2 2 4 3" xfId="6438"/>
    <cellStyle name="Обычный 2 2 29 2 2 4 3 2" xfId="13638"/>
    <cellStyle name="Обычный 2 2 29 2 2 4 3 2 2" xfId="35240"/>
    <cellStyle name="Обычный 2 2 29 2 2 4 3 3" xfId="20838"/>
    <cellStyle name="Обычный 2 2 29 2 2 4 3 3 2" xfId="42440"/>
    <cellStyle name="Обычный 2 2 29 2 2 4 3 4" xfId="28040"/>
    <cellStyle name="Обычный 2 2 29 2 2 4 4" xfId="8838"/>
    <cellStyle name="Обычный 2 2 29 2 2 4 4 2" xfId="30440"/>
    <cellStyle name="Обычный 2 2 29 2 2 4 5" xfId="16038"/>
    <cellStyle name="Обычный 2 2 29 2 2 4 5 2" xfId="37640"/>
    <cellStyle name="Обычный 2 2 29 2 2 4 6" xfId="23240"/>
    <cellStyle name="Обычный 2 2 29 2 2 5" xfId="2238"/>
    <cellStyle name="Обычный 2 2 29 2 2 5 2" xfId="4638"/>
    <cellStyle name="Обычный 2 2 29 2 2 5 2 2" xfId="11838"/>
    <cellStyle name="Обычный 2 2 29 2 2 5 2 2 2" xfId="33440"/>
    <cellStyle name="Обычный 2 2 29 2 2 5 2 3" xfId="19038"/>
    <cellStyle name="Обычный 2 2 29 2 2 5 2 3 2" xfId="40640"/>
    <cellStyle name="Обычный 2 2 29 2 2 5 2 4" xfId="26240"/>
    <cellStyle name="Обычный 2 2 29 2 2 5 3" xfId="7038"/>
    <cellStyle name="Обычный 2 2 29 2 2 5 3 2" xfId="14238"/>
    <cellStyle name="Обычный 2 2 29 2 2 5 3 2 2" xfId="35840"/>
    <cellStyle name="Обычный 2 2 29 2 2 5 3 3" xfId="21438"/>
    <cellStyle name="Обычный 2 2 29 2 2 5 3 3 2" xfId="43040"/>
    <cellStyle name="Обычный 2 2 29 2 2 5 3 4" xfId="28640"/>
    <cellStyle name="Обычный 2 2 29 2 2 5 4" xfId="9438"/>
    <cellStyle name="Обычный 2 2 29 2 2 5 4 2" xfId="31040"/>
    <cellStyle name="Обычный 2 2 29 2 2 5 5" xfId="16638"/>
    <cellStyle name="Обычный 2 2 29 2 2 5 5 2" xfId="38240"/>
    <cellStyle name="Обычный 2 2 29 2 2 5 6" xfId="23840"/>
    <cellStyle name="Обычный 2 2 29 2 2 6" xfId="2838"/>
    <cellStyle name="Обычный 2 2 29 2 2 6 2" xfId="10038"/>
    <cellStyle name="Обычный 2 2 29 2 2 6 2 2" xfId="31640"/>
    <cellStyle name="Обычный 2 2 29 2 2 6 3" xfId="17238"/>
    <cellStyle name="Обычный 2 2 29 2 2 6 3 2" xfId="38840"/>
    <cellStyle name="Обычный 2 2 29 2 2 6 4" xfId="24440"/>
    <cellStyle name="Обычный 2 2 29 2 2 7" xfId="5238"/>
    <cellStyle name="Обычный 2 2 29 2 2 7 2" xfId="12438"/>
    <cellStyle name="Обычный 2 2 29 2 2 7 2 2" xfId="34040"/>
    <cellStyle name="Обычный 2 2 29 2 2 7 3" xfId="19638"/>
    <cellStyle name="Обычный 2 2 29 2 2 7 3 2" xfId="41240"/>
    <cellStyle name="Обычный 2 2 29 2 2 7 4" xfId="26840"/>
    <cellStyle name="Обычный 2 2 29 2 2 8" xfId="7638"/>
    <cellStyle name="Обычный 2 2 29 2 2 8 2" xfId="29240"/>
    <cellStyle name="Обычный 2 2 29 2 2 9" xfId="14838"/>
    <cellStyle name="Обычный 2 2 29 2 2 9 2" xfId="36440"/>
    <cellStyle name="Обычный 2 2 29 2 3" xfId="551"/>
    <cellStyle name="Обычный 2 2 29 2 3 2" xfId="1151"/>
    <cellStyle name="Обычный 2 2 29 2 3 2 2" xfId="3551"/>
    <cellStyle name="Обычный 2 2 29 2 3 2 2 2" xfId="10751"/>
    <cellStyle name="Обычный 2 2 29 2 3 2 2 2 2" xfId="32353"/>
    <cellStyle name="Обычный 2 2 29 2 3 2 2 3" xfId="17951"/>
    <cellStyle name="Обычный 2 2 29 2 3 2 2 3 2" xfId="39553"/>
    <cellStyle name="Обычный 2 2 29 2 3 2 2 4" xfId="25153"/>
    <cellStyle name="Обычный 2 2 29 2 3 2 3" xfId="5951"/>
    <cellStyle name="Обычный 2 2 29 2 3 2 3 2" xfId="13151"/>
    <cellStyle name="Обычный 2 2 29 2 3 2 3 2 2" xfId="34753"/>
    <cellStyle name="Обычный 2 2 29 2 3 2 3 3" xfId="20351"/>
    <cellStyle name="Обычный 2 2 29 2 3 2 3 3 2" xfId="41953"/>
    <cellStyle name="Обычный 2 2 29 2 3 2 3 4" xfId="27553"/>
    <cellStyle name="Обычный 2 2 29 2 3 2 4" xfId="8351"/>
    <cellStyle name="Обычный 2 2 29 2 3 2 4 2" xfId="29953"/>
    <cellStyle name="Обычный 2 2 29 2 3 2 5" xfId="15551"/>
    <cellStyle name="Обычный 2 2 29 2 3 2 5 2" xfId="37153"/>
    <cellStyle name="Обычный 2 2 29 2 3 2 6" xfId="22753"/>
    <cellStyle name="Обычный 2 2 29 2 3 3" xfId="1751"/>
    <cellStyle name="Обычный 2 2 29 2 3 3 2" xfId="4151"/>
    <cellStyle name="Обычный 2 2 29 2 3 3 2 2" xfId="11351"/>
    <cellStyle name="Обычный 2 2 29 2 3 3 2 2 2" xfId="32953"/>
    <cellStyle name="Обычный 2 2 29 2 3 3 2 3" xfId="18551"/>
    <cellStyle name="Обычный 2 2 29 2 3 3 2 3 2" xfId="40153"/>
    <cellStyle name="Обычный 2 2 29 2 3 3 2 4" xfId="25753"/>
    <cellStyle name="Обычный 2 2 29 2 3 3 3" xfId="6551"/>
    <cellStyle name="Обычный 2 2 29 2 3 3 3 2" xfId="13751"/>
    <cellStyle name="Обычный 2 2 29 2 3 3 3 2 2" xfId="35353"/>
    <cellStyle name="Обычный 2 2 29 2 3 3 3 3" xfId="20951"/>
    <cellStyle name="Обычный 2 2 29 2 3 3 3 3 2" xfId="42553"/>
    <cellStyle name="Обычный 2 2 29 2 3 3 3 4" xfId="28153"/>
    <cellStyle name="Обычный 2 2 29 2 3 3 4" xfId="8951"/>
    <cellStyle name="Обычный 2 2 29 2 3 3 4 2" xfId="30553"/>
    <cellStyle name="Обычный 2 2 29 2 3 3 5" xfId="16151"/>
    <cellStyle name="Обычный 2 2 29 2 3 3 5 2" xfId="37753"/>
    <cellStyle name="Обычный 2 2 29 2 3 3 6" xfId="23353"/>
    <cellStyle name="Обычный 2 2 29 2 3 4" xfId="2351"/>
    <cellStyle name="Обычный 2 2 29 2 3 4 2" xfId="4751"/>
    <cellStyle name="Обычный 2 2 29 2 3 4 2 2" xfId="11951"/>
    <cellStyle name="Обычный 2 2 29 2 3 4 2 2 2" xfId="33553"/>
    <cellStyle name="Обычный 2 2 29 2 3 4 2 3" xfId="19151"/>
    <cellStyle name="Обычный 2 2 29 2 3 4 2 3 2" xfId="40753"/>
    <cellStyle name="Обычный 2 2 29 2 3 4 2 4" xfId="26353"/>
    <cellStyle name="Обычный 2 2 29 2 3 4 3" xfId="7151"/>
    <cellStyle name="Обычный 2 2 29 2 3 4 3 2" xfId="14351"/>
    <cellStyle name="Обычный 2 2 29 2 3 4 3 2 2" xfId="35953"/>
    <cellStyle name="Обычный 2 2 29 2 3 4 3 3" xfId="21551"/>
    <cellStyle name="Обычный 2 2 29 2 3 4 3 3 2" xfId="43153"/>
    <cellStyle name="Обычный 2 2 29 2 3 4 3 4" xfId="28753"/>
    <cellStyle name="Обычный 2 2 29 2 3 4 4" xfId="9551"/>
    <cellStyle name="Обычный 2 2 29 2 3 4 4 2" xfId="31153"/>
    <cellStyle name="Обычный 2 2 29 2 3 4 5" xfId="16751"/>
    <cellStyle name="Обычный 2 2 29 2 3 4 5 2" xfId="38353"/>
    <cellStyle name="Обычный 2 2 29 2 3 4 6" xfId="23953"/>
    <cellStyle name="Обычный 2 2 29 2 3 5" xfId="2951"/>
    <cellStyle name="Обычный 2 2 29 2 3 5 2" xfId="10151"/>
    <cellStyle name="Обычный 2 2 29 2 3 5 2 2" xfId="31753"/>
    <cellStyle name="Обычный 2 2 29 2 3 5 3" xfId="17351"/>
    <cellStyle name="Обычный 2 2 29 2 3 5 3 2" xfId="38953"/>
    <cellStyle name="Обычный 2 2 29 2 3 5 4" xfId="24553"/>
    <cellStyle name="Обычный 2 2 29 2 3 6" xfId="5351"/>
    <cellStyle name="Обычный 2 2 29 2 3 6 2" xfId="12551"/>
    <cellStyle name="Обычный 2 2 29 2 3 6 2 2" xfId="34153"/>
    <cellStyle name="Обычный 2 2 29 2 3 6 3" xfId="19751"/>
    <cellStyle name="Обычный 2 2 29 2 3 6 3 2" xfId="41353"/>
    <cellStyle name="Обычный 2 2 29 2 3 6 4" xfId="26953"/>
    <cellStyle name="Обычный 2 2 29 2 3 7" xfId="7751"/>
    <cellStyle name="Обычный 2 2 29 2 3 7 2" xfId="29353"/>
    <cellStyle name="Обычный 2 2 29 2 3 8" xfId="14951"/>
    <cellStyle name="Обычный 2 2 29 2 3 8 2" xfId="36553"/>
    <cellStyle name="Обычный 2 2 29 2 3 9" xfId="22153"/>
    <cellStyle name="Обычный 2 2 29 2 4" xfId="917"/>
    <cellStyle name="Обычный 2 2 29 2 4 2" xfId="3317"/>
    <cellStyle name="Обычный 2 2 29 2 4 2 2" xfId="10517"/>
    <cellStyle name="Обычный 2 2 29 2 4 2 2 2" xfId="32119"/>
    <cellStyle name="Обычный 2 2 29 2 4 2 3" xfId="17717"/>
    <cellStyle name="Обычный 2 2 29 2 4 2 3 2" xfId="39319"/>
    <cellStyle name="Обычный 2 2 29 2 4 2 4" xfId="24919"/>
    <cellStyle name="Обычный 2 2 29 2 4 3" xfId="5717"/>
    <cellStyle name="Обычный 2 2 29 2 4 3 2" xfId="12917"/>
    <cellStyle name="Обычный 2 2 29 2 4 3 2 2" xfId="34519"/>
    <cellStyle name="Обычный 2 2 29 2 4 3 3" xfId="20117"/>
    <cellStyle name="Обычный 2 2 29 2 4 3 3 2" xfId="41719"/>
    <cellStyle name="Обычный 2 2 29 2 4 3 4" xfId="27319"/>
    <cellStyle name="Обычный 2 2 29 2 4 4" xfId="8117"/>
    <cellStyle name="Обычный 2 2 29 2 4 4 2" xfId="29719"/>
    <cellStyle name="Обычный 2 2 29 2 4 5" xfId="15317"/>
    <cellStyle name="Обычный 2 2 29 2 4 5 2" xfId="36919"/>
    <cellStyle name="Обычный 2 2 29 2 4 6" xfId="22519"/>
    <cellStyle name="Обычный 2 2 29 2 5" xfId="1517"/>
    <cellStyle name="Обычный 2 2 29 2 5 2" xfId="3917"/>
    <cellStyle name="Обычный 2 2 29 2 5 2 2" xfId="11117"/>
    <cellStyle name="Обычный 2 2 29 2 5 2 2 2" xfId="32719"/>
    <cellStyle name="Обычный 2 2 29 2 5 2 3" xfId="18317"/>
    <cellStyle name="Обычный 2 2 29 2 5 2 3 2" xfId="39919"/>
    <cellStyle name="Обычный 2 2 29 2 5 2 4" xfId="25519"/>
    <cellStyle name="Обычный 2 2 29 2 5 3" xfId="6317"/>
    <cellStyle name="Обычный 2 2 29 2 5 3 2" xfId="13517"/>
    <cellStyle name="Обычный 2 2 29 2 5 3 2 2" xfId="35119"/>
    <cellStyle name="Обычный 2 2 29 2 5 3 3" xfId="20717"/>
    <cellStyle name="Обычный 2 2 29 2 5 3 3 2" xfId="42319"/>
    <cellStyle name="Обычный 2 2 29 2 5 3 4" xfId="27919"/>
    <cellStyle name="Обычный 2 2 29 2 5 4" xfId="8717"/>
    <cellStyle name="Обычный 2 2 29 2 5 4 2" xfId="30319"/>
    <cellStyle name="Обычный 2 2 29 2 5 5" xfId="15917"/>
    <cellStyle name="Обычный 2 2 29 2 5 5 2" xfId="37519"/>
    <cellStyle name="Обычный 2 2 29 2 5 6" xfId="23119"/>
    <cellStyle name="Обычный 2 2 29 2 6" xfId="2117"/>
    <cellStyle name="Обычный 2 2 29 2 6 2" xfId="4517"/>
    <cellStyle name="Обычный 2 2 29 2 6 2 2" xfId="11717"/>
    <cellStyle name="Обычный 2 2 29 2 6 2 2 2" xfId="33319"/>
    <cellStyle name="Обычный 2 2 29 2 6 2 3" xfId="18917"/>
    <cellStyle name="Обычный 2 2 29 2 6 2 3 2" xfId="40519"/>
    <cellStyle name="Обычный 2 2 29 2 6 2 4" xfId="26119"/>
    <cellStyle name="Обычный 2 2 29 2 6 3" xfId="6917"/>
    <cellStyle name="Обычный 2 2 29 2 6 3 2" xfId="14117"/>
    <cellStyle name="Обычный 2 2 29 2 6 3 2 2" xfId="35719"/>
    <cellStyle name="Обычный 2 2 29 2 6 3 3" xfId="21317"/>
    <cellStyle name="Обычный 2 2 29 2 6 3 3 2" xfId="42919"/>
    <cellStyle name="Обычный 2 2 29 2 6 3 4" xfId="28519"/>
    <cellStyle name="Обычный 2 2 29 2 6 4" xfId="9317"/>
    <cellStyle name="Обычный 2 2 29 2 6 4 2" xfId="30919"/>
    <cellStyle name="Обычный 2 2 29 2 6 5" xfId="16517"/>
    <cellStyle name="Обычный 2 2 29 2 6 5 2" xfId="38119"/>
    <cellStyle name="Обычный 2 2 29 2 6 6" xfId="23719"/>
    <cellStyle name="Обычный 2 2 29 2 7" xfId="2717"/>
    <cellStyle name="Обычный 2 2 29 2 7 2" xfId="9917"/>
    <cellStyle name="Обычный 2 2 29 2 7 2 2" xfId="31519"/>
    <cellStyle name="Обычный 2 2 29 2 7 3" xfId="17117"/>
    <cellStyle name="Обычный 2 2 29 2 7 3 2" xfId="38719"/>
    <cellStyle name="Обычный 2 2 29 2 7 4" xfId="24319"/>
    <cellStyle name="Обычный 2 2 29 2 8" xfId="5117"/>
    <cellStyle name="Обычный 2 2 29 2 8 2" xfId="12317"/>
    <cellStyle name="Обычный 2 2 29 2 8 2 2" xfId="33919"/>
    <cellStyle name="Обычный 2 2 29 2 8 3" xfId="19517"/>
    <cellStyle name="Обычный 2 2 29 2 8 3 2" xfId="41119"/>
    <cellStyle name="Обычный 2 2 29 2 8 4" xfId="26719"/>
    <cellStyle name="Обычный 2 2 29 2 9" xfId="7517"/>
    <cellStyle name="Обычный 2 2 29 2 9 2" xfId="29119"/>
    <cellStyle name="Обычный 2 2 29 3" xfId="437"/>
    <cellStyle name="Обычный 2 2 29 3 10" xfId="22039"/>
    <cellStyle name="Обычный 2 2 29 3 2" xfId="671"/>
    <cellStyle name="Обычный 2 2 29 3 2 2" xfId="1271"/>
    <cellStyle name="Обычный 2 2 29 3 2 2 2" xfId="3671"/>
    <cellStyle name="Обычный 2 2 29 3 2 2 2 2" xfId="10871"/>
    <cellStyle name="Обычный 2 2 29 3 2 2 2 2 2" xfId="32473"/>
    <cellStyle name="Обычный 2 2 29 3 2 2 2 3" xfId="18071"/>
    <cellStyle name="Обычный 2 2 29 3 2 2 2 3 2" xfId="39673"/>
    <cellStyle name="Обычный 2 2 29 3 2 2 2 4" xfId="25273"/>
    <cellStyle name="Обычный 2 2 29 3 2 2 3" xfId="6071"/>
    <cellStyle name="Обычный 2 2 29 3 2 2 3 2" xfId="13271"/>
    <cellStyle name="Обычный 2 2 29 3 2 2 3 2 2" xfId="34873"/>
    <cellStyle name="Обычный 2 2 29 3 2 2 3 3" xfId="20471"/>
    <cellStyle name="Обычный 2 2 29 3 2 2 3 3 2" xfId="42073"/>
    <cellStyle name="Обычный 2 2 29 3 2 2 3 4" xfId="27673"/>
    <cellStyle name="Обычный 2 2 29 3 2 2 4" xfId="8471"/>
    <cellStyle name="Обычный 2 2 29 3 2 2 4 2" xfId="30073"/>
    <cellStyle name="Обычный 2 2 29 3 2 2 5" xfId="15671"/>
    <cellStyle name="Обычный 2 2 29 3 2 2 5 2" xfId="37273"/>
    <cellStyle name="Обычный 2 2 29 3 2 2 6" xfId="22873"/>
    <cellStyle name="Обычный 2 2 29 3 2 3" xfId="1871"/>
    <cellStyle name="Обычный 2 2 29 3 2 3 2" xfId="4271"/>
    <cellStyle name="Обычный 2 2 29 3 2 3 2 2" xfId="11471"/>
    <cellStyle name="Обычный 2 2 29 3 2 3 2 2 2" xfId="33073"/>
    <cellStyle name="Обычный 2 2 29 3 2 3 2 3" xfId="18671"/>
    <cellStyle name="Обычный 2 2 29 3 2 3 2 3 2" xfId="40273"/>
    <cellStyle name="Обычный 2 2 29 3 2 3 2 4" xfId="25873"/>
    <cellStyle name="Обычный 2 2 29 3 2 3 3" xfId="6671"/>
    <cellStyle name="Обычный 2 2 29 3 2 3 3 2" xfId="13871"/>
    <cellStyle name="Обычный 2 2 29 3 2 3 3 2 2" xfId="35473"/>
    <cellStyle name="Обычный 2 2 29 3 2 3 3 3" xfId="21071"/>
    <cellStyle name="Обычный 2 2 29 3 2 3 3 3 2" xfId="42673"/>
    <cellStyle name="Обычный 2 2 29 3 2 3 3 4" xfId="28273"/>
    <cellStyle name="Обычный 2 2 29 3 2 3 4" xfId="9071"/>
    <cellStyle name="Обычный 2 2 29 3 2 3 4 2" xfId="30673"/>
    <cellStyle name="Обычный 2 2 29 3 2 3 5" xfId="16271"/>
    <cellStyle name="Обычный 2 2 29 3 2 3 5 2" xfId="37873"/>
    <cellStyle name="Обычный 2 2 29 3 2 3 6" xfId="23473"/>
    <cellStyle name="Обычный 2 2 29 3 2 4" xfId="2471"/>
    <cellStyle name="Обычный 2 2 29 3 2 4 2" xfId="4871"/>
    <cellStyle name="Обычный 2 2 29 3 2 4 2 2" xfId="12071"/>
    <cellStyle name="Обычный 2 2 29 3 2 4 2 2 2" xfId="33673"/>
    <cellStyle name="Обычный 2 2 29 3 2 4 2 3" xfId="19271"/>
    <cellStyle name="Обычный 2 2 29 3 2 4 2 3 2" xfId="40873"/>
    <cellStyle name="Обычный 2 2 29 3 2 4 2 4" xfId="26473"/>
    <cellStyle name="Обычный 2 2 29 3 2 4 3" xfId="7271"/>
    <cellStyle name="Обычный 2 2 29 3 2 4 3 2" xfId="14471"/>
    <cellStyle name="Обычный 2 2 29 3 2 4 3 2 2" xfId="36073"/>
    <cellStyle name="Обычный 2 2 29 3 2 4 3 3" xfId="21671"/>
    <cellStyle name="Обычный 2 2 29 3 2 4 3 3 2" xfId="43273"/>
    <cellStyle name="Обычный 2 2 29 3 2 4 3 4" xfId="28873"/>
    <cellStyle name="Обычный 2 2 29 3 2 4 4" xfId="9671"/>
    <cellStyle name="Обычный 2 2 29 3 2 4 4 2" xfId="31273"/>
    <cellStyle name="Обычный 2 2 29 3 2 4 5" xfId="16871"/>
    <cellStyle name="Обычный 2 2 29 3 2 4 5 2" xfId="38473"/>
    <cellStyle name="Обычный 2 2 29 3 2 4 6" xfId="24073"/>
    <cellStyle name="Обычный 2 2 29 3 2 5" xfId="3071"/>
    <cellStyle name="Обычный 2 2 29 3 2 5 2" xfId="10271"/>
    <cellStyle name="Обычный 2 2 29 3 2 5 2 2" xfId="31873"/>
    <cellStyle name="Обычный 2 2 29 3 2 5 3" xfId="17471"/>
    <cellStyle name="Обычный 2 2 29 3 2 5 3 2" xfId="39073"/>
    <cellStyle name="Обычный 2 2 29 3 2 5 4" xfId="24673"/>
    <cellStyle name="Обычный 2 2 29 3 2 6" xfId="5471"/>
    <cellStyle name="Обычный 2 2 29 3 2 6 2" xfId="12671"/>
    <cellStyle name="Обычный 2 2 29 3 2 6 2 2" xfId="34273"/>
    <cellStyle name="Обычный 2 2 29 3 2 6 3" xfId="19871"/>
    <cellStyle name="Обычный 2 2 29 3 2 6 3 2" xfId="41473"/>
    <cellStyle name="Обычный 2 2 29 3 2 6 4" xfId="27073"/>
    <cellStyle name="Обычный 2 2 29 3 2 7" xfId="7871"/>
    <cellStyle name="Обычный 2 2 29 3 2 7 2" xfId="29473"/>
    <cellStyle name="Обычный 2 2 29 3 2 8" xfId="15071"/>
    <cellStyle name="Обычный 2 2 29 3 2 8 2" xfId="36673"/>
    <cellStyle name="Обычный 2 2 29 3 2 9" xfId="22273"/>
    <cellStyle name="Обычный 2 2 29 3 3" xfId="1037"/>
    <cellStyle name="Обычный 2 2 29 3 3 2" xfId="3437"/>
    <cellStyle name="Обычный 2 2 29 3 3 2 2" xfId="10637"/>
    <cellStyle name="Обычный 2 2 29 3 3 2 2 2" xfId="32239"/>
    <cellStyle name="Обычный 2 2 29 3 3 2 3" xfId="17837"/>
    <cellStyle name="Обычный 2 2 29 3 3 2 3 2" xfId="39439"/>
    <cellStyle name="Обычный 2 2 29 3 3 2 4" xfId="25039"/>
    <cellStyle name="Обычный 2 2 29 3 3 3" xfId="5837"/>
    <cellStyle name="Обычный 2 2 29 3 3 3 2" xfId="13037"/>
    <cellStyle name="Обычный 2 2 29 3 3 3 2 2" xfId="34639"/>
    <cellStyle name="Обычный 2 2 29 3 3 3 3" xfId="20237"/>
    <cellStyle name="Обычный 2 2 29 3 3 3 3 2" xfId="41839"/>
    <cellStyle name="Обычный 2 2 29 3 3 3 4" xfId="27439"/>
    <cellStyle name="Обычный 2 2 29 3 3 4" xfId="8237"/>
    <cellStyle name="Обычный 2 2 29 3 3 4 2" xfId="29839"/>
    <cellStyle name="Обычный 2 2 29 3 3 5" xfId="15437"/>
    <cellStyle name="Обычный 2 2 29 3 3 5 2" xfId="37039"/>
    <cellStyle name="Обычный 2 2 29 3 3 6" xfId="22639"/>
    <cellStyle name="Обычный 2 2 29 3 4" xfId="1637"/>
    <cellStyle name="Обычный 2 2 29 3 4 2" xfId="4037"/>
    <cellStyle name="Обычный 2 2 29 3 4 2 2" xfId="11237"/>
    <cellStyle name="Обычный 2 2 29 3 4 2 2 2" xfId="32839"/>
    <cellStyle name="Обычный 2 2 29 3 4 2 3" xfId="18437"/>
    <cellStyle name="Обычный 2 2 29 3 4 2 3 2" xfId="40039"/>
    <cellStyle name="Обычный 2 2 29 3 4 2 4" xfId="25639"/>
    <cellStyle name="Обычный 2 2 29 3 4 3" xfId="6437"/>
    <cellStyle name="Обычный 2 2 29 3 4 3 2" xfId="13637"/>
    <cellStyle name="Обычный 2 2 29 3 4 3 2 2" xfId="35239"/>
    <cellStyle name="Обычный 2 2 29 3 4 3 3" xfId="20837"/>
    <cellStyle name="Обычный 2 2 29 3 4 3 3 2" xfId="42439"/>
    <cellStyle name="Обычный 2 2 29 3 4 3 4" xfId="28039"/>
    <cellStyle name="Обычный 2 2 29 3 4 4" xfId="8837"/>
    <cellStyle name="Обычный 2 2 29 3 4 4 2" xfId="30439"/>
    <cellStyle name="Обычный 2 2 29 3 4 5" xfId="16037"/>
    <cellStyle name="Обычный 2 2 29 3 4 5 2" xfId="37639"/>
    <cellStyle name="Обычный 2 2 29 3 4 6" xfId="23239"/>
    <cellStyle name="Обычный 2 2 29 3 5" xfId="2237"/>
    <cellStyle name="Обычный 2 2 29 3 5 2" xfId="4637"/>
    <cellStyle name="Обычный 2 2 29 3 5 2 2" xfId="11837"/>
    <cellStyle name="Обычный 2 2 29 3 5 2 2 2" xfId="33439"/>
    <cellStyle name="Обычный 2 2 29 3 5 2 3" xfId="19037"/>
    <cellStyle name="Обычный 2 2 29 3 5 2 3 2" xfId="40639"/>
    <cellStyle name="Обычный 2 2 29 3 5 2 4" xfId="26239"/>
    <cellStyle name="Обычный 2 2 29 3 5 3" xfId="7037"/>
    <cellStyle name="Обычный 2 2 29 3 5 3 2" xfId="14237"/>
    <cellStyle name="Обычный 2 2 29 3 5 3 2 2" xfId="35839"/>
    <cellStyle name="Обычный 2 2 29 3 5 3 3" xfId="21437"/>
    <cellStyle name="Обычный 2 2 29 3 5 3 3 2" xfId="43039"/>
    <cellStyle name="Обычный 2 2 29 3 5 3 4" xfId="28639"/>
    <cellStyle name="Обычный 2 2 29 3 5 4" xfId="9437"/>
    <cellStyle name="Обычный 2 2 29 3 5 4 2" xfId="31039"/>
    <cellStyle name="Обычный 2 2 29 3 5 5" xfId="16637"/>
    <cellStyle name="Обычный 2 2 29 3 5 5 2" xfId="38239"/>
    <cellStyle name="Обычный 2 2 29 3 5 6" xfId="23839"/>
    <cellStyle name="Обычный 2 2 29 3 6" xfId="2837"/>
    <cellStyle name="Обычный 2 2 29 3 6 2" xfId="10037"/>
    <cellStyle name="Обычный 2 2 29 3 6 2 2" xfId="31639"/>
    <cellStyle name="Обычный 2 2 29 3 6 3" xfId="17237"/>
    <cellStyle name="Обычный 2 2 29 3 6 3 2" xfId="38839"/>
    <cellStyle name="Обычный 2 2 29 3 6 4" xfId="24439"/>
    <cellStyle name="Обычный 2 2 29 3 7" xfId="5237"/>
    <cellStyle name="Обычный 2 2 29 3 7 2" xfId="12437"/>
    <cellStyle name="Обычный 2 2 29 3 7 2 2" xfId="34039"/>
    <cellStyle name="Обычный 2 2 29 3 7 3" xfId="19637"/>
    <cellStyle name="Обычный 2 2 29 3 7 3 2" xfId="41239"/>
    <cellStyle name="Обычный 2 2 29 3 7 4" xfId="26839"/>
    <cellStyle name="Обычный 2 2 29 3 8" xfId="7637"/>
    <cellStyle name="Обычный 2 2 29 3 8 2" xfId="29239"/>
    <cellStyle name="Обычный 2 2 29 3 9" xfId="14837"/>
    <cellStyle name="Обычный 2 2 29 3 9 2" xfId="36439"/>
    <cellStyle name="Обычный 2 2 29 4" xfId="550"/>
    <cellStyle name="Обычный 2 2 29 4 2" xfId="1150"/>
    <cellStyle name="Обычный 2 2 29 4 2 2" xfId="3550"/>
    <cellStyle name="Обычный 2 2 29 4 2 2 2" xfId="10750"/>
    <cellStyle name="Обычный 2 2 29 4 2 2 2 2" xfId="32352"/>
    <cellStyle name="Обычный 2 2 29 4 2 2 3" xfId="17950"/>
    <cellStyle name="Обычный 2 2 29 4 2 2 3 2" xfId="39552"/>
    <cellStyle name="Обычный 2 2 29 4 2 2 4" xfId="25152"/>
    <cellStyle name="Обычный 2 2 29 4 2 3" xfId="5950"/>
    <cellStyle name="Обычный 2 2 29 4 2 3 2" xfId="13150"/>
    <cellStyle name="Обычный 2 2 29 4 2 3 2 2" xfId="34752"/>
    <cellStyle name="Обычный 2 2 29 4 2 3 3" xfId="20350"/>
    <cellStyle name="Обычный 2 2 29 4 2 3 3 2" xfId="41952"/>
    <cellStyle name="Обычный 2 2 29 4 2 3 4" xfId="27552"/>
    <cellStyle name="Обычный 2 2 29 4 2 4" xfId="8350"/>
    <cellStyle name="Обычный 2 2 29 4 2 4 2" xfId="29952"/>
    <cellStyle name="Обычный 2 2 29 4 2 5" xfId="15550"/>
    <cellStyle name="Обычный 2 2 29 4 2 5 2" xfId="37152"/>
    <cellStyle name="Обычный 2 2 29 4 2 6" xfId="22752"/>
    <cellStyle name="Обычный 2 2 29 4 3" xfId="1750"/>
    <cellStyle name="Обычный 2 2 29 4 3 2" xfId="4150"/>
    <cellStyle name="Обычный 2 2 29 4 3 2 2" xfId="11350"/>
    <cellStyle name="Обычный 2 2 29 4 3 2 2 2" xfId="32952"/>
    <cellStyle name="Обычный 2 2 29 4 3 2 3" xfId="18550"/>
    <cellStyle name="Обычный 2 2 29 4 3 2 3 2" xfId="40152"/>
    <cellStyle name="Обычный 2 2 29 4 3 2 4" xfId="25752"/>
    <cellStyle name="Обычный 2 2 29 4 3 3" xfId="6550"/>
    <cellStyle name="Обычный 2 2 29 4 3 3 2" xfId="13750"/>
    <cellStyle name="Обычный 2 2 29 4 3 3 2 2" xfId="35352"/>
    <cellStyle name="Обычный 2 2 29 4 3 3 3" xfId="20950"/>
    <cellStyle name="Обычный 2 2 29 4 3 3 3 2" xfId="42552"/>
    <cellStyle name="Обычный 2 2 29 4 3 3 4" xfId="28152"/>
    <cellStyle name="Обычный 2 2 29 4 3 4" xfId="8950"/>
    <cellStyle name="Обычный 2 2 29 4 3 4 2" xfId="30552"/>
    <cellStyle name="Обычный 2 2 29 4 3 5" xfId="16150"/>
    <cellStyle name="Обычный 2 2 29 4 3 5 2" xfId="37752"/>
    <cellStyle name="Обычный 2 2 29 4 3 6" xfId="23352"/>
    <cellStyle name="Обычный 2 2 29 4 4" xfId="2350"/>
    <cellStyle name="Обычный 2 2 29 4 4 2" xfId="4750"/>
    <cellStyle name="Обычный 2 2 29 4 4 2 2" xfId="11950"/>
    <cellStyle name="Обычный 2 2 29 4 4 2 2 2" xfId="33552"/>
    <cellStyle name="Обычный 2 2 29 4 4 2 3" xfId="19150"/>
    <cellStyle name="Обычный 2 2 29 4 4 2 3 2" xfId="40752"/>
    <cellStyle name="Обычный 2 2 29 4 4 2 4" xfId="26352"/>
    <cellStyle name="Обычный 2 2 29 4 4 3" xfId="7150"/>
    <cellStyle name="Обычный 2 2 29 4 4 3 2" xfId="14350"/>
    <cellStyle name="Обычный 2 2 29 4 4 3 2 2" xfId="35952"/>
    <cellStyle name="Обычный 2 2 29 4 4 3 3" xfId="21550"/>
    <cellStyle name="Обычный 2 2 29 4 4 3 3 2" xfId="43152"/>
    <cellStyle name="Обычный 2 2 29 4 4 3 4" xfId="28752"/>
    <cellStyle name="Обычный 2 2 29 4 4 4" xfId="9550"/>
    <cellStyle name="Обычный 2 2 29 4 4 4 2" xfId="31152"/>
    <cellStyle name="Обычный 2 2 29 4 4 5" xfId="16750"/>
    <cellStyle name="Обычный 2 2 29 4 4 5 2" xfId="38352"/>
    <cellStyle name="Обычный 2 2 29 4 4 6" xfId="23952"/>
    <cellStyle name="Обычный 2 2 29 4 5" xfId="2950"/>
    <cellStyle name="Обычный 2 2 29 4 5 2" xfId="10150"/>
    <cellStyle name="Обычный 2 2 29 4 5 2 2" xfId="31752"/>
    <cellStyle name="Обычный 2 2 29 4 5 3" xfId="17350"/>
    <cellStyle name="Обычный 2 2 29 4 5 3 2" xfId="38952"/>
    <cellStyle name="Обычный 2 2 29 4 5 4" xfId="24552"/>
    <cellStyle name="Обычный 2 2 29 4 6" xfId="5350"/>
    <cellStyle name="Обычный 2 2 29 4 6 2" xfId="12550"/>
    <cellStyle name="Обычный 2 2 29 4 6 2 2" xfId="34152"/>
    <cellStyle name="Обычный 2 2 29 4 6 3" xfId="19750"/>
    <cellStyle name="Обычный 2 2 29 4 6 3 2" xfId="41352"/>
    <cellStyle name="Обычный 2 2 29 4 6 4" xfId="26952"/>
    <cellStyle name="Обычный 2 2 29 4 7" xfId="7750"/>
    <cellStyle name="Обычный 2 2 29 4 7 2" xfId="29352"/>
    <cellStyle name="Обычный 2 2 29 4 8" xfId="14950"/>
    <cellStyle name="Обычный 2 2 29 4 8 2" xfId="36552"/>
    <cellStyle name="Обычный 2 2 29 4 9" xfId="22152"/>
    <cellStyle name="Обычный 2 2 29 5" xfId="916"/>
    <cellStyle name="Обычный 2 2 29 5 2" xfId="3316"/>
    <cellStyle name="Обычный 2 2 29 5 2 2" xfId="10516"/>
    <cellStyle name="Обычный 2 2 29 5 2 2 2" xfId="32118"/>
    <cellStyle name="Обычный 2 2 29 5 2 3" xfId="17716"/>
    <cellStyle name="Обычный 2 2 29 5 2 3 2" xfId="39318"/>
    <cellStyle name="Обычный 2 2 29 5 2 4" xfId="24918"/>
    <cellStyle name="Обычный 2 2 29 5 3" xfId="5716"/>
    <cellStyle name="Обычный 2 2 29 5 3 2" xfId="12916"/>
    <cellStyle name="Обычный 2 2 29 5 3 2 2" xfId="34518"/>
    <cellStyle name="Обычный 2 2 29 5 3 3" xfId="20116"/>
    <cellStyle name="Обычный 2 2 29 5 3 3 2" xfId="41718"/>
    <cellStyle name="Обычный 2 2 29 5 3 4" xfId="27318"/>
    <cellStyle name="Обычный 2 2 29 5 4" xfId="8116"/>
    <cellStyle name="Обычный 2 2 29 5 4 2" xfId="29718"/>
    <cellStyle name="Обычный 2 2 29 5 5" xfId="15316"/>
    <cellStyle name="Обычный 2 2 29 5 5 2" xfId="36918"/>
    <cellStyle name="Обычный 2 2 29 5 6" xfId="22518"/>
    <cellStyle name="Обычный 2 2 29 6" xfId="1516"/>
    <cellStyle name="Обычный 2 2 29 6 2" xfId="3916"/>
    <cellStyle name="Обычный 2 2 29 6 2 2" xfId="11116"/>
    <cellStyle name="Обычный 2 2 29 6 2 2 2" xfId="32718"/>
    <cellStyle name="Обычный 2 2 29 6 2 3" xfId="18316"/>
    <cellStyle name="Обычный 2 2 29 6 2 3 2" xfId="39918"/>
    <cellStyle name="Обычный 2 2 29 6 2 4" xfId="25518"/>
    <cellStyle name="Обычный 2 2 29 6 3" xfId="6316"/>
    <cellStyle name="Обычный 2 2 29 6 3 2" xfId="13516"/>
    <cellStyle name="Обычный 2 2 29 6 3 2 2" xfId="35118"/>
    <cellStyle name="Обычный 2 2 29 6 3 3" xfId="20716"/>
    <cellStyle name="Обычный 2 2 29 6 3 3 2" xfId="42318"/>
    <cellStyle name="Обычный 2 2 29 6 3 4" xfId="27918"/>
    <cellStyle name="Обычный 2 2 29 6 4" xfId="8716"/>
    <cellStyle name="Обычный 2 2 29 6 4 2" xfId="30318"/>
    <cellStyle name="Обычный 2 2 29 6 5" xfId="15916"/>
    <cellStyle name="Обычный 2 2 29 6 5 2" xfId="37518"/>
    <cellStyle name="Обычный 2 2 29 6 6" xfId="23118"/>
    <cellStyle name="Обычный 2 2 29 7" xfId="2116"/>
    <cellStyle name="Обычный 2 2 29 7 2" xfId="4516"/>
    <cellStyle name="Обычный 2 2 29 7 2 2" xfId="11716"/>
    <cellStyle name="Обычный 2 2 29 7 2 2 2" xfId="33318"/>
    <cellStyle name="Обычный 2 2 29 7 2 3" xfId="18916"/>
    <cellStyle name="Обычный 2 2 29 7 2 3 2" xfId="40518"/>
    <cellStyle name="Обычный 2 2 29 7 2 4" xfId="26118"/>
    <cellStyle name="Обычный 2 2 29 7 3" xfId="6916"/>
    <cellStyle name="Обычный 2 2 29 7 3 2" xfId="14116"/>
    <cellStyle name="Обычный 2 2 29 7 3 2 2" xfId="35718"/>
    <cellStyle name="Обычный 2 2 29 7 3 3" xfId="21316"/>
    <cellStyle name="Обычный 2 2 29 7 3 3 2" xfId="42918"/>
    <cellStyle name="Обычный 2 2 29 7 3 4" xfId="28518"/>
    <cellStyle name="Обычный 2 2 29 7 4" xfId="9316"/>
    <cellStyle name="Обычный 2 2 29 7 4 2" xfId="30918"/>
    <cellStyle name="Обычный 2 2 29 7 5" xfId="16516"/>
    <cellStyle name="Обычный 2 2 29 7 5 2" xfId="38118"/>
    <cellStyle name="Обычный 2 2 29 7 6" xfId="23718"/>
    <cellStyle name="Обычный 2 2 29 8" xfId="2716"/>
    <cellStyle name="Обычный 2 2 29 8 2" xfId="9916"/>
    <cellStyle name="Обычный 2 2 29 8 2 2" xfId="31518"/>
    <cellStyle name="Обычный 2 2 29 8 3" xfId="17116"/>
    <cellStyle name="Обычный 2 2 29 8 3 2" xfId="38718"/>
    <cellStyle name="Обычный 2 2 29 8 4" xfId="24318"/>
    <cellStyle name="Обычный 2 2 29 9" xfId="5116"/>
    <cellStyle name="Обычный 2 2 29 9 2" xfId="12316"/>
    <cellStyle name="Обычный 2 2 29 9 2 2" xfId="33918"/>
    <cellStyle name="Обычный 2 2 29 9 3" xfId="19516"/>
    <cellStyle name="Обычный 2 2 29 9 3 2" xfId="41118"/>
    <cellStyle name="Обычный 2 2 29 9 4" xfId="26718"/>
    <cellStyle name="Обычный 2 2 3" xfId="268"/>
    <cellStyle name="Обычный 2 2 3 10" xfId="7518"/>
    <cellStyle name="Обычный 2 2 3 10 2" xfId="29120"/>
    <cellStyle name="Обычный 2 2 3 11" xfId="14718"/>
    <cellStyle name="Обычный 2 2 3 11 2" xfId="36320"/>
    <cellStyle name="Обычный 2 2 3 12" xfId="21920"/>
    <cellStyle name="Обычный 2 2 3 2" xfId="269"/>
    <cellStyle name="Обычный 2 2 3 2 10" xfId="14719"/>
    <cellStyle name="Обычный 2 2 3 2 10 2" xfId="36321"/>
    <cellStyle name="Обычный 2 2 3 2 11" xfId="21921"/>
    <cellStyle name="Обычный 2 2 3 2 2" xfId="440"/>
    <cellStyle name="Обычный 2 2 3 2 2 10" xfId="22042"/>
    <cellStyle name="Обычный 2 2 3 2 2 2" xfId="674"/>
    <cellStyle name="Обычный 2 2 3 2 2 2 2" xfId="1274"/>
    <cellStyle name="Обычный 2 2 3 2 2 2 2 2" xfId="3674"/>
    <cellStyle name="Обычный 2 2 3 2 2 2 2 2 2" xfId="10874"/>
    <cellStyle name="Обычный 2 2 3 2 2 2 2 2 2 2" xfId="32476"/>
    <cellStyle name="Обычный 2 2 3 2 2 2 2 2 3" xfId="18074"/>
    <cellStyle name="Обычный 2 2 3 2 2 2 2 2 3 2" xfId="39676"/>
    <cellStyle name="Обычный 2 2 3 2 2 2 2 2 4" xfId="25276"/>
    <cellStyle name="Обычный 2 2 3 2 2 2 2 3" xfId="6074"/>
    <cellStyle name="Обычный 2 2 3 2 2 2 2 3 2" xfId="13274"/>
    <cellStyle name="Обычный 2 2 3 2 2 2 2 3 2 2" xfId="34876"/>
    <cellStyle name="Обычный 2 2 3 2 2 2 2 3 3" xfId="20474"/>
    <cellStyle name="Обычный 2 2 3 2 2 2 2 3 3 2" xfId="42076"/>
    <cellStyle name="Обычный 2 2 3 2 2 2 2 3 4" xfId="27676"/>
    <cellStyle name="Обычный 2 2 3 2 2 2 2 4" xfId="8474"/>
    <cellStyle name="Обычный 2 2 3 2 2 2 2 4 2" xfId="30076"/>
    <cellStyle name="Обычный 2 2 3 2 2 2 2 5" xfId="15674"/>
    <cellStyle name="Обычный 2 2 3 2 2 2 2 5 2" xfId="37276"/>
    <cellStyle name="Обычный 2 2 3 2 2 2 2 6" xfId="22876"/>
    <cellStyle name="Обычный 2 2 3 2 2 2 3" xfId="1874"/>
    <cellStyle name="Обычный 2 2 3 2 2 2 3 2" xfId="4274"/>
    <cellStyle name="Обычный 2 2 3 2 2 2 3 2 2" xfId="11474"/>
    <cellStyle name="Обычный 2 2 3 2 2 2 3 2 2 2" xfId="33076"/>
    <cellStyle name="Обычный 2 2 3 2 2 2 3 2 3" xfId="18674"/>
    <cellStyle name="Обычный 2 2 3 2 2 2 3 2 3 2" xfId="40276"/>
    <cellStyle name="Обычный 2 2 3 2 2 2 3 2 4" xfId="25876"/>
    <cellStyle name="Обычный 2 2 3 2 2 2 3 3" xfId="6674"/>
    <cellStyle name="Обычный 2 2 3 2 2 2 3 3 2" xfId="13874"/>
    <cellStyle name="Обычный 2 2 3 2 2 2 3 3 2 2" xfId="35476"/>
    <cellStyle name="Обычный 2 2 3 2 2 2 3 3 3" xfId="21074"/>
    <cellStyle name="Обычный 2 2 3 2 2 2 3 3 3 2" xfId="42676"/>
    <cellStyle name="Обычный 2 2 3 2 2 2 3 3 4" xfId="28276"/>
    <cellStyle name="Обычный 2 2 3 2 2 2 3 4" xfId="9074"/>
    <cellStyle name="Обычный 2 2 3 2 2 2 3 4 2" xfId="30676"/>
    <cellStyle name="Обычный 2 2 3 2 2 2 3 5" xfId="16274"/>
    <cellStyle name="Обычный 2 2 3 2 2 2 3 5 2" xfId="37876"/>
    <cellStyle name="Обычный 2 2 3 2 2 2 3 6" xfId="23476"/>
    <cellStyle name="Обычный 2 2 3 2 2 2 4" xfId="2474"/>
    <cellStyle name="Обычный 2 2 3 2 2 2 4 2" xfId="4874"/>
    <cellStyle name="Обычный 2 2 3 2 2 2 4 2 2" xfId="12074"/>
    <cellStyle name="Обычный 2 2 3 2 2 2 4 2 2 2" xfId="33676"/>
    <cellStyle name="Обычный 2 2 3 2 2 2 4 2 3" xfId="19274"/>
    <cellStyle name="Обычный 2 2 3 2 2 2 4 2 3 2" xfId="40876"/>
    <cellStyle name="Обычный 2 2 3 2 2 2 4 2 4" xfId="26476"/>
    <cellStyle name="Обычный 2 2 3 2 2 2 4 3" xfId="7274"/>
    <cellStyle name="Обычный 2 2 3 2 2 2 4 3 2" xfId="14474"/>
    <cellStyle name="Обычный 2 2 3 2 2 2 4 3 2 2" xfId="36076"/>
    <cellStyle name="Обычный 2 2 3 2 2 2 4 3 3" xfId="21674"/>
    <cellStyle name="Обычный 2 2 3 2 2 2 4 3 3 2" xfId="43276"/>
    <cellStyle name="Обычный 2 2 3 2 2 2 4 3 4" xfId="28876"/>
    <cellStyle name="Обычный 2 2 3 2 2 2 4 4" xfId="9674"/>
    <cellStyle name="Обычный 2 2 3 2 2 2 4 4 2" xfId="31276"/>
    <cellStyle name="Обычный 2 2 3 2 2 2 4 5" xfId="16874"/>
    <cellStyle name="Обычный 2 2 3 2 2 2 4 5 2" xfId="38476"/>
    <cellStyle name="Обычный 2 2 3 2 2 2 4 6" xfId="24076"/>
    <cellStyle name="Обычный 2 2 3 2 2 2 5" xfId="3074"/>
    <cellStyle name="Обычный 2 2 3 2 2 2 5 2" xfId="10274"/>
    <cellStyle name="Обычный 2 2 3 2 2 2 5 2 2" xfId="31876"/>
    <cellStyle name="Обычный 2 2 3 2 2 2 5 3" xfId="17474"/>
    <cellStyle name="Обычный 2 2 3 2 2 2 5 3 2" xfId="39076"/>
    <cellStyle name="Обычный 2 2 3 2 2 2 5 4" xfId="24676"/>
    <cellStyle name="Обычный 2 2 3 2 2 2 6" xfId="5474"/>
    <cellStyle name="Обычный 2 2 3 2 2 2 6 2" xfId="12674"/>
    <cellStyle name="Обычный 2 2 3 2 2 2 6 2 2" xfId="34276"/>
    <cellStyle name="Обычный 2 2 3 2 2 2 6 3" xfId="19874"/>
    <cellStyle name="Обычный 2 2 3 2 2 2 6 3 2" xfId="41476"/>
    <cellStyle name="Обычный 2 2 3 2 2 2 6 4" xfId="27076"/>
    <cellStyle name="Обычный 2 2 3 2 2 2 7" xfId="7874"/>
    <cellStyle name="Обычный 2 2 3 2 2 2 7 2" xfId="29476"/>
    <cellStyle name="Обычный 2 2 3 2 2 2 8" xfId="15074"/>
    <cellStyle name="Обычный 2 2 3 2 2 2 8 2" xfId="36676"/>
    <cellStyle name="Обычный 2 2 3 2 2 2 9" xfId="22276"/>
    <cellStyle name="Обычный 2 2 3 2 2 3" xfId="1040"/>
    <cellStyle name="Обычный 2 2 3 2 2 3 2" xfId="3440"/>
    <cellStyle name="Обычный 2 2 3 2 2 3 2 2" xfId="10640"/>
    <cellStyle name="Обычный 2 2 3 2 2 3 2 2 2" xfId="32242"/>
    <cellStyle name="Обычный 2 2 3 2 2 3 2 3" xfId="17840"/>
    <cellStyle name="Обычный 2 2 3 2 2 3 2 3 2" xfId="39442"/>
    <cellStyle name="Обычный 2 2 3 2 2 3 2 4" xfId="25042"/>
    <cellStyle name="Обычный 2 2 3 2 2 3 3" xfId="5840"/>
    <cellStyle name="Обычный 2 2 3 2 2 3 3 2" xfId="13040"/>
    <cellStyle name="Обычный 2 2 3 2 2 3 3 2 2" xfId="34642"/>
    <cellStyle name="Обычный 2 2 3 2 2 3 3 3" xfId="20240"/>
    <cellStyle name="Обычный 2 2 3 2 2 3 3 3 2" xfId="41842"/>
    <cellStyle name="Обычный 2 2 3 2 2 3 3 4" xfId="27442"/>
    <cellStyle name="Обычный 2 2 3 2 2 3 4" xfId="8240"/>
    <cellStyle name="Обычный 2 2 3 2 2 3 4 2" xfId="29842"/>
    <cellStyle name="Обычный 2 2 3 2 2 3 5" xfId="15440"/>
    <cellStyle name="Обычный 2 2 3 2 2 3 5 2" xfId="37042"/>
    <cellStyle name="Обычный 2 2 3 2 2 3 6" xfId="22642"/>
    <cellStyle name="Обычный 2 2 3 2 2 4" xfId="1640"/>
    <cellStyle name="Обычный 2 2 3 2 2 4 2" xfId="4040"/>
    <cellStyle name="Обычный 2 2 3 2 2 4 2 2" xfId="11240"/>
    <cellStyle name="Обычный 2 2 3 2 2 4 2 2 2" xfId="32842"/>
    <cellStyle name="Обычный 2 2 3 2 2 4 2 3" xfId="18440"/>
    <cellStyle name="Обычный 2 2 3 2 2 4 2 3 2" xfId="40042"/>
    <cellStyle name="Обычный 2 2 3 2 2 4 2 4" xfId="25642"/>
    <cellStyle name="Обычный 2 2 3 2 2 4 3" xfId="6440"/>
    <cellStyle name="Обычный 2 2 3 2 2 4 3 2" xfId="13640"/>
    <cellStyle name="Обычный 2 2 3 2 2 4 3 2 2" xfId="35242"/>
    <cellStyle name="Обычный 2 2 3 2 2 4 3 3" xfId="20840"/>
    <cellStyle name="Обычный 2 2 3 2 2 4 3 3 2" xfId="42442"/>
    <cellStyle name="Обычный 2 2 3 2 2 4 3 4" xfId="28042"/>
    <cellStyle name="Обычный 2 2 3 2 2 4 4" xfId="8840"/>
    <cellStyle name="Обычный 2 2 3 2 2 4 4 2" xfId="30442"/>
    <cellStyle name="Обычный 2 2 3 2 2 4 5" xfId="16040"/>
    <cellStyle name="Обычный 2 2 3 2 2 4 5 2" xfId="37642"/>
    <cellStyle name="Обычный 2 2 3 2 2 4 6" xfId="23242"/>
    <cellStyle name="Обычный 2 2 3 2 2 5" xfId="2240"/>
    <cellStyle name="Обычный 2 2 3 2 2 5 2" xfId="4640"/>
    <cellStyle name="Обычный 2 2 3 2 2 5 2 2" xfId="11840"/>
    <cellStyle name="Обычный 2 2 3 2 2 5 2 2 2" xfId="33442"/>
    <cellStyle name="Обычный 2 2 3 2 2 5 2 3" xfId="19040"/>
    <cellStyle name="Обычный 2 2 3 2 2 5 2 3 2" xfId="40642"/>
    <cellStyle name="Обычный 2 2 3 2 2 5 2 4" xfId="26242"/>
    <cellStyle name="Обычный 2 2 3 2 2 5 3" xfId="7040"/>
    <cellStyle name="Обычный 2 2 3 2 2 5 3 2" xfId="14240"/>
    <cellStyle name="Обычный 2 2 3 2 2 5 3 2 2" xfId="35842"/>
    <cellStyle name="Обычный 2 2 3 2 2 5 3 3" xfId="21440"/>
    <cellStyle name="Обычный 2 2 3 2 2 5 3 3 2" xfId="43042"/>
    <cellStyle name="Обычный 2 2 3 2 2 5 3 4" xfId="28642"/>
    <cellStyle name="Обычный 2 2 3 2 2 5 4" xfId="9440"/>
    <cellStyle name="Обычный 2 2 3 2 2 5 4 2" xfId="31042"/>
    <cellStyle name="Обычный 2 2 3 2 2 5 5" xfId="16640"/>
    <cellStyle name="Обычный 2 2 3 2 2 5 5 2" xfId="38242"/>
    <cellStyle name="Обычный 2 2 3 2 2 5 6" xfId="23842"/>
    <cellStyle name="Обычный 2 2 3 2 2 6" xfId="2840"/>
    <cellStyle name="Обычный 2 2 3 2 2 6 2" xfId="10040"/>
    <cellStyle name="Обычный 2 2 3 2 2 6 2 2" xfId="31642"/>
    <cellStyle name="Обычный 2 2 3 2 2 6 3" xfId="17240"/>
    <cellStyle name="Обычный 2 2 3 2 2 6 3 2" xfId="38842"/>
    <cellStyle name="Обычный 2 2 3 2 2 6 4" xfId="24442"/>
    <cellStyle name="Обычный 2 2 3 2 2 7" xfId="5240"/>
    <cellStyle name="Обычный 2 2 3 2 2 7 2" xfId="12440"/>
    <cellStyle name="Обычный 2 2 3 2 2 7 2 2" xfId="34042"/>
    <cellStyle name="Обычный 2 2 3 2 2 7 3" xfId="19640"/>
    <cellStyle name="Обычный 2 2 3 2 2 7 3 2" xfId="41242"/>
    <cellStyle name="Обычный 2 2 3 2 2 7 4" xfId="26842"/>
    <cellStyle name="Обычный 2 2 3 2 2 8" xfId="7640"/>
    <cellStyle name="Обычный 2 2 3 2 2 8 2" xfId="29242"/>
    <cellStyle name="Обычный 2 2 3 2 2 9" xfId="14840"/>
    <cellStyle name="Обычный 2 2 3 2 2 9 2" xfId="36442"/>
    <cellStyle name="Обычный 2 2 3 2 3" xfId="553"/>
    <cellStyle name="Обычный 2 2 3 2 3 2" xfId="1153"/>
    <cellStyle name="Обычный 2 2 3 2 3 2 2" xfId="3553"/>
    <cellStyle name="Обычный 2 2 3 2 3 2 2 2" xfId="10753"/>
    <cellStyle name="Обычный 2 2 3 2 3 2 2 2 2" xfId="32355"/>
    <cellStyle name="Обычный 2 2 3 2 3 2 2 3" xfId="17953"/>
    <cellStyle name="Обычный 2 2 3 2 3 2 2 3 2" xfId="39555"/>
    <cellStyle name="Обычный 2 2 3 2 3 2 2 4" xfId="25155"/>
    <cellStyle name="Обычный 2 2 3 2 3 2 3" xfId="5953"/>
    <cellStyle name="Обычный 2 2 3 2 3 2 3 2" xfId="13153"/>
    <cellStyle name="Обычный 2 2 3 2 3 2 3 2 2" xfId="34755"/>
    <cellStyle name="Обычный 2 2 3 2 3 2 3 3" xfId="20353"/>
    <cellStyle name="Обычный 2 2 3 2 3 2 3 3 2" xfId="41955"/>
    <cellStyle name="Обычный 2 2 3 2 3 2 3 4" xfId="27555"/>
    <cellStyle name="Обычный 2 2 3 2 3 2 4" xfId="8353"/>
    <cellStyle name="Обычный 2 2 3 2 3 2 4 2" xfId="29955"/>
    <cellStyle name="Обычный 2 2 3 2 3 2 5" xfId="15553"/>
    <cellStyle name="Обычный 2 2 3 2 3 2 5 2" xfId="37155"/>
    <cellStyle name="Обычный 2 2 3 2 3 2 6" xfId="22755"/>
    <cellStyle name="Обычный 2 2 3 2 3 3" xfId="1753"/>
    <cellStyle name="Обычный 2 2 3 2 3 3 2" xfId="4153"/>
    <cellStyle name="Обычный 2 2 3 2 3 3 2 2" xfId="11353"/>
    <cellStyle name="Обычный 2 2 3 2 3 3 2 2 2" xfId="32955"/>
    <cellStyle name="Обычный 2 2 3 2 3 3 2 3" xfId="18553"/>
    <cellStyle name="Обычный 2 2 3 2 3 3 2 3 2" xfId="40155"/>
    <cellStyle name="Обычный 2 2 3 2 3 3 2 4" xfId="25755"/>
    <cellStyle name="Обычный 2 2 3 2 3 3 3" xfId="6553"/>
    <cellStyle name="Обычный 2 2 3 2 3 3 3 2" xfId="13753"/>
    <cellStyle name="Обычный 2 2 3 2 3 3 3 2 2" xfId="35355"/>
    <cellStyle name="Обычный 2 2 3 2 3 3 3 3" xfId="20953"/>
    <cellStyle name="Обычный 2 2 3 2 3 3 3 3 2" xfId="42555"/>
    <cellStyle name="Обычный 2 2 3 2 3 3 3 4" xfId="28155"/>
    <cellStyle name="Обычный 2 2 3 2 3 3 4" xfId="8953"/>
    <cellStyle name="Обычный 2 2 3 2 3 3 4 2" xfId="30555"/>
    <cellStyle name="Обычный 2 2 3 2 3 3 5" xfId="16153"/>
    <cellStyle name="Обычный 2 2 3 2 3 3 5 2" xfId="37755"/>
    <cellStyle name="Обычный 2 2 3 2 3 3 6" xfId="23355"/>
    <cellStyle name="Обычный 2 2 3 2 3 4" xfId="2353"/>
    <cellStyle name="Обычный 2 2 3 2 3 4 2" xfId="4753"/>
    <cellStyle name="Обычный 2 2 3 2 3 4 2 2" xfId="11953"/>
    <cellStyle name="Обычный 2 2 3 2 3 4 2 2 2" xfId="33555"/>
    <cellStyle name="Обычный 2 2 3 2 3 4 2 3" xfId="19153"/>
    <cellStyle name="Обычный 2 2 3 2 3 4 2 3 2" xfId="40755"/>
    <cellStyle name="Обычный 2 2 3 2 3 4 2 4" xfId="26355"/>
    <cellStyle name="Обычный 2 2 3 2 3 4 3" xfId="7153"/>
    <cellStyle name="Обычный 2 2 3 2 3 4 3 2" xfId="14353"/>
    <cellStyle name="Обычный 2 2 3 2 3 4 3 2 2" xfId="35955"/>
    <cellStyle name="Обычный 2 2 3 2 3 4 3 3" xfId="21553"/>
    <cellStyle name="Обычный 2 2 3 2 3 4 3 3 2" xfId="43155"/>
    <cellStyle name="Обычный 2 2 3 2 3 4 3 4" xfId="28755"/>
    <cellStyle name="Обычный 2 2 3 2 3 4 4" xfId="9553"/>
    <cellStyle name="Обычный 2 2 3 2 3 4 4 2" xfId="31155"/>
    <cellStyle name="Обычный 2 2 3 2 3 4 5" xfId="16753"/>
    <cellStyle name="Обычный 2 2 3 2 3 4 5 2" xfId="38355"/>
    <cellStyle name="Обычный 2 2 3 2 3 4 6" xfId="23955"/>
    <cellStyle name="Обычный 2 2 3 2 3 5" xfId="2953"/>
    <cellStyle name="Обычный 2 2 3 2 3 5 2" xfId="10153"/>
    <cellStyle name="Обычный 2 2 3 2 3 5 2 2" xfId="31755"/>
    <cellStyle name="Обычный 2 2 3 2 3 5 3" xfId="17353"/>
    <cellStyle name="Обычный 2 2 3 2 3 5 3 2" xfId="38955"/>
    <cellStyle name="Обычный 2 2 3 2 3 5 4" xfId="24555"/>
    <cellStyle name="Обычный 2 2 3 2 3 6" xfId="5353"/>
    <cellStyle name="Обычный 2 2 3 2 3 6 2" xfId="12553"/>
    <cellStyle name="Обычный 2 2 3 2 3 6 2 2" xfId="34155"/>
    <cellStyle name="Обычный 2 2 3 2 3 6 3" xfId="19753"/>
    <cellStyle name="Обычный 2 2 3 2 3 6 3 2" xfId="41355"/>
    <cellStyle name="Обычный 2 2 3 2 3 6 4" xfId="26955"/>
    <cellStyle name="Обычный 2 2 3 2 3 7" xfId="7753"/>
    <cellStyle name="Обычный 2 2 3 2 3 7 2" xfId="29355"/>
    <cellStyle name="Обычный 2 2 3 2 3 8" xfId="14953"/>
    <cellStyle name="Обычный 2 2 3 2 3 8 2" xfId="36555"/>
    <cellStyle name="Обычный 2 2 3 2 3 9" xfId="22155"/>
    <cellStyle name="Обычный 2 2 3 2 4" xfId="919"/>
    <cellStyle name="Обычный 2 2 3 2 4 2" xfId="3319"/>
    <cellStyle name="Обычный 2 2 3 2 4 2 2" xfId="10519"/>
    <cellStyle name="Обычный 2 2 3 2 4 2 2 2" xfId="32121"/>
    <cellStyle name="Обычный 2 2 3 2 4 2 3" xfId="17719"/>
    <cellStyle name="Обычный 2 2 3 2 4 2 3 2" xfId="39321"/>
    <cellStyle name="Обычный 2 2 3 2 4 2 4" xfId="24921"/>
    <cellStyle name="Обычный 2 2 3 2 4 3" xfId="5719"/>
    <cellStyle name="Обычный 2 2 3 2 4 3 2" xfId="12919"/>
    <cellStyle name="Обычный 2 2 3 2 4 3 2 2" xfId="34521"/>
    <cellStyle name="Обычный 2 2 3 2 4 3 3" xfId="20119"/>
    <cellStyle name="Обычный 2 2 3 2 4 3 3 2" xfId="41721"/>
    <cellStyle name="Обычный 2 2 3 2 4 3 4" xfId="27321"/>
    <cellStyle name="Обычный 2 2 3 2 4 4" xfId="8119"/>
    <cellStyle name="Обычный 2 2 3 2 4 4 2" xfId="29721"/>
    <cellStyle name="Обычный 2 2 3 2 4 5" xfId="15319"/>
    <cellStyle name="Обычный 2 2 3 2 4 5 2" xfId="36921"/>
    <cellStyle name="Обычный 2 2 3 2 4 6" xfId="22521"/>
    <cellStyle name="Обычный 2 2 3 2 5" xfId="1519"/>
    <cellStyle name="Обычный 2 2 3 2 5 2" xfId="3919"/>
    <cellStyle name="Обычный 2 2 3 2 5 2 2" xfId="11119"/>
    <cellStyle name="Обычный 2 2 3 2 5 2 2 2" xfId="32721"/>
    <cellStyle name="Обычный 2 2 3 2 5 2 3" xfId="18319"/>
    <cellStyle name="Обычный 2 2 3 2 5 2 3 2" xfId="39921"/>
    <cellStyle name="Обычный 2 2 3 2 5 2 4" xfId="25521"/>
    <cellStyle name="Обычный 2 2 3 2 5 3" xfId="6319"/>
    <cellStyle name="Обычный 2 2 3 2 5 3 2" xfId="13519"/>
    <cellStyle name="Обычный 2 2 3 2 5 3 2 2" xfId="35121"/>
    <cellStyle name="Обычный 2 2 3 2 5 3 3" xfId="20719"/>
    <cellStyle name="Обычный 2 2 3 2 5 3 3 2" xfId="42321"/>
    <cellStyle name="Обычный 2 2 3 2 5 3 4" xfId="27921"/>
    <cellStyle name="Обычный 2 2 3 2 5 4" xfId="8719"/>
    <cellStyle name="Обычный 2 2 3 2 5 4 2" xfId="30321"/>
    <cellStyle name="Обычный 2 2 3 2 5 5" xfId="15919"/>
    <cellStyle name="Обычный 2 2 3 2 5 5 2" xfId="37521"/>
    <cellStyle name="Обычный 2 2 3 2 5 6" xfId="23121"/>
    <cellStyle name="Обычный 2 2 3 2 6" xfId="2119"/>
    <cellStyle name="Обычный 2 2 3 2 6 2" xfId="4519"/>
    <cellStyle name="Обычный 2 2 3 2 6 2 2" xfId="11719"/>
    <cellStyle name="Обычный 2 2 3 2 6 2 2 2" xfId="33321"/>
    <cellStyle name="Обычный 2 2 3 2 6 2 3" xfId="18919"/>
    <cellStyle name="Обычный 2 2 3 2 6 2 3 2" xfId="40521"/>
    <cellStyle name="Обычный 2 2 3 2 6 2 4" xfId="26121"/>
    <cellStyle name="Обычный 2 2 3 2 6 3" xfId="6919"/>
    <cellStyle name="Обычный 2 2 3 2 6 3 2" xfId="14119"/>
    <cellStyle name="Обычный 2 2 3 2 6 3 2 2" xfId="35721"/>
    <cellStyle name="Обычный 2 2 3 2 6 3 3" xfId="21319"/>
    <cellStyle name="Обычный 2 2 3 2 6 3 3 2" xfId="42921"/>
    <cellStyle name="Обычный 2 2 3 2 6 3 4" xfId="28521"/>
    <cellStyle name="Обычный 2 2 3 2 6 4" xfId="9319"/>
    <cellStyle name="Обычный 2 2 3 2 6 4 2" xfId="30921"/>
    <cellStyle name="Обычный 2 2 3 2 6 5" xfId="16519"/>
    <cellStyle name="Обычный 2 2 3 2 6 5 2" xfId="38121"/>
    <cellStyle name="Обычный 2 2 3 2 6 6" xfId="23721"/>
    <cellStyle name="Обычный 2 2 3 2 7" xfId="2719"/>
    <cellStyle name="Обычный 2 2 3 2 7 2" xfId="9919"/>
    <cellStyle name="Обычный 2 2 3 2 7 2 2" xfId="31521"/>
    <cellStyle name="Обычный 2 2 3 2 7 3" xfId="17119"/>
    <cellStyle name="Обычный 2 2 3 2 7 3 2" xfId="38721"/>
    <cellStyle name="Обычный 2 2 3 2 7 4" xfId="24321"/>
    <cellStyle name="Обычный 2 2 3 2 8" xfId="5119"/>
    <cellStyle name="Обычный 2 2 3 2 8 2" xfId="12319"/>
    <cellStyle name="Обычный 2 2 3 2 8 2 2" xfId="33921"/>
    <cellStyle name="Обычный 2 2 3 2 8 3" xfId="19519"/>
    <cellStyle name="Обычный 2 2 3 2 8 3 2" xfId="41121"/>
    <cellStyle name="Обычный 2 2 3 2 8 4" xfId="26721"/>
    <cellStyle name="Обычный 2 2 3 2 9" xfId="7519"/>
    <cellStyle name="Обычный 2 2 3 2 9 2" xfId="29121"/>
    <cellStyle name="Обычный 2 2 3 3" xfId="439"/>
    <cellStyle name="Обычный 2 2 3 3 10" xfId="22041"/>
    <cellStyle name="Обычный 2 2 3 3 2" xfId="673"/>
    <cellStyle name="Обычный 2 2 3 3 2 2" xfId="1273"/>
    <cellStyle name="Обычный 2 2 3 3 2 2 2" xfId="3673"/>
    <cellStyle name="Обычный 2 2 3 3 2 2 2 2" xfId="10873"/>
    <cellStyle name="Обычный 2 2 3 3 2 2 2 2 2" xfId="32475"/>
    <cellStyle name="Обычный 2 2 3 3 2 2 2 3" xfId="18073"/>
    <cellStyle name="Обычный 2 2 3 3 2 2 2 3 2" xfId="39675"/>
    <cellStyle name="Обычный 2 2 3 3 2 2 2 4" xfId="25275"/>
    <cellStyle name="Обычный 2 2 3 3 2 2 3" xfId="6073"/>
    <cellStyle name="Обычный 2 2 3 3 2 2 3 2" xfId="13273"/>
    <cellStyle name="Обычный 2 2 3 3 2 2 3 2 2" xfId="34875"/>
    <cellStyle name="Обычный 2 2 3 3 2 2 3 3" xfId="20473"/>
    <cellStyle name="Обычный 2 2 3 3 2 2 3 3 2" xfId="42075"/>
    <cellStyle name="Обычный 2 2 3 3 2 2 3 4" xfId="27675"/>
    <cellStyle name="Обычный 2 2 3 3 2 2 4" xfId="8473"/>
    <cellStyle name="Обычный 2 2 3 3 2 2 4 2" xfId="30075"/>
    <cellStyle name="Обычный 2 2 3 3 2 2 5" xfId="15673"/>
    <cellStyle name="Обычный 2 2 3 3 2 2 5 2" xfId="37275"/>
    <cellStyle name="Обычный 2 2 3 3 2 2 6" xfId="22875"/>
    <cellStyle name="Обычный 2 2 3 3 2 3" xfId="1873"/>
    <cellStyle name="Обычный 2 2 3 3 2 3 2" xfId="4273"/>
    <cellStyle name="Обычный 2 2 3 3 2 3 2 2" xfId="11473"/>
    <cellStyle name="Обычный 2 2 3 3 2 3 2 2 2" xfId="33075"/>
    <cellStyle name="Обычный 2 2 3 3 2 3 2 3" xfId="18673"/>
    <cellStyle name="Обычный 2 2 3 3 2 3 2 3 2" xfId="40275"/>
    <cellStyle name="Обычный 2 2 3 3 2 3 2 4" xfId="25875"/>
    <cellStyle name="Обычный 2 2 3 3 2 3 3" xfId="6673"/>
    <cellStyle name="Обычный 2 2 3 3 2 3 3 2" xfId="13873"/>
    <cellStyle name="Обычный 2 2 3 3 2 3 3 2 2" xfId="35475"/>
    <cellStyle name="Обычный 2 2 3 3 2 3 3 3" xfId="21073"/>
    <cellStyle name="Обычный 2 2 3 3 2 3 3 3 2" xfId="42675"/>
    <cellStyle name="Обычный 2 2 3 3 2 3 3 4" xfId="28275"/>
    <cellStyle name="Обычный 2 2 3 3 2 3 4" xfId="9073"/>
    <cellStyle name="Обычный 2 2 3 3 2 3 4 2" xfId="30675"/>
    <cellStyle name="Обычный 2 2 3 3 2 3 5" xfId="16273"/>
    <cellStyle name="Обычный 2 2 3 3 2 3 5 2" xfId="37875"/>
    <cellStyle name="Обычный 2 2 3 3 2 3 6" xfId="23475"/>
    <cellStyle name="Обычный 2 2 3 3 2 4" xfId="2473"/>
    <cellStyle name="Обычный 2 2 3 3 2 4 2" xfId="4873"/>
    <cellStyle name="Обычный 2 2 3 3 2 4 2 2" xfId="12073"/>
    <cellStyle name="Обычный 2 2 3 3 2 4 2 2 2" xfId="33675"/>
    <cellStyle name="Обычный 2 2 3 3 2 4 2 3" xfId="19273"/>
    <cellStyle name="Обычный 2 2 3 3 2 4 2 3 2" xfId="40875"/>
    <cellStyle name="Обычный 2 2 3 3 2 4 2 4" xfId="26475"/>
    <cellStyle name="Обычный 2 2 3 3 2 4 3" xfId="7273"/>
    <cellStyle name="Обычный 2 2 3 3 2 4 3 2" xfId="14473"/>
    <cellStyle name="Обычный 2 2 3 3 2 4 3 2 2" xfId="36075"/>
    <cellStyle name="Обычный 2 2 3 3 2 4 3 3" xfId="21673"/>
    <cellStyle name="Обычный 2 2 3 3 2 4 3 3 2" xfId="43275"/>
    <cellStyle name="Обычный 2 2 3 3 2 4 3 4" xfId="28875"/>
    <cellStyle name="Обычный 2 2 3 3 2 4 4" xfId="9673"/>
    <cellStyle name="Обычный 2 2 3 3 2 4 4 2" xfId="31275"/>
    <cellStyle name="Обычный 2 2 3 3 2 4 5" xfId="16873"/>
    <cellStyle name="Обычный 2 2 3 3 2 4 5 2" xfId="38475"/>
    <cellStyle name="Обычный 2 2 3 3 2 4 6" xfId="24075"/>
    <cellStyle name="Обычный 2 2 3 3 2 5" xfId="3073"/>
    <cellStyle name="Обычный 2 2 3 3 2 5 2" xfId="10273"/>
    <cellStyle name="Обычный 2 2 3 3 2 5 2 2" xfId="31875"/>
    <cellStyle name="Обычный 2 2 3 3 2 5 3" xfId="17473"/>
    <cellStyle name="Обычный 2 2 3 3 2 5 3 2" xfId="39075"/>
    <cellStyle name="Обычный 2 2 3 3 2 5 4" xfId="24675"/>
    <cellStyle name="Обычный 2 2 3 3 2 6" xfId="5473"/>
    <cellStyle name="Обычный 2 2 3 3 2 6 2" xfId="12673"/>
    <cellStyle name="Обычный 2 2 3 3 2 6 2 2" xfId="34275"/>
    <cellStyle name="Обычный 2 2 3 3 2 6 3" xfId="19873"/>
    <cellStyle name="Обычный 2 2 3 3 2 6 3 2" xfId="41475"/>
    <cellStyle name="Обычный 2 2 3 3 2 6 4" xfId="27075"/>
    <cellStyle name="Обычный 2 2 3 3 2 7" xfId="7873"/>
    <cellStyle name="Обычный 2 2 3 3 2 7 2" xfId="29475"/>
    <cellStyle name="Обычный 2 2 3 3 2 8" xfId="15073"/>
    <cellStyle name="Обычный 2 2 3 3 2 8 2" xfId="36675"/>
    <cellStyle name="Обычный 2 2 3 3 2 9" xfId="22275"/>
    <cellStyle name="Обычный 2 2 3 3 3" xfId="1039"/>
    <cellStyle name="Обычный 2 2 3 3 3 2" xfId="3439"/>
    <cellStyle name="Обычный 2 2 3 3 3 2 2" xfId="10639"/>
    <cellStyle name="Обычный 2 2 3 3 3 2 2 2" xfId="32241"/>
    <cellStyle name="Обычный 2 2 3 3 3 2 3" xfId="17839"/>
    <cellStyle name="Обычный 2 2 3 3 3 2 3 2" xfId="39441"/>
    <cellStyle name="Обычный 2 2 3 3 3 2 4" xfId="25041"/>
    <cellStyle name="Обычный 2 2 3 3 3 3" xfId="5839"/>
    <cellStyle name="Обычный 2 2 3 3 3 3 2" xfId="13039"/>
    <cellStyle name="Обычный 2 2 3 3 3 3 2 2" xfId="34641"/>
    <cellStyle name="Обычный 2 2 3 3 3 3 3" xfId="20239"/>
    <cellStyle name="Обычный 2 2 3 3 3 3 3 2" xfId="41841"/>
    <cellStyle name="Обычный 2 2 3 3 3 3 4" xfId="27441"/>
    <cellStyle name="Обычный 2 2 3 3 3 4" xfId="8239"/>
    <cellStyle name="Обычный 2 2 3 3 3 4 2" xfId="29841"/>
    <cellStyle name="Обычный 2 2 3 3 3 5" xfId="15439"/>
    <cellStyle name="Обычный 2 2 3 3 3 5 2" xfId="37041"/>
    <cellStyle name="Обычный 2 2 3 3 3 6" xfId="22641"/>
    <cellStyle name="Обычный 2 2 3 3 4" xfId="1639"/>
    <cellStyle name="Обычный 2 2 3 3 4 2" xfId="4039"/>
    <cellStyle name="Обычный 2 2 3 3 4 2 2" xfId="11239"/>
    <cellStyle name="Обычный 2 2 3 3 4 2 2 2" xfId="32841"/>
    <cellStyle name="Обычный 2 2 3 3 4 2 3" xfId="18439"/>
    <cellStyle name="Обычный 2 2 3 3 4 2 3 2" xfId="40041"/>
    <cellStyle name="Обычный 2 2 3 3 4 2 4" xfId="25641"/>
    <cellStyle name="Обычный 2 2 3 3 4 3" xfId="6439"/>
    <cellStyle name="Обычный 2 2 3 3 4 3 2" xfId="13639"/>
    <cellStyle name="Обычный 2 2 3 3 4 3 2 2" xfId="35241"/>
    <cellStyle name="Обычный 2 2 3 3 4 3 3" xfId="20839"/>
    <cellStyle name="Обычный 2 2 3 3 4 3 3 2" xfId="42441"/>
    <cellStyle name="Обычный 2 2 3 3 4 3 4" xfId="28041"/>
    <cellStyle name="Обычный 2 2 3 3 4 4" xfId="8839"/>
    <cellStyle name="Обычный 2 2 3 3 4 4 2" xfId="30441"/>
    <cellStyle name="Обычный 2 2 3 3 4 5" xfId="16039"/>
    <cellStyle name="Обычный 2 2 3 3 4 5 2" xfId="37641"/>
    <cellStyle name="Обычный 2 2 3 3 4 6" xfId="23241"/>
    <cellStyle name="Обычный 2 2 3 3 5" xfId="2239"/>
    <cellStyle name="Обычный 2 2 3 3 5 2" xfId="4639"/>
    <cellStyle name="Обычный 2 2 3 3 5 2 2" xfId="11839"/>
    <cellStyle name="Обычный 2 2 3 3 5 2 2 2" xfId="33441"/>
    <cellStyle name="Обычный 2 2 3 3 5 2 3" xfId="19039"/>
    <cellStyle name="Обычный 2 2 3 3 5 2 3 2" xfId="40641"/>
    <cellStyle name="Обычный 2 2 3 3 5 2 4" xfId="26241"/>
    <cellStyle name="Обычный 2 2 3 3 5 3" xfId="7039"/>
    <cellStyle name="Обычный 2 2 3 3 5 3 2" xfId="14239"/>
    <cellStyle name="Обычный 2 2 3 3 5 3 2 2" xfId="35841"/>
    <cellStyle name="Обычный 2 2 3 3 5 3 3" xfId="21439"/>
    <cellStyle name="Обычный 2 2 3 3 5 3 3 2" xfId="43041"/>
    <cellStyle name="Обычный 2 2 3 3 5 3 4" xfId="28641"/>
    <cellStyle name="Обычный 2 2 3 3 5 4" xfId="9439"/>
    <cellStyle name="Обычный 2 2 3 3 5 4 2" xfId="31041"/>
    <cellStyle name="Обычный 2 2 3 3 5 5" xfId="16639"/>
    <cellStyle name="Обычный 2 2 3 3 5 5 2" xfId="38241"/>
    <cellStyle name="Обычный 2 2 3 3 5 6" xfId="23841"/>
    <cellStyle name="Обычный 2 2 3 3 6" xfId="2839"/>
    <cellStyle name="Обычный 2 2 3 3 6 2" xfId="10039"/>
    <cellStyle name="Обычный 2 2 3 3 6 2 2" xfId="31641"/>
    <cellStyle name="Обычный 2 2 3 3 6 3" xfId="17239"/>
    <cellStyle name="Обычный 2 2 3 3 6 3 2" xfId="38841"/>
    <cellStyle name="Обычный 2 2 3 3 6 4" xfId="24441"/>
    <cellStyle name="Обычный 2 2 3 3 7" xfId="5239"/>
    <cellStyle name="Обычный 2 2 3 3 7 2" xfId="12439"/>
    <cellStyle name="Обычный 2 2 3 3 7 2 2" xfId="34041"/>
    <cellStyle name="Обычный 2 2 3 3 7 3" xfId="19639"/>
    <cellStyle name="Обычный 2 2 3 3 7 3 2" xfId="41241"/>
    <cellStyle name="Обычный 2 2 3 3 7 4" xfId="26841"/>
    <cellStyle name="Обычный 2 2 3 3 8" xfId="7639"/>
    <cellStyle name="Обычный 2 2 3 3 8 2" xfId="29241"/>
    <cellStyle name="Обычный 2 2 3 3 9" xfId="14839"/>
    <cellStyle name="Обычный 2 2 3 3 9 2" xfId="36441"/>
    <cellStyle name="Обычный 2 2 3 4" xfId="552"/>
    <cellStyle name="Обычный 2 2 3 4 2" xfId="1152"/>
    <cellStyle name="Обычный 2 2 3 4 2 2" xfId="3552"/>
    <cellStyle name="Обычный 2 2 3 4 2 2 2" xfId="10752"/>
    <cellStyle name="Обычный 2 2 3 4 2 2 2 2" xfId="32354"/>
    <cellStyle name="Обычный 2 2 3 4 2 2 3" xfId="17952"/>
    <cellStyle name="Обычный 2 2 3 4 2 2 3 2" xfId="39554"/>
    <cellStyle name="Обычный 2 2 3 4 2 2 4" xfId="25154"/>
    <cellStyle name="Обычный 2 2 3 4 2 3" xfId="5952"/>
    <cellStyle name="Обычный 2 2 3 4 2 3 2" xfId="13152"/>
    <cellStyle name="Обычный 2 2 3 4 2 3 2 2" xfId="34754"/>
    <cellStyle name="Обычный 2 2 3 4 2 3 3" xfId="20352"/>
    <cellStyle name="Обычный 2 2 3 4 2 3 3 2" xfId="41954"/>
    <cellStyle name="Обычный 2 2 3 4 2 3 4" xfId="27554"/>
    <cellStyle name="Обычный 2 2 3 4 2 4" xfId="8352"/>
    <cellStyle name="Обычный 2 2 3 4 2 4 2" xfId="29954"/>
    <cellStyle name="Обычный 2 2 3 4 2 5" xfId="15552"/>
    <cellStyle name="Обычный 2 2 3 4 2 5 2" xfId="37154"/>
    <cellStyle name="Обычный 2 2 3 4 2 6" xfId="22754"/>
    <cellStyle name="Обычный 2 2 3 4 3" xfId="1752"/>
    <cellStyle name="Обычный 2 2 3 4 3 2" xfId="4152"/>
    <cellStyle name="Обычный 2 2 3 4 3 2 2" xfId="11352"/>
    <cellStyle name="Обычный 2 2 3 4 3 2 2 2" xfId="32954"/>
    <cellStyle name="Обычный 2 2 3 4 3 2 3" xfId="18552"/>
    <cellStyle name="Обычный 2 2 3 4 3 2 3 2" xfId="40154"/>
    <cellStyle name="Обычный 2 2 3 4 3 2 4" xfId="25754"/>
    <cellStyle name="Обычный 2 2 3 4 3 3" xfId="6552"/>
    <cellStyle name="Обычный 2 2 3 4 3 3 2" xfId="13752"/>
    <cellStyle name="Обычный 2 2 3 4 3 3 2 2" xfId="35354"/>
    <cellStyle name="Обычный 2 2 3 4 3 3 3" xfId="20952"/>
    <cellStyle name="Обычный 2 2 3 4 3 3 3 2" xfId="42554"/>
    <cellStyle name="Обычный 2 2 3 4 3 3 4" xfId="28154"/>
    <cellStyle name="Обычный 2 2 3 4 3 4" xfId="8952"/>
    <cellStyle name="Обычный 2 2 3 4 3 4 2" xfId="30554"/>
    <cellStyle name="Обычный 2 2 3 4 3 5" xfId="16152"/>
    <cellStyle name="Обычный 2 2 3 4 3 5 2" xfId="37754"/>
    <cellStyle name="Обычный 2 2 3 4 3 6" xfId="23354"/>
    <cellStyle name="Обычный 2 2 3 4 4" xfId="2352"/>
    <cellStyle name="Обычный 2 2 3 4 4 2" xfId="4752"/>
    <cellStyle name="Обычный 2 2 3 4 4 2 2" xfId="11952"/>
    <cellStyle name="Обычный 2 2 3 4 4 2 2 2" xfId="33554"/>
    <cellStyle name="Обычный 2 2 3 4 4 2 3" xfId="19152"/>
    <cellStyle name="Обычный 2 2 3 4 4 2 3 2" xfId="40754"/>
    <cellStyle name="Обычный 2 2 3 4 4 2 4" xfId="26354"/>
    <cellStyle name="Обычный 2 2 3 4 4 3" xfId="7152"/>
    <cellStyle name="Обычный 2 2 3 4 4 3 2" xfId="14352"/>
    <cellStyle name="Обычный 2 2 3 4 4 3 2 2" xfId="35954"/>
    <cellStyle name="Обычный 2 2 3 4 4 3 3" xfId="21552"/>
    <cellStyle name="Обычный 2 2 3 4 4 3 3 2" xfId="43154"/>
    <cellStyle name="Обычный 2 2 3 4 4 3 4" xfId="28754"/>
    <cellStyle name="Обычный 2 2 3 4 4 4" xfId="9552"/>
    <cellStyle name="Обычный 2 2 3 4 4 4 2" xfId="31154"/>
    <cellStyle name="Обычный 2 2 3 4 4 5" xfId="16752"/>
    <cellStyle name="Обычный 2 2 3 4 4 5 2" xfId="38354"/>
    <cellStyle name="Обычный 2 2 3 4 4 6" xfId="23954"/>
    <cellStyle name="Обычный 2 2 3 4 5" xfId="2952"/>
    <cellStyle name="Обычный 2 2 3 4 5 2" xfId="10152"/>
    <cellStyle name="Обычный 2 2 3 4 5 2 2" xfId="31754"/>
    <cellStyle name="Обычный 2 2 3 4 5 3" xfId="17352"/>
    <cellStyle name="Обычный 2 2 3 4 5 3 2" xfId="38954"/>
    <cellStyle name="Обычный 2 2 3 4 5 4" xfId="24554"/>
    <cellStyle name="Обычный 2 2 3 4 6" xfId="5352"/>
    <cellStyle name="Обычный 2 2 3 4 6 2" xfId="12552"/>
    <cellStyle name="Обычный 2 2 3 4 6 2 2" xfId="34154"/>
    <cellStyle name="Обычный 2 2 3 4 6 3" xfId="19752"/>
    <cellStyle name="Обычный 2 2 3 4 6 3 2" xfId="41354"/>
    <cellStyle name="Обычный 2 2 3 4 6 4" xfId="26954"/>
    <cellStyle name="Обычный 2 2 3 4 7" xfId="7752"/>
    <cellStyle name="Обычный 2 2 3 4 7 2" xfId="29354"/>
    <cellStyle name="Обычный 2 2 3 4 8" xfId="14952"/>
    <cellStyle name="Обычный 2 2 3 4 8 2" xfId="36554"/>
    <cellStyle name="Обычный 2 2 3 4 9" xfId="22154"/>
    <cellStyle name="Обычный 2 2 3 5" xfId="918"/>
    <cellStyle name="Обычный 2 2 3 5 2" xfId="3318"/>
    <cellStyle name="Обычный 2 2 3 5 2 2" xfId="10518"/>
    <cellStyle name="Обычный 2 2 3 5 2 2 2" xfId="32120"/>
    <cellStyle name="Обычный 2 2 3 5 2 3" xfId="17718"/>
    <cellStyle name="Обычный 2 2 3 5 2 3 2" xfId="39320"/>
    <cellStyle name="Обычный 2 2 3 5 2 4" xfId="24920"/>
    <cellStyle name="Обычный 2 2 3 5 3" xfId="5718"/>
    <cellStyle name="Обычный 2 2 3 5 3 2" xfId="12918"/>
    <cellStyle name="Обычный 2 2 3 5 3 2 2" xfId="34520"/>
    <cellStyle name="Обычный 2 2 3 5 3 3" xfId="20118"/>
    <cellStyle name="Обычный 2 2 3 5 3 3 2" xfId="41720"/>
    <cellStyle name="Обычный 2 2 3 5 3 4" xfId="27320"/>
    <cellStyle name="Обычный 2 2 3 5 4" xfId="8118"/>
    <cellStyle name="Обычный 2 2 3 5 4 2" xfId="29720"/>
    <cellStyle name="Обычный 2 2 3 5 5" xfId="15318"/>
    <cellStyle name="Обычный 2 2 3 5 5 2" xfId="36920"/>
    <cellStyle name="Обычный 2 2 3 5 6" xfId="22520"/>
    <cellStyle name="Обычный 2 2 3 6" xfId="1518"/>
    <cellStyle name="Обычный 2 2 3 6 2" xfId="3918"/>
    <cellStyle name="Обычный 2 2 3 6 2 2" xfId="11118"/>
    <cellStyle name="Обычный 2 2 3 6 2 2 2" xfId="32720"/>
    <cellStyle name="Обычный 2 2 3 6 2 3" xfId="18318"/>
    <cellStyle name="Обычный 2 2 3 6 2 3 2" xfId="39920"/>
    <cellStyle name="Обычный 2 2 3 6 2 4" xfId="25520"/>
    <cellStyle name="Обычный 2 2 3 6 3" xfId="6318"/>
    <cellStyle name="Обычный 2 2 3 6 3 2" xfId="13518"/>
    <cellStyle name="Обычный 2 2 3 6 3 2 2" xfId="35120"/>
    <cellStyle name="Обычный 2 2 3 6 3 3" xfId="20718"/>
    <cellStyle name="Обычный 2 2 3 6 3 3 2" xfId="42320"/>
    <cellStyle name="Обычный 2 2 3 6 3 4" xfId="27920"/>
    <cellStyle name="Обычный 2 2 3 6 4" xfId="8718"/>
    <cellStyle name="Обычный 2 2 3 6 4 2" xfId="30320"/>
    <cellStyle name="Обычный 2 2 3 6 5" xfId="15918"/>
    <cellStyle name="Обычный 2 2 3 6 5 2" xfId="37520"/>
    <cellStyle name="Обычный 2 2 3 6 6" xfId="23120"/>
    <cellStyle name="Обычный 2 2 3 7" xfId="2118"/>
    <cellStyle name="Обычный 2 2 3 7 2" xfId="4518"/>
    <cellStyle name="Обычный 2 2 3 7 2 2" xfId="11718"/>
    <cellStyle name="Обычный 2 2 3 7 2 2 2" xfId="33320"/>
    <cellStyle name="Обычный 2 2 3 7 2 3" xfId="18918"/>
    <cellStyle name="Обычный 2 2 3 7 2 3 2" xfId="40520"/>
    <cellStyle name="Обычный 2 2 3 7 2 4" xfId="26120"/>
    <cellStyle name="Обычный 2 2 3 7 3" xfId="6918"/>
    <cellStyle name="Обычный 2 2 3 7 3 2" xfId="14118"/>
    <cellStyle name="Обычный 2 2 3 7 3 2 2" xfId="35720"/>
    <cellStyle name="Обычный 2 2 3 7 3 3" xfId="21318"/>
    <cellStyle name="Обычный 2 2 3 7 3 3 2" xfId="42920"/>
    <cellStyle name="Обычный 2 2 3 7 3 4" xfId="28520"/>
    <cellStyle name="Обычный 2 2 3 7 4" xfId="9318"/>
    <cellStyle name="Обычный 2 2 3 7 4 2" xfId="30920"/>
    <cellStyle name="Обычный 2 2 3 7 5" xfId="16518"/>
    <cellStyle name="Обычный 2 2 3 7 5 2" xfId="38120"/>
    <cellStyle name="Обычный 2 2 3 7 6" xfId="23720"/>
    <cellStyle name="Обычный 2 2 3 8" xfId="2718"/>
    <cellStyle name="Обычный 2 2 3 8 2" xfId="9918"/>
    <cellStyle name="Обычный 2 2 3 8 2 2" xfId="31520"/>
    <cellStyle name="Обычный 2 2 3 8 3" xfId="17118"/>
    <cellStyle name="Обычный 2 2 3 8 3 2" xfId="38720"/>
    <cellStyle name="Обычный 2 2 3 8 4" xfId="24320"/>
    <cellStyle name="Обычный 2 2 3 9" xfId="5118"/>
    <cellStyle name="Обычный 2 2 3 9 2" xfId="12318"/>
    <cellStyle name="Обычный 2 2 3 9 2 2" xfId="33920"/>
    <cellStyle name="Обычный 2 2 3 9 3" xfId="19518"/>
    <cellStyle name="Обычный 2 2 3 9 3 2" xfId="41120"/>
    <cellStyle name="Обычный 2 2 3 9 4" xfId="26720"/>
    <cellStyle name="Обычный 2 2 30" xfId="270"/>
    <cellStyle name="Обычный 2 2 30 10" xfId="7520"/>
    <cellStyle name="Обычный 2 2 30 10 2" xfId="29122"/>
    <cellStyle name="Обычный 2 2 30 11" xfId="14720"/>
    <cellStyle name="Обычный 2 2 30 11 2" xfId="36322"/>
    <cellStyle name="Обычный 2 2 30 12" xfId="21922"/>
    <cellStyle name="Обычный 2 2 30 2" xfId="271"/>
    <cellStyle name="Обычный 2 2 30 2 10" xfId="14721"/>
    <cellStyle name="Обычный 2 2 30 2 10 2" xfId="36323"/>
    <cellStyle name="Обычный 2 2 30 2 11" xfId="21923"/>
    <cellStyle name="Обычный 2 2 30 2 2" xfId="442"/>
    <cellStyle name="Обычный 2 2 30 2 2 10" xfId="22044"/>
    <cellStyle name="Обычный 2 2 30 2 2 2" xfId="676"/>
    <cellStyle name="Обычный 2 2 30 2 2 2 2" xfId="1276"/>
    <cellStyle name="Обычный 2 2 30 2 2 2 2 2" xfId="3676"/>
    <cellStyle name="Обычный 2 2 30 2 2 2 2 2 2" xfId="10876"/>
    <cellStyle name="Обычный 2 2 30 2 2 2 2 2 2 2" xfId="32478"/>
    <cellStyle name="Обычный 2 2 30 2 2 2 2 2 3" xfId="18076"/>
    <cellStyle name="Обычный 2 2 30 2 2 2 2 2 3 2" xfId="39678"/>
    <cellStyle name="Обычный 2 2 30 2 2 2 2 2 4" xfId="25278"/>
    <cellStyle name="Обычный 2 2 30 2 2 2 2 3" xfId="6076"/>
    <cellStyle name="Обычный 2 2 30 2 2 2 2 3 2" xfId="13276"/>
    <cellStyle name="Обычный 2 2 30 2 2 2 2 3 2 2" xfId="34878"/>
    <cellStyle name="Обычный 2 2 30 2 2 2 2 3 3" xfId="20476"/>
    <cellStyle name="Обычный 2 2 30 2 2 2 2 3 3 2" xfId="42078"/>
    <cellStyle name="Обычный 2 2 30 2 2 2 2 3 4" xfId="27678"/>
    <cellStyle name="Обычный 2 2 30 2 2 2 2 4" xfId="8476"/>
    <cellStyle name="Обычный 2 2 30 2 2 2 2 4 2" xfId="30078"/>
    <cellStyle name="Обычный 2 2 30 2 2 2 2 5" xfId="15676"/>
    <cellStyle name="Обычный 2 2 30 2 2 2 2 5 2" xfId="37278"/>
    <cellStyle name="Обычный 2 2 30 2 2 2 2 6" xfId="22878"/>
    <cellStyle name="Обычный 2 2 30 2 2 2 3" xfId="1876"/>
    <cellStyle name="Обычный 2 2 30 2 2 2 3 2" xfId="4276"/>
    <cellStyle name="Обычный 2 2 30 2 2 2 3 2 2" xfId="11476"/>
    <cellStyle name="Обычный 2 2 30 2 2 2 3 2 2 2" xfId="33078"/>
    <cellStyle name="Обычный 2 2 30 2 2 2 3 2 3" xfId="18676"/>
    <cellStyle name="Обычный 2 2 30 2 2 2 3 2 3 2" xfId="40278"/>
    <cellStyle name="Обычный 2 2 30 2 2 2 3 2 4" xfId="25878"/>
    <cellStyle name="Обычный 2 2 30 2 2 2 3 3" xfId="6676"/>
    <cellStyle name="Обычный 2 2 30 2 2 2 3 3 2" xfId="13876"/>
    <cellStyle name="Обычный 2 2 30 2 2 2 3 3 2 2" xfId="35478"/>
    <cellStyle name="Обычный 2 2 30 2 2 2 3 3 3" xfId="21076"/>
    <cellStyle name="Обычный 2 2 30 2 2 2 3 3 3 2" xfId="42678"/>
    <cellStyle name="Обычный 2 2 30 2 2 2 3 3 4" xfId="28278"/>
    <cellStyle name="Обычный 2 2 30 2 2 2 3 4" xfId="9076"/>
    <cellStyle name="Обычный 2 2 30 2 2 2 3 4 2" xfId="30678"/>
    <cellStyle name="Обычный 2 2 30 2 2 2 3 5" xfId="16276"/>
    <cellStyle name="Обычный 2 2 30 2 2 2 3 5 2" xfId="37878"/>
    <cellStyle name="Обычный 2 2 30 2 2 2 3 6" xfId="23478"/>
    <cellStyle name="Обычный 2 2 30 2 2 2 4" xfId="2476"/>
    <cellStyle name="Обычный 2 2 30 2 2 2 4 2" xfId="4876"/>
    <cellStyle name="Обычный 2 2 30 2 2 2 4 2 2" xfId="12076"/>
    <cellStyle name="Обычный 2 2 30 2 2 2 4 2 2 2" xfId="33678"/>
    <cellStyle name="Обычный 2 2 30 2 2 2 4 2 3" xfId="19276"/>
    <cellStyle name="Обычный 2 2 30 2 2 2 4 2 3 2" xfId="40878"/>
    <cellStyle name="Обычный 2 2 30 2 2 2 4 2 4" xfId="26478"/>
    <cellStyle name="Обычный 2 2 30 2 2 2 4 3" xfId="7276"/>
    <cellStyle name="Обычный 2 2 30 2 2 2 4 3 2" xfId="14476"/>
    <cellStyle name="Обычный 2 2 30 2 2 2 4 3 2 2" xfId="36078"/>
    <cellStyle name="Обычный 2 2 30 2 2 2 4 3 3" xfId="21676"/>
    <cellStyle name="Обычный 2 2 30 2 2 2 4 3 3 2" xfId="43278"/>
    <cellStyle name="Обычный 2 2 30 2 2 2 4 3 4" xfId="28878"/>
    <cellStyle name="Обычный 2 2 30 2 2 2 4 4" xfId="9676"/>
    <cellStyle name="Обычный 2 2 30 2 2 2 4 4 2" xfId="31278"/>
    <cellStyle name="Обычный 2 2 30 2 2 2 4 5" xfId="16876"/>
    <cellStyle name="Обычный 2 2 30 2 2 2 4 5 2" xfId="38478"/>
    <cellStyle name="Обычный 2 2 30 2 2 2 4 6" xfId="24078"/>
    <cellStyle name="Обычный 2 2 30 2 2 2 5" xfId="3076"/>
    <cellStyle name="Обычный 2 2 30 2 2 2 5 2" xfId="10276"/>
    <cellStyle name="Обычный 2 2 30 2 2 2 5 2 2" xfId="31878"/>
    <cellStyle name="Обычный 2 2 30 2 2 2 5 3" xfId="17476"/>
    <cellStyle name="Обычный 2 2 30 2 2 2 5 3 2" xfId="39078"/>
    <cellStyle name="Обычный 2 2 30 2 2 2 5 4" xfId="24678"/>
    <cellStyle name="Обычный 2 2 30 2 2 2 6" xfId="5476"/>
    <cellStyle name="Обычный 2 2 30 2 2 2 6 2" xfId="12676"/>
    <cellStyle name="Обычный 2 2 30 2 2 2 6 2 2" xfId="34278"/>
    <cellStyle name="Обычный 2 2 30 2 2 2 6 3" xfId="19876"/>
    <cellStyle name="Обычный 2 2 30 2 2 2 6 3 2" xfId="41478"/>
    <cellStyle name="Обычный 2 2 30 2 2 2 6 4" xfId="27078"/>
    <cellStyle name="Обычный 2 2 30 2 2 2 7" xfId="7876"/>
    <cellStyle name="Обычный 2 2 30 2 2 2 7 2" xfId="29478"/>
    <cellStyle name="Обычный 2 2 30 2 2 2 8" xfId="15076"/>
    <cellStyle name="Обычный 2 2 30 2 2 2 8 2" xfId="36678"/>
    <cellStyle name="Обычный 2 2 30 2 2 2 9" xfId="22278"/>
    <cellStyle name="Обычный 2 2 30 2 2 3" xfId="1042"/>
    <cellStyle name="Обычный 2 2 30 2 2 3 2" xfId="3442"/>
    <cellStyle name="Обычный 2 2 30 2 2 3 2 2" xfId="10642"/>
    <cellStyle name="Обычный 2 2 30 2 2 3 2 2 2" xfId="32244"/>
    <cellStyle name="Обычный 2 2 30 2 2 3 2 3" xfId="17842"/>
    <cellStyle name="Обычный 2 2 30 2 2 3 2 3 2" xfId="39444"/>
    <cellStyle name="Обычный 2 2 30 2 2 3 2 4" xfId="25044"/>
    <cellStyle name="Обычный 2 2 30 2 2 3 3" xfId="5842"/>
    <cellStyle name="Обычный 2 2 30 2 2 3 3 2" xfId="13042"/>
    <cellStyle name="Обычный 2 2 30 2 2 3 3 2 2" xfId="34644"/>
    <cellStyle name="Обычный 2 2 30 2 2 3 3 3" xfId="20242"/>
    <cellStyle name="Обычный 2 2 30 2 2 3 3 3 2" xfId="41844"/>
    <cellStyle name="Обычный 2 2 30 2 2 3 3 4" xfId="27444"/>
    <cellStyle name="Обычный 2 2 30 2 2 3 4" xfId="8242"/>
    <cellStyle name="Обычный 2 2 30 2 2 3 4 2" xfId="29844"/>
    <cellStyle name="Обычный 2 2 30 2 2 3 5" xfId="15442"/>
    <cellStyle name="Обычный 2 2 30 2 2 3 5 2" xfId="37044"/>
    <cellStyle name="Обычный 2 2 30 2 2 3 6" xfId="22644"/>
    <cellStyle name="Обычный 2 2 30 2 2 4" xfId="1642"/>
    <cellStyle name="Обычный 2 2 30 2 2 4 2" xfId="4042"/>
    <cellStyle name="Обычный 2 2 30 2 2 4 2 2" xfId="11242"/>
    <cellStyle name="Обычный 2 2 30 2 2 4 2 2 2" xfId="32844"/>
    <cellStyle name="Обычный 2 2 30 2 2 4 2 3" xfId="18442"/>
    <cellStyle name="Обычный 2 2 30 2 2 4 2 3 2" xfId="40044"/>
    <cellStyle name="Обычный 2 2 30 2 2 4 2 4" xfId="25644"/>
    <cellStyle name="Обычный 2 2 30 2 2 4 3" xfId="6442"/>
    <cellStyle name="Обычный 2 2 30 2 2 4 3 2" xfId="13642"/>
    <cellStyle name="Обычный 2 2 30 2 2 4 3 2 2" xfId="35244"/>
    <cellStyle name="Обычный 2 2 30 2 2 4 3 3" xfId="20842"/>
    <cellStyle name="Обычный 2 2 30 2 2 4 3 3 2" xfId="42444"/>
    <cellStyle name="Обычный 2 2 30 2 2 4 3 4" xfId="28044"/>
    <cellStyle name="Обычный 2 2 30 2 2 4 4" xfId="8842"/>
    <cellStyle name="Обычный 2 2 30 2 2 4 4 2" xfId="30444"/>
    <cellStyle name="Обычный 2 2 30 2 2 4 5" xfId="16042"/>
    <cellStyle name="Обычный 2 2 30 2 2 4 5 2" xfId="37644"/>
    <cellStyle name="Обычный 2 2 30 2 2 4 6" xfId="23244"/>
    <cellStyle name="Обычный 2 2 30 2 2 5" xfId="2242"/>
    <cellStyle name="Обычный 2 2 30 2 2 5 2" xfId="4642"/>
    <cellStyle name="Обычный 2 2 30 2 2 5 2 2" xfId="11842"/>
    <cellStyle name="Обычный 2 2 30 2 2 5 2 2 2" xfId="33444"/>
    <cellStyle name="Обычный 2 2 30 2 2 5 2 3" xfId="19042"/>
    <cellStyle name="Обычный 2 2 30 2 2 5 2 3 2" xfId="40644"/>
    <cellStyle name="Обычный 2 2 30 2 2 5 2 4" xfId="26244"/>
    <cellStyle name="Обычный 2 2 30 2 2 5 3" xfId="7042"/>
    <cellStyle name="Обычный 2 2 30 2 2 5 3 2" xfId="14242"/>
    <cellStyle name="Обычный 2 2 30 2 2 5 3 2 2" xfId="35844"/>
    <cellStyle name="Обычный 2 2 30 2 2 5 3 3" xfId="21442"/>
    <cellStyle name="Обычный 2 2 30 2 2 5 3 3 2" xfId="43044"/>
    <cellStyle name="Обычный 2 2 30 2 2 5 3 4" xfId="28644"/>
    <cellStyle name="Обычный 2 2 30 2 2 5 4" xfId="9442"/>
    <cellStyle name="Обычный 2 2 30 2 2 5 4 2" xfId="31044"/>
    <cellStyle name="Обычный 2 2 30 2 2 5 5" xfId="16642"/>
    <cellStyle name="Обычный 2 2 30 2 2 5 5 2" xfId="38244"/>
    <cellStyle name="Обычный 2 2 30 2 2 5 6" xfId="23844"/>
    <cellStyle name="Обычный 2 2 30 2 2 6" xfId="2842"/>
    <cellStyle name="Обычный 2 2 30 2 2 6 2" xfId="10042"/>
    <cellStyle name="Обычный 2 2 30 2 2 6 2 2" xfId="31644"/>
    <cellStyle name="Обычный 2 2 30 2 2 6 3" xfId="17242"/>
    <cellStyle name="Обычный 2 2 30 2 2 6 3 2" xfId="38844"/>
    <cellStyle name="Обычный 2 2 30 2 2 6 4" xfId="24444"/>
    <cellStyle name="Обычный 2 2 30 2 2 7" xfId="5242"/>
    <cellStyle name="Обычный 2 2 30 2 2 7 2" xfId="12442"/>
    <cellStyle name="Обычный 2 2 30 2 2 7 2 2" xfId="34044"/>
    <cellStyle name="Обычный 2 2 30 2 2 7 3" xfId="19642"/>
    <cellStyle name="Обычный 2 2 30 2 2 7 3 2" xfId="41244"/>
    <cellStyle name="Обычный 2 2 30 2 2 7 4" xfId="26844"/>
    <cellStyle name="Обычный 2 2 30 2 2 8" xfId="7642"/>
    <cellStyle name="Обычный 2 2 30 2 2 8 2" xfId="29244"/>
    <cellStyle name="Обычный 2 2 30 2 2 9" xfId="14842"/>
    <cellStyle name="Обычный 2 2 30 2 2 9 2" xfId="36444"/>
    <cellStyle name="Обычный 2 2 30 2 3" xfId="555"/>
    <cellStyle name="Обычный 2 2 30 2 3 2" xfId="1155"/>
    <cellStyle name="Обычный 2 2 30 2 3 2 2" xfId="3555"/>
    <cellStyle name="Обычный 2 2 30 2 3 2 2 2" xfId="10755"/>
    <cellStyle name="Обычный 2 2 30 2 3 2 2 2 2" xfId="32357"/>
    <cellStyle name="Обычный 2 2 30 2 3 2 2 3" xfId="17955"/>
    <cellStyle name="Обычный 2 2 30 2 3 2 2 3 2" xfId="39557"/>
    <cellStyle name="Обычный 2 2 30 2 3 2 2 4" xfId="25157"/>
    <cellStyle name="Обычный 2 2 30 2 3 2 3" xfId="5955"/>
    <cellStyle name="Обычный 2 2 30 2 3 2 3 2" xfId="13155"/>
    <cellStyle name="Обычный 2 2 30 2 3 2 3 2 2" xfId="34757"/>
    <cellStyle name="Обычный 2 2 30 2 3 2 3 3" xfId="20355"/>
    <cellStyle name="Обычный 2 2 30 2 3 2 3 3 2" xfId="41957"/>
    <cellStyle name="Обычный 2 2 30 2 3 2 3 4" xfId="27557"/>
    <cellStyle name="Обычный 2 2 30 2 3 2 4" xfId="8355"/>
    <cellStyle name="Обычный 2 2 30 2 3 2 4 2" xfId="29957"/>
    <cellStyle name="Обычный 2 2 30 2 3 2 5" xfId="15555"/>
    <cellStyle name="Обычный 2 2 30 2 3 2 5 2" xfId="37157"/>
    <cellStyle name="Обычный 2 2 30 2 3 2 6" xfId="22757"/>
    <cellStyle name="Обычный 2 2 30 2 3 3" xfId="1755"/>
    <cellStyle name="Обычный 2 2 30 2 3 3 2" xfId="4155"/>
    <cellStyle name="Обычный 2 2 30 2 3 3 2 2" xfId="11355"/>
    <cellStyle name="Обычный 2 2 30 2 3 3 2 2 2" xfId="32957"/>
    <cellStyle name="Обычный 2 2 30 2 3 3 2 3" xfId="18555"/>
    <cellStyle name="Обычный 2 2 30 2 3 3 2 3 2" xfId="40157"/>
    <cellStyle name="Обычный 2 2 30 2 3 3 2 4" xfId="25757"/>
    <cellStyle name="Обычный 2 2 30 2 3 3 3" xfId="6555"/>
    <cellStyle name="Обычный 2 2 30 2 3 3 3 2" xfId="13755"/>
    <cellStyle name="Обычный 2 2 30 2 3 3 3 2 2" xfId="35357"/>
    <cellStyle name="Обычный 2 2 30 2 3 3 3 3" xfId="20955"/>
    <cellStyle name="Обычный 2 2 30 2 3 3 3 3 2" xfId="42557"/>
    <cellStyle name="Обычный 2 2 30 2 3 3 3 4" xfId="28157"/>
    <cellStyle name="Обычный 2 2 30 2 3 3 4" xfId="8955"/>
    <cellStyle name="Обычный 2 2 30 2 3 3 4 2" xfId="30557"/>
    <cellStyle name="Обычный 2 2 30 2 3 3 5" xfId="16155"/>
    <cellStyle name="Обычный 2 2 30 2 3 3 5 2" xfId="37757"/>
    <cellStyle name="Обычный 2 2 30 2 3 3 6" xfId="23357"/>
    <cellStyle name="Обычный 2 2 30 2 3 4" xfId="2355"/>
    <cellStyle name="Обычный 2 2 30 2 3 4 2" xfId="4755"/>
    <cellStyle name="Обычный 2 2 30 2 3 4 2 2" xfId="11955"/>
    <cellStyle name="Обычный 2 2 30 2 3 4 2 2 2" xfId="33557"/>
    <cellStyle name="Обычный 2 2 30 2 3 4 2 3" xfId="19155"/>
    <cellStyle name="Обычный 2 2 30 2 3 4 2 3 2" xfId="40757"/>
    <cellStyle name="Обычный 2 2 30 2 3 4 2 4" xfId="26357"/>
    <cellStyle name="Обычный 2 2 30 2 3 4 3" xfId="7155"/>
    <cellStyle name="Обычный 2 2 30 2 3 4 3 2" xfId="14355"/>
    <cellStyle name="Обычный 2 2 30 2 3 4 3 2 2" xfId="35957"/>
    <cellStyle name="Обычный 2 2 30 2 3 4 3 3" xfId="21555"/>
    <cellStyle name="Обычный 2 2 30 2 3 4 3 3 2" xfId="43157"/>
    <cellStyle name="Обычный 2 2 30 2 3 4 3 4" xfId="28757"/>
    <cellStyle name="Обычный 2 2 30 2 3 4 4" xfId="9555"/>
    <cellStyle name="Обычный 2 2 30 2 3 4 4 2" xfId="31157"/>
    <cellStyle name="Обычный 2 2 30 2 3 4 5" xfId="16755"/>
    <cellStyle name="Обычный 2 2 30 2 3 4 5 2" xfId="38357"/>
    <cellStyle name="Обычный 2 2 30 2 3 4 6" xfId="23957"/>
    <cellStyle name="Обычный 2 2 30 2 3 5" xfId="2955"/>
    <cellStyle name="Обычный 2 2 30 2 3 5 2" xfId="10155"/>
    <cellStyle name="Обычный 2 2 30 2 3 5 2 2" xfId="31757"/>
    <cellStyle name="Обычный 2 2 30 2 3 5 3" xfId="17355"/>
    <cellStyle name="Обычный 2 2 30 2 3 5 3 2" xfId="38957"/>
    <cellStyle name="Обычный 2 2 30 2 3 5 4" xfId="24557"/>
    <cellStyle name="Обычный 2 2 30 2 3 6" xfId="5355"/>
    <cellStyle name="Обычный 2 2 30 2 3 6 2" xfId="12555"/>
    <cellStyle name="Обычный 2 2 30 2 3 6 2 2" xfId="34157"/>
    <cellStyle name="Обычный 2 2 30 2 3 6 3" xfId="19755"/>
    <cellStyle name="Обычный 2 2 30 2 3 6 3 2" xfId="41357"/>
    <cellStyle name="Обычный 2 2 30 2 3 6 4" xfId="26957"/>
    <cellStyle name="Обычный 2 2 30 2 3 7" xfId="7755"/>
    <cellStyle name="Обычный 2 2 30 2 3 7 2" xfId="29357"/>
    <cellStyle name="Обычный 2 2 30 2 3 8" xfId="14955"/>
    <cellStyle name="Обычный 2 2 30 2 3 8 2" xfId="36557"/>
    <cellStyle name="Обычный 2 2 30 2 3 9" xfId="22157"/>
    <cellStyle name="Обычный 2 2 30 2 4" xfId="921"/>
    <cellStyle name="Обычный 2 2 30 2 4 2" xfId="3321"/>
    <cellStyle name="Обычный 2 2 30 2 4 2 2" xfId="10521"/>
    <cellStyle name="Обычный 2 2 30 2 4 2 2 2" xfId="32123"/>
    <cellStyle name="Обычный 2 2 30 2 4 2 3" xfId="17721"/>
    <cellStyle name="Обычный 2 2 30 2 4 2 3 2" xfId="39323"/>
    <cellStyle name="Обычный 2 2 30 2 4 2 4" xfId="24923"/>
    <cellStyle name="Обычный 2 2 30 2 4 3" xfId="5721"/>
    <cellStyle name="Обычный 2 2 30 2 4 3 2" xfId="12921"/>
    <cellStyle name="Обычный 2 2 30 2 4 3 2 2" xfId="34523"/>
    <cellStyle name="Обычный 2 2 30 2 4 3 3" xfId="20121"/>
    <cellStyle name="Обычный 2 2 30 2 4 3 3 2" xfId="41723"/>
    <cellStyle name="Обычный 2 2 30 2 4 3 4" xfId="27323"/>
    <cellStyle name="Обычный 2 2 30 2 4 4" xfId="8121"/>
    <cellStyle name="Обычный 2 2 30 2 4 4 2" xfId="29723"/>
    <cellStyle name="Обычный 2 2 30 2 4 5" xfId="15321"/>
    <cellStyle name="Обычный 2 2 30 2 4 5 2" xfId="36923"/>
    <cellStyle name="Обычный 2 2 30 2 4 6" xfId="22523"/>
    <cellStyle name="Обычный 2 2 30 2 5" xfId="1521"/>
    <cellStyle name="Обычный 2 2 30 2 5 2" xfId="3921"/>
    <cellStyle name="Обычный 2 2 30 2 5 2 2" xfId="11121"/>
    <cellStyle name="Обычный 2 2 30 2 5 2 2 2" xfId="32723"/>
    <cellStyle name="Обычный 2 2 30 2 5 2 3" xfId="18321"/>
    <cellStyle name="Обычный 2 2 30 2 5 2 3 2" xfId="39923"/>
    <cellStyle name="Обычный 2 2 30 2 5 2 4" xfId="25523"/>
    <cellStyle name="Обычный 2 2 30 2 5 3" xfId="6321"/>
    <cellStyle name="Обычный 2 2 30 2 5 3 2" xfId="13521"/>
    <cellStyle name="Обычный 2 2 30 2 5 3 2 2" xfId="35123"/>
    <cellStyle name="Обычный 2 2 30 2 5 3 3" xfId="20721"/>
    <cellStyle name="Обычный 2 2 30 2 5 3 3 2" xfId="42323"/>
    <cellStyle name="Обычный 2 2 30 2 5 3 4" xfId="27923"/>
    <cellStyle name="Обычный 2 2 30 2 5 4" xfId="8721"/>
    <cellStyle name="Обычный 2 2 30 2 5 4 2" xfId="30323"/>
    <cellStyle name="Обычный 2 2 30 2 5 5" xfId="15921"/>
    <cellStyle name="Обычный 2 2 30 2 5 5 2" xfId="37523"/>
    <cellStyle name="Обычный 2 2 30 2 5 6" xfId="23123"/>
    <cellStyle name="Обычный 2 2 30 2 6" xfId="2121"/>
    <cellStyle name="Обычный 2 2 30 2 6 2" xfId="4521"/>
    <cellStyle name="Обычный 2 2 30 2 6 2 2" xfId="11721"/>
    <cellStyle name="Обычный 2 2 30 2 6 2 2 2" xfId="33323"/>
    <cellStyle name="Обычный 2 2 30 2 6 2 3" xfId="18921"/>
    <cellStyle name="Обычный 2 2 30 2 6 2 3 2" xfId="40523"/>
    <cellStyle name="Обычный 2 2 30 2 6 2 4" xfId="26123"/>
    <cellStyle name="Обычный 2 2 30 2 6 3" xfId="6921"/>
    <cellStyle name="Обычный 2 2 30 2 6 3 2" xfId="14121"/>
    <cellStyle name="Обычный 2 2 30 2 6 3 2 2" xfId="35723"/>
    <cellStyle name="Обычный 2 2 30 2 6 3 3" xfId="21321"/>
    <cellStyle name="Обычный 2 2 30 2 6 3 3 2" xfId="42923"/>
    <cellStyle name="Обычный 2 2 30 2 6 3 4" xfId="28523"/>
    <cellStyle name="Обычный 2 2 30 2 6 4" xfId="9321"/>
    <cellStyle name="Обычный 2 2 30 2 6 4 2" xfId="30923"/>
    <cellStyle name="Обычный 2 2 30 2 6 5" xfId="16521"/>
    <cellStyle name="Обычный 2 2 30 2 6 5 2" xfId="38123"/>
    <cellStyle name="Обычный 2 2 30 2 6 6" xfId="23723"/>
    <cellStyle name="Обычный 2 2 30 2 7" xfId="2721"/>
    <cellStyle name="Обычный 2 2 30 2 7 2" xfId="9921"/>
    <cellStyle name="Обычный 2 2 30 2 7 2 2" xfId="31523"/>
    <cellStyle name="Обычный 2 2 30 2 7 3" xfId="17121"/>
    <cellStyle name="Обычный 2 2 30 2 7 3 2" xfId="38723"/>
    <cellStyle name="Обычный 2 2 30 2 7 4" xfId="24323"/>
    <cellStyle name="Обычный 2 2 30 2 8" xfId="5121"/>
    <cellStyle name="Обычный 2 2 30 2 8 2" xfId="12321"/>
    <cellStyle name="Обычный 2 2 30 2 8 2 2" xfId="33923"/>
    <cellStyle name="Обычный 2 2 30 2 8 3" xfId="19521"/>
    <cellStyle name="Обычный 2 2 30 2 8 3 2" xfId="41123"/>
    <cellStyle name="Обычный 2 2 30 2 8 4" xfId="26723"/>
    <cellStyle name="Обычный 2 2 30 2 9" xfId="7521"/>
    <cellStyle name="Обычный 2 2 30 2 9 2" xfId="29123"/>
    <cellStyle name="Обычный 2 2 30 3" xfId="441"/>
    <cellStyle name="Обычный 2 2 30 3 10" xfId="22043"/>
    <cellStyle name="Обычный 2 2 30 3 2" xfId="675"/>
    <cellStyle name="Обычный 2 2 30 3 2 2" xfId="1275"/>
    <cellStyle name="Обычный 2 2 30 3 2 2 2" xfId="3675"/>
    <cellStyle name="Обычный 2 2 30 3 2 2 2 2" xfId="10875"/>
    <cellStyle name="Обычный 2 2 30 3 2 2 2 2 2" xfId="32477"/>
    <cellStyle name="Обычный 2 2 30 3 2 2 2 3" xfId="18075"/>
    <cellStyle name="Обычный 2 2 30 3 2 2 2 3 2" xfId="39677"/>
    <cellStyle name="Обычный 2 2 30 3 2 2 2 4" xfId="25277"/>
    <cellStyle name="Обычный 2 2 30 3 2 2 3" xfId="6075"/>
    <cellStyle name="Обычный 2 2 30 3 2 2 3 2" xfId="13275"/>
    <cellStyle name="Обычный 2 2 30 3 2 2 3 2 2" xfId="34877"/>
    <cellStyle name="Обычный 2 2 30 3 2 2 3 3" xfId="20475"/>
    <cellStyle name="Обычный 2 2 30 3 2 2 3 3 2" xfId="42077"/>
    <cellStyle name="Обычный 2 2 30 3 2 2 3 4" xfId="27677"/>
    <cellStyle name="Обычный 2 2 30 3 2 2 4" xfId="8475"/>
    <cellStyle name="Обычный 2 2 30 3 2 2 4 2" xfId="30077"/>
    <cellStyle name="Обычный 2 2 30 3 2 2 5" xfId="15675"/>
    <cellStyle name="Обычный 2 2 30 3 2 2 5 2" xfId="37277"/>
    <cellStyle name="Обычный 2 2 30 3 2 2 6" xfId="22877"/>
    <cellStyle name="Обычный 2 2 30 3 2 3" xfId="1875"/>
    <cellStyle name="Обычный 2 2 30 3 2 3 2" xfId="4275"/>
    <cellStyle name="Обычный 2 2 30 3 2 3 2 2" xfId="11475"/>
    <cellStyle name="Обычный 2 2 30 3 2 3 2 2 2" xfId="33077"/>
    <cellStyle name="Обычный 2 2 30 3 2 3 2 3" xfId="18675"/>
    <cellStyle name="Обычный 2 2 30 3 2 3 2 3 2" xfId="40277"/>
    <cellStyle name="Обычный 2 2 30 3 2 3 2 4" xfId="25877"/>
    <cellStyle name="Обычный 2 2 30 3 2 3 3" xfId="6675"/>
    <cellStyle name="Обычный 2 2 30 3 2 3 3 2" xfId="13875"/>
    <cellStyle name="Обычный 2 2 30 3 2 3 3 2 2" xfId="35477"/>
    <cellStyle name="Обычный 2 2 30 3 2 3 3 3" xfId="21075"/>
    <cellStyle name="Обычный 2 2 30 3 2 3 3 3 2" xfId="42677"/>
    <cellStyle name="Обычный 2 2 30 3 2 3 3 4" xfId="28277"/>
    <cellStyle name="Обычный 2 2 30 3 2 3 4" xfId="9075"/>
    <cellStyle name="Обычный 2 2 30 3 2 3 4 2" xfId="30677"/>
    <cellStyle name="Обычный 2 2 30 3 2 3 5" xfId="16275"/>
    <cellStyle name="Обычный 2 2 30 3 2 3 5 2" xfId="37877"/>
    <cellStyle name="Обычный 2 2 30 3 2 3 6" xfId="23477"/>
    <cellStyle name="Обычный 2 2 30 3 2 4" xfId="2475"/>
    <cellStyle name="Обычный 2 2 30 3 2 4 2" xfId="4875"/>
    <cellStyle name="Обычный 2 2 30 3 2 4 2 2" xfId="12075"/>
    <cellStyle name="Обычный 2 2 30 3 2 4 2 2 2" xfId="33677"/>
    <cellStyle name="Обычный 2 2 30 3 2 4 2 3" xfId="19275"/>
    <cellStyle name="Обычный 2 2 30 3 2 4 2 3 2" xfId="40877"/>
    <cellStyle name="Обычный 2 2 30 3 2 4 2 4" xfId="26477"/>
    <cellStyle name="Обычный 2 2 30 3 2 4 3" xfId="7275"/>
    <cellStyle name="Обычный 2 2 30 3 2 4 3 2" xfId="14475"/>
    <cellStyle name="Обычный 2 2 30 3 2 4 3 2 2" xfId="36077"/>
    <cellStyle name="Обычный 2 2 30 3 2 4 3 3" xfId="21675"/>
    <cellStyle name="Обычный 2 2 30 3 2 4 3 3 2" xfId="43277"/>
    <cellStyle name="Обычный 2 2 30 3 2 4 3 4" xfId="28877"/>
    <cellStyle name="Обычный 2 2 30 3 2 4 4" xfId="9675"/>
    <cellStyle name="Обычный 2 2 30 3 2 4 4 2" xfId="31277"/>
    <cellStyle name="Обычный 2 2 30 3 2 4 5" xfId="16875"/>
    <cellStyle name="Обычный 2 2 30 3 2 4 5 2" xfId="38477"/>
    <cellStyle name="Обычный 2 2 30 3 2 4 6" xfId="24077"/>
    <cellStyle name="Обычный 2 2 30 3 2 5" xfId="3075"/>
    <cellStyle name="Обычный 2 2 30 3 2 5 2" xfId="10275"/>
    <cellStyle name="Обычный 2 2 30 3 2 5 2 2" xfId="31877"/>
    <cellStyle name="Обычный 2 2 30 3 2 5 3" xfId="17475"/>
    <cellStyle name="Обычный 2 2 30 3 2 5 3 2" xfId="39077"/>
    <cellStyle name="Обычный 2 2 30 3 2 5 4" xfId="24677"/>
    <cellStyle name="Обычный 2 2 30 3 2 6" xfId="5475"/>
    <cellStyle name="Обычный 2 2 30 3 2 6 2" xfId="12675"/>
    <cellStyle name="Обычный 2 2 30 3 2 6 2 2" xfId="34277"/>
    <cellStyle name="Обычный 2 2 30 3 2 6 3" xfId="19875"/>
    <cellStyle name="Обычный 2 2 30 3 2 6 3 2" xfId="41477"/>
    <cellStyle name="Обычный 2 2 30 3 2 6 4" xfId="27077"/>
    <cellStyle name="Обычный 2 2 30 3 2 7" xfId="7875"/>
    <cellStyle name="Обычный 2 2 30 3 2 7 2" xfId="29477"/>
    <cellStyle name="Обычный 2 2 30 3 2 8" xfId="15075"/>
    <cellStyle name="Обычный 2 2 30 3 2 8 2" xfId="36677"/>
    <cellStyle name="Обычный 2 2 30 3 2 9" xfId="22277"/>
    <cellStyle name="Обычный 2 2 30 3 3" xfId="1041"/>
    <cellStyle name="Обычный 2 2 30 3 3 2" xfId="3441"/>
    <cellStyle name="Обычный 2 2 30 3 3 2 2" xfId="10641"/>
    <cellStyle name="Обычный 2 2 30 3 3 2 2 2" xfId="32243"/>
    <cellStyle name="Обычный 2 2 30 3 3 2 3" xfId="17841"/>
    <cellStyle name="Обычный 2 2 30 3 3 2 3 2" xfId="39443"/>
    <cellStyle name="Обычный 2 2 30 3 3 2 4" xfId="25043"/>
    <cellStyle name="Обычный 2 2 30 3 3 3" xfId="5841"/>
    <cellStyle name="Обычный 2 2 30 3 3 3 2" xfId="13041"/>
    <cellStyle name="Обычный 2 2 30 3 3 3 2 2" xfId="34643"/>
    <cellStyle name="Обычный 2 2 30 3 3 3 3" xfId="20241"/>
    <cellStyle name="Обычный 2 2 30 3 3 3 3 2" xfId="41843"/>
    <cellStyle name="Обычный 2 2 30 3 3 3 4" xfId="27443"/>
    <cellStyle name="Обычный 2 2 30 3 3 4" xfId="8241"/>
    <cellStyle name="Обычный 2 2 30 3 3 4 2" xfId="29843"/>
    <cellStyle name="Обычный 2 2 30 3 3 5" xfId="15441"/>
    <cellStyle name="Обычный 2 2 30 3 3 5 2" xfId="37043"/>
    <cellStyle name="Обычный 2 2 30 3 3 6" xfId="22643"/>
    <cellStyle name="Обычный 2 2 30 3 4" xfId="1641"/>
    <cellStyle name="Обычный 2 2 30 3 4 2" xfId="4041"/>
    <cellStyle name="Обычный 2 2 30 3 4 2 2" xfId="11241"/>
    <cellStyle name="Обычный 2 2 30 3 4 2 2 2" xfId="32843"/>
    <cellStyle name="Обычный 2 2 30 3 4 2 3" xfId="18441"/>
    <cellStyle name="Обычный 2 2 30 3 4 2 3 2" xfId="40043"/>
    <cellStyle name="Обычный 2 2 30 3 4 2 4" xfId="25643"/>
    <cellStyle name="Обычный 2 2 30 3 4 3" xfId="6441"/>
    <cellStyle name="Обычный 2 2 30 3 4 3 2" xfId="13641"/>
    <cellStyle name="Обычный 2 2 30 3 4 3 2 2" xfId="35243"/>
    <cellStyle name="Обычный 2 2 30 3 4 3 3" xfId="20841"/>
    <cellStyle name="Обычный 2 2 30 3 4 3 3 2" xfId="42443"/>
    <cellStyle name="Обычный 2 2 30 3 4 3 4" xfId="28043"/>
    <cellStyle name="Обычный 2 2 30 3 4 4" xfId="8841"/>
    <cellStyle name="Обычный 2 2 30 3 4 4 2" xfId="30443"/>
    <cellStyle name="Обычный 2 2 30 3 4 5" xfId="16041"/>
    <cellStyle name="Обычный 2 2 30 3 4 5 2" xfId="37643"/>
    <cellStyle name="Обычный 2 2 30 3 4 6" xfId="23243"/>
    <cellStyle name="Обычный 2 2 30 3 5" xfId="2241"/>
    <cellStyle name="Обычный 2 2 30 3 5 2" xfId="4641"/>
    <cellStyle name="Обычный 2 2 30 3 5 2 2" xfId="11841"/>
    <cellStyle name="Обычный 2 2 30 3 5 2 2 2" xfId="33443"/>
    <cellStyle name="Обычный 2 2 30 3 5 2 3" xfId="19041"/>
    <cellStyle name="Обычный 2 2 30 3 5 2 3 2" xfId="40643"/>
    <cellStyle name="Обычный 2 2 30 3 5 2 4" xfId="26243"/>
    <cellStyle name="Обычный 2 2 30 3 5 3" xfId="7041"/>
    <cellStyle name="Обычный 2 2 30 3 5 3 2" xfId="14241"/>
    <cellStyle name="Обычный 2 2 30 3 5 3 2 2" xfId="35843"/>
    <cellStyle name="Обычный 2 2 30 3 5 3 3" xfId="21441"/>
    <cellStyle name="Обычный 2 2 30 3 5 3 3 2" xfId="43043"/>
    <cellStyle name="Обычный 2 2 30 3 5 3 4" xfId="28643"/>
    <cellStyle name="Обычный 2 2 30 3 5 4" xfId="9441"/>
    <cellStyle name="Обычный 2 2 30 3 5 4 2" xfId="31043"/>
    <cellStyle name="Обычный 2 2 30 3 5 5" xfId="16641"/>
    <cellStyle name="Обычный 2 2 30 3 5 5 2" xfId="38243"/>
    <cellStyle name="Обычный 2 2 30 3 5 6" xfId="23843"/>
    <cellStyle name="Обычный 2 2 30 3 6" xfId="2841"/>
    <cellStyle name="Обычный 2 2 30 3 6 2" xfId="10041"/>
    <cellStyle name="Обычный 2 2 30 3 6 2 2" xfId="31643"/>
    <cellStyle name="Обычный 2 2 30 3 6 3" xfId="17241"/>
    <cellStyle name="Обычный 2 2 30 3 6 3 2" xfId="38843"/>
    <cellStyle name="Обычный 2 2 30 3 6 4" xfId="24443"/>
    <cellStyle name="Обычный 2 2 30 3 7" xfId="5241"/>
    <cellStyle name="Обычный 2 2 30 3 7 2" xfId="12441"/>
    <cellStyle name="Обычный 2 2 30 3 7 2 2" xfId="34043"/>
    <cellStyle name="Обычный 2 2 30 3 7 3" xfId="19641"/>
    <cellStyle name="Обычный 2 2 30 3 7 3 2" xfId="41243"/>
    <cellStyle name="Обычный 2 2 30 3 7 4" xfId="26843"/>
    <cellStyle name="Обычный 2 2 30 3 8" xfId="7641"/>
    <cellStyle name="Обычный 2 2 30 3 8 2" xfId="29243"/>
    <cellStyle name="Обычный 2 2 30 3 9" xfId="14841"/>
    <cellStyle name="Обычный 2 2 30 3 9 2" xfId="36443"/>
    <cellStyle name="Обычный 2 2 30 4" xfId="554"/>
    <cellStyle name="Обычный 2 2 30 4 2" xfId="1154"/>
    <cellStyle name="Обычный 2 2 30 4 2 2" xfId="3554"/>
    <cellStyle name="Обычный 2 2 30 4 2 2 2" xfId="10754"/>
    <cellStyle name="Обычный 2 2 30 4 2 2 2 2" xfId="32356"/>
    <cellStyle name="Обычный 2 2 30 4 2 2 3" xfId="17954"/>
    <cellStyle name="Обычный 2 2 30 4 2 2 3 2" xfId="39556"/>
    <cellStyle name="Обычный 2 2 30 4 2 2 4" xfId="25156"/>
    <cellStyle name="Обычный 2 2 30 4 2 3" xfId="5954"/>
    <cellStyle name="Обычный 2 2 30 4 2 3 2" xfId="13154"/>
    <cellStyle name="Обычный 2 2 30 4 2 3 2 2" xfId="34756"/>
    <cellStyle name="Обычный 2 2 30 4 2 3 3" xfId="20354"/>
    <cellStyle name="Обычный 2 2 30 4 2 3 3 2" xfId="41956"/>
    <cellStyle name="Обычный 2 2 30 4 2 3 4" xfId="27556"/>
    <cellStyle name="Обычный 2 2 30 4 2 4" xfId="8354"/>
    <cellStyle name="Обычный 2 2 30 4 2 4 2" xfId="29956"/>
    <cellStyle name="Обычный 2 2 30 4 2 5" xfId="15554"/>
    <cellStyle name="Обычный 2 2 30 4 2 5 2" xfId="37156"/>
    <cellStyle name="Обычный 2 2 30 4 2 6" xfId="22756"/>
    <cellStyle name="Обычный 2 2 30 4 3" xfId="1754"/>
    <cellStyle name="Обычный 2 2 30 4 3 2" xfId="4154"/>
    <cellStyle name="Обычный 2 2 30 4 3 2 2" xfId="11354"/>
    <cellStyle name="Обычный 2 2 30 4 3 2 2 2" xfId="32956"/>
    <cellStyle name="Обычный 2 2 30 4 3 2 3" xfId="18554"/>
    <cellStyle name="Обычный 2 2 30 4 3 2 3 2" xfId="40156"/>
    <cellStyle name="Обычный 2 2 30 4 3 2 4" xfId="25756"/>
    <cellStyle name="Обычный 2 2 30 4 3 3" xfId="6554"/>
    <cellStyle name="Обычный 2 2 30 4 3 3 2" xfId="13754"/>
    <cellStyle name="Обычный 2 2 30 4 3 3 2 2" xfId="35356"/>
    <cellStyle name="Обычный 2 2 30 4 3 3 3" xfId="20954"/>
    <cellStyle name="Обычный 2 2 30 4 3 3 3 2" xfId="42556"/>
    <cellStyle name="Обычный 2 2 30 4 3 3 4" xfId="28156"/>
    <cellStyle name="Обычный 2 2 30 4 3 4" xfId="8954"/>
    <cellStyle name="Обычный 2 2 30 4 3 4 2" xfId="30556"/>
    <cellStyle name="Обычный 2 2 30 4 3 5" xfId="16154"/>
    <cellStyle name="Обычный 2 2 30 4 3 5 2" xfId="37756"/>
    <cellStyle name="Обычный 2 2 30 4 3 6" xfId="23356"/>
    <cellStyle name="Обычный 2 2 30 4 4" xfId="2354"/>
    <cellStyle name="Обычный 2 2 30 4 4 2" xfId="4754"/>
    <cellStyle name="Обычный 2 2 30 4 4 2 2" xfId="11954"/>
    <cellStyle name="Обычный 2 2 30 4 4 2 2 2" xfId="33556"/>
    <cellStyle name="Обычный 2 2 30 4 4 2 3" xfId="19154"/>
    <cellStyle name="Обычный 2 2 30 4 4 2 3 2" xfId="40756"/>
    <cellStyle name="Обычный 2 2 30 4 4 2 4" xfId="26356"/>
    <cellStyle name="Обычный 2 2 30 4 4 3" xfId="7154"/>
    <cellStyle name="Обычный 2 2 30 4 4 3 2" xfId="14354"/>
    <cellStyle name="Обычный 2 2 30 4 4 3 2 2" xfId="35956"/>
    <cellStyle name="Обычный 2 2 30 4 4 3 3" xfId="21554"/>
    <cellStyle name="Обычный 2 2 30 4 4 3 3 2" xfId="43156"/>
    <cellStyle name="Обычный 2 2 30 4 4 3 4" xfId="28756"/>
    <cellStyle name="Обычный 2 2 30 4 4 4" xfId="9554"/>
    <cellStyle name="Обычный 2 2 30 4 4 4 2" xfId="31156"/>
    <cellStyle name="Обычный 2 2 30 4 4 5" xfId="16754"/>
    <cellStyle name="Обычный 2 2 30 4 4 5 2" xfId="38356"/>
    <cellStyle name="Обычный 2 2 30 4 4 6" xfId="23956"/>
    <cellStyle name="Обычный 2 2 30 4 5" xfId="2954"/>
    <cellStyle name="Обычный 2 2 30 4 5 2" xfId="10154"/>
    <cellStyle name="Обычный 2 2 30 4 5 2 2" xfId="31756"/>
    <cellStyle name="Обычный 2 2 30 4 5 3" xfId="17354"/>
    <cellStyle name="Обычный 2 2 30 4 5 3 2" xfId="38956"/>
    <cellStyle name="Обычный 2 2 30 4 5 4" xfId="24556"/>
    <cellStyle name="Обычный 2 2 30 4 6" xfId="5354"/>
    <cellStyle name="Обычный 2 2 30 4 6 2" xfId="12554"/>
    <cellStyle name="Обычный 2 2 30 4 6 2 2" xfId="34156"/>
    <cellStyle name="Обычный 2 2 30 4 6 3" xfId="19754"/>
    <cellStyle name="Обычный 2 2 30 4 6 3 2" xfId="41356"/>
    <cellStyle name="Обычный 2 2 30 4 6 4" xfId="26956"/>
    <cellStyle name="Обычный 2 2 30 4 7" xfId="7754"/>
    <cellStyle name="Обычный 2 2 30 4 7 2" xfId="29356"/>
    <cellStyle name="Обычный 2 2 30 4 8" xfId="14954"/>
    <cellStyle name="Обычный 2 2 30 4 8 2" xfId="36556"/>
    <cellStyle name="Обычный 2 2 30 4 9" xfId="22156"/>
    <cellStyle name="Обычный 2 2 30 5" xfId="920"/>
    <cellStyle name="Обычный 2 2 30 5 2" xfId="3320"/>
    <cellStyle name="Обычный 2 2 30 5 2 2" xfId="10520"/>
    <cellStyle name="Обычный 2 2 30 5 2 2 2" xfId="32122"/>
    <cellStyle name="Обычный 2 2 30 5 2 3" xfId="17720"/>
    <cellStyle name="Обычный 2 2 30 5 2 3 2" xfId="39322"/>
    <cellStyle name="Обычный 2 2 30 5 2 4" xfId="24922"/>
    <cellStyle name="Обычный 2 2 30 5 3" xfId="5720"/>
    <cellStyle name="Обычный 2 2 30 5 3 2" xfId="12920"/>
    <cellStyle name="Обычный 2 2 30 5 3 2 2" xfId="34522"/>
    <cellStyle name="Обычный 2 2 30 5 3 3" xfId="20120"/>
    <cellStyle name="Обычный 2 2 30 5 3 3 2" xfId="41722"/>
    <cellStyle name="Обычный 2 2 30 5 3 4" xfId="27322"/>
    <cellStyle name="Обычный 2 2 30 5 4" xfId="8120"/>
    <cellStyle name="Обычный 2 2 30 5 4 2" xfId="29722"/>
    <cellStyle name="Обычный 2 2 30 5 5" xfId="15320"/>
    <cellStyle name="Обычный 2 2 30 5 5 2" xfId="36922"/>
    <cellStyle name="Обычный 2 2 30 5 6" xfId="22522"/>
    <cellStyle name="Обычный 2 2 30 6" xfId="1520"/>
    <cellStyle name="Обычный 2 2 30 6 2" xfId="3920"/>
    <cellStyle name="Обычный 2 2 30 6 2 2" xfId="11120"/>
    <cellStyle name="Обычный 2 2 30 6 2 2 2" xfId="32722"/>
    <cellStyle name="Обычный 2 2 30 6 2 3" xfId="18320"/>
    <cellStyle name="Обычный 2 2 30 6 2 3 2" xfId="39922"/>
    <cellStyle name="Обычный 2 2 30 6 2 4" xfId="25522"/>
    <cellStyle name="Обычный 2 2 30 6 3" xfId="6320"/>
    <cellStyle name="Обычный 2 2 30 6 3 2" xfId="13520"/>
    <cellStyle name="Обычный 2 2 30 6 3 2 2" xfId="35122"/>
    <cellStyle name="Обычный 2 2 30 6 3 3" xfId="20720"/>
    <cellStyle name="Обычный 2 2 30 6 3 3 2" xfId="42322"/>
    <cellStyle name="Обычный 2 2 30 6 3 4" xfId="27922"/>
    <cellStyle name="Обычный 2 2 30 6 4" xfId="8720"/>
    <cellStyle name="Обычный 2 2 30 6 4 2" xfId="30322"/>
    <cellStyle name="Обычный 2 2 30 6 5" xfId="15920"/>
    <cellStyle name="Обычный 2 2 30 6 5 2" xfId="37522"/>
    <cellStyle name="Обычный 2 2 30 6 6" xfId="23122"/>
    <cellStyle name="Обычный 2 2 30 7" xfId="2120"/>
    <cellStyle name="Обычный 2 2 30 7 2" xfId="4520"/>
    <cellStyle name="Обычный 2 2 30 7 2 2" xfId="11720"/>
    <cellStyle name="Обычный 2 2 30 7 2 2 2" xfId="33322"/>
    <cellStyle name="Обычный 2 2 30 7 2 3" xfId="18920"/>
    <cellStyle name="Обычный 2 2 30 7 2 3 2" xfId="40522"/>
    <cellStyle name="Обычный 2 2 30 7 2 4" xfId="26122"/>
    <cellStyle name="Обычный 2 2 30 7 3" xfId="6920"/>
    <cellStyle name="Обычный 2 2 30 7 3 2" xfId="14120"/>
    <cellStyle name="Обычный 2 2 30 7 3 2 2" xfId="35722"/>
    <cellStyle name="Обычный 2 2 30 7 3 3" xfId="21320"/>
    <cellStyle name="Обычный 2 2 30 7 3 3 2" xfId="42922"/>
    <cellStyle name="Обычный 2 2 30 7 3 4" xfId="28522"/>
    <cellStyle name="Обычный 2 2 30 7 4" xfId="9320"/>
    <cellStyle name="Обычный 2 2 30 7 4 2" xfId="30922"/>
    <cellStyle name="Обычный 2 2 30 7 5" xfId="16520"/>
    <cellStyle name="Обычный 2 2 30 7 5 2" xfId="38122"/>
    <cellStyle name="Обычный 2 2 30 7 6" xfId="23722"/>
    <cellStyle name="Обычный 2 2 30 8" xfId="2720"/>
    <cellStyle name="Обычный 2 2 30 8 2" xfId="9920"/>
    <cellStyle name="Обычный 2 2 30 8 2 2" xfId="31522"/>
    <cellStyle name="Обычный 2 2 30 8 3" xfId="17120"/>
    <cellStyle name="Обычный 2 2 30 8 3 2" xfId="38722"/>
    <cellStyle name="Обычный 2 2 30 8 4" xfId="24322"/>
    <cellStyle name="Обычный 2 2 30 9" xfId="5120"/>
    <cellStyle name="Обычный 2 2 30 9 2" xfId="12320"/>
    <cellStyle name="Обычный 2 2 30 9 2 2" xfId="33922"/>
    <cellStyle name="Обычный 2 2 30 9 3" xfId="19520"/>
    <cellStyle name="Обычный 2 2 30 9 3 2" xfId="41122"/>
    <cellStyle name="Обычный 2 2 30 9 4" xfId="26722"/>
    <cellStyle name="Обычный 2 2 31" xfId="272"/>
    <cellStyle name="Обычный 2 2 31 10" xfId="7522"/>
    <cellStyle name="Обычный 2 2 31 10 2" xfId="29124"/>
    <cellStyle name="Обычный 2 2 31 11" xfId="14722"/>
    <cellStyle name="Обычный 2 2 31 11 2" xfId="36324"/>
    <cellStyle name="Обычный 2 2 31 12" xfId="21924"/>
    <cellStyle name="Обычный 2 2 31 2" xfId="273"/>
    <cellStyle name="Обычный 2 2 31 2 10" xfId="14723"/>
    <cellStyle name="Обычный 2 2 31 2 10 2" xfId="36325"/>
    <cellStyle name="Обычный 2 2 31 2 11" xfId="21925"/>
    <cellStyle name="Обычный 2 2 31 2 2" xfId="444"/>
    <cellStyle name="Обычный 2 2 31 2 2 10" xfId="22046"/>
    <cellStyle name="Обычный 2 2 31 2 2 2" xfId="678"/>
    <cellStyle name="Обычный 2 2 31 2 2 2 2" xfId="1278"/>
    <cellStyle name="Обычный 2 2 31 2 2 2 2 2" xfId="3678"/>
    <cellStyle name="Обычный 2 2 31 2 2 2 2 2 2" xfId="10878"/>
    <cellStyle name="Обычный 2 2 31 2 2 2 2 2 2 2" xfId="32480"/>
    <cellStyle name="Обычный 2 2 31 2 2 2 2 2 3" xfId="18078"/>
    <cellStyle name="Обычный 2 2 31 2 2 2 2 2 3 2" xfId="39680"/>
    <cellStyle name="Обычный 2 2 31 2 2 2 2 2 4" xfId="25280"/>
    <cellStyle name="Обычный 2 2 31 2 2 2 2 3" xfId="6078"/>
    <cellStyle name="Обычный 2 2 31 2 2 2 2 3 2" xfId="13278"/>
    <cellStyle name="Обычный 2 2 31 2 2 2 2 3 2 2" xfId="34880"/>
    <cellStyle name="Обычный 2 2 31 2 2 2 2 3 3" xfId="20478"/>
    <cellStyle name="Обычный 2 2 31 2 2 2 2 3 3 2" xfId="42080"/>
    <cellStyle name="Обычный 2 2 31 2 2 2 2 3 4" xfId="27680"/>
    <cellStyle name="Обычный 2 2 31 2 2 2 2 4" xfId="8478"/>
    <cellStyle name="Обычный 2 2 31 2 2 2 2 4 2" xfId="30080"/>
    <cellStyle name="Обычный 2 2 31 2 2 2 2 5" xfId="15678"/>
    <cellStyle name="Обычный 2 2 31 2 2 2 2 5 2" xfId="37280"/>
    <cellStyle name="Обычный 2 2 31 2 2 2 2 6" xfId="22880"/>
    <cellStyle name="Обычный 2 2 31 2 2 2 3" xfId="1878"/>
    <cellStyle name="Обычный 2 2 31 2 2 2 3 2" xfId="4278"/>
    <cellStyle name="Обычный 2 2 31 2 2 2 3 2 2" xfId="11478"/>
    <cellStyle name="Обычный 2 2 31 2 2 2 3 2 2 2" xfId="33080"/>
    <cellStyle name="Обычный 2 2 31 2 2 2 3 2 3" xfId="18678"/>
    <cellStyle name="Обычный 2 2 31 2 2 2 3 2 3 2" xfId="40280"/>
    <cellStyle name="Обычный 2 2 31 2 2 2 3 2 4" xfId="25880"/>
    <cellStyle name="Обычный 2 2 31 2 2 2 3 3" xfId="6678"/>
    <cellStyle name="Обычный 2 2 31 2 2 2 3 3 2" xfId="13878"/>
    <cellStyle name="Обычный 2 2 31 2 2 2 3 3 2 2" xfId="35480"/>
    <cellStyle name="Обычный 2 2 31 2 2 2 3 3 3" xfId="21078"/>
    <cellStyle name="Обычный 2 2 31 2 2 2 3 3 3 2" xfId="42680"/>
    <cellStyle name="Обычный 2 2 31 2 2 2 3 3 4" xfId="28280"/>
    <cellStyle name="Обычный 2 2 31 2 2 2 3 4" xfId="9078"/>
    <cellStyle name="Обычный 2 2 31 2 2 2 3 4 2" xfId="30680"/>
    <cellStyle name="Обычный 2 2 31 2 2 2 3 5" xfId="16278"/>
    <cellStyle name="Обычный 2 2 31 2 2 2 3 5 2" xfId="37880"/>
    <cellStyle name="Обычный 2 2 31 2 2 2 3 6" xfId="23480"/>
    <cellStyle name="Обычный 2 2 31 2 2 2 4" xfId="2478"/>
    <cellStyle name="Обычный 2 2 31 2 2 2 4 2" xfId="4878"/>
    <cellStyle name="Обычный 2 2 31 2 2 2 4 2 2" xfId="12078"/>
    <cellStyle name="Обычный 2 2 31 2 2 2 4 2 2 2" xfId="33680"/>
    <cellStyle name="Обычный 2 2 31 2 2 2 4 2 3" xfId="19278"/>
    <cellStyle name="Обычный 2 2 31 2 2 2 4 2 3 2" xfId="40880"/>
    <cellStyle name="Обычный 2 2 31 2 2 2 4 2 4" xfId="26480"/>
    <cellStyle name="Обычный 2 2 31 2 2 2 4 3" xfId="7278"/>
    <cellStyle name="Обычный 2 2 31 2 2 2 4 3 2" xfId="14478"/>
    <cellStyle name="Обычный 2 2 31 2 2 2 4 3 2 2" xfId="36080"/>
    <cellStyle name="Обычный 2 2 31 2 2 2 4 3 3" xfId="21678"/>
    <cellStyle name="Обычный 2 2 31 2 2 2 4 3 3 2" xfId="43280"/>
    <cellStyle name="Обычный 2 2 31 2 2 2 4 3 4" xfId="28880"/>
    <cellStyle name="Обычный 2 2 31 2 2 2 4 4" xfId="9678"/>
    <cellStyle name="Обычный 2 2 31 2 2 2 4 4 2" xfId="31280"/>
    <cellStyle name="Обычный 2 2 31 2 2 2 4 5" xfId="16878"/>
    <cellStyle name="Обычный 2 2 31 2 2 2 4 5 2" xfId="38480"/>
    <cellStyle name="Обычный 2 2 31 2 2 2 4 6" xfId="24080"/>
    <cellStyle name="Обычный 2 2 31 2 2 2 5" xfId="3078"/>
    <cellStyle name="Обычный 2 2 31 2 2 2 5 2" xfId="10278"/>
    <cellStyle name="Обычный 2 2 31 2 2 2 5 2 2" xfId="31880"/>
    <cellStyle name="Обычный 2 2 31 2 2 2 5 3" xfId="17478"/>
    <cellStyle name="Обычный 2 2 31 2 2 2 5 3 2" xfId="39080"/>
    <cellStyle name="Обычный 2 2 31 2 2 2 5 4" xfId="24680"/>
    <cellStyle name="Обычный 2 2 31 2 2 2 6" xfId="5478"/>
    <cellStyle name="Обычный 2 2 31 2 2 2 6 2" xfId="12678"/>
    <cellStyle name="Обычный 2 2 31 2 2 2 6 2 2" xfId="34280"/>
    <cellStyle name="Обычный 2 2 31 2 2 2 6 3" xfId="19878"/>
    <cellStyle name="Обычный 2 2 31 2 2 2 6 3 2" xfId="41480"/>
    <cellStyle name="Обычный 2 2 31 2 2 2 6 4" xfId="27080"/>
    <cellStyle name="Обычный 2 2 31 2 2 2 7" xfId="7878"/>
    <cellStyle name="Обычный 2 2 31 2 2 2 7 2" xfId="29480"/>
    <cellStyle name="Обычный 2 2 31 2 2 2 8" xfId="15078"/>
    <cellStyle name="Обычный 2 2 31 2 2 2 8 2" xfId="36680"/>
    <cellStyle name="Обычный 2 2 31 2 2 2 9" xfId="22280"/>
    <cellStyle name="Обычный 2 2 31 2 2 3" xfId="1044"/>
    <cellStyle name="Обычный 2 2 31 2 2 3 2" xfId="3444"/>
    <cellStyle name="Обычный 2 2 31 2 2 3 2 2" xfId="10644"/>
    <cellStyle name="Обычный 2 2 31 2 2 3 2 2 2" xfId="32246"/>
    <cellStyle name="Обычный 2 2 31 2 2 3 2 3" xfId="17844"/>
    <cellStyle name="Обычный 2 2 31 2 2 3 2 3 2" xfId="39446"/>
    <cellStyle name="Обычный 2 2 31 2 2 3 2 4" xfId="25046"/>
    <cellStyle name="Обычный 2 2 31 2 2 3 3" xfId="5844"/>
    <cellStyle name="Обычный 2 2 31 2 2 3 3 2" xfId="13044"/>
    <cellStyle name="Обычный 2 2 31 2 2 3 3 2 2" xfId="34646"/>
    <cellStyle name="Обычный 2 2 31 2 2 3 3 3" xfId="20244"/>
    <cellStyle name="Обычный 2 2 31 2 2 3 3 3 2" xfId="41846"/>
    <cellStyle name="Обычный 2 2 31 2 2 3 3 4" xfId="27446"/>
    <cellStyle name="Обычный 2 2 31 2 2 3 4" xfId="8244"/>
    <cellStyle name="Обычный 2 2 31 2 2 3 4 2" xfId="29846"/>
    <cellStyle name="Обычный 2 2 31 2 2 3 5" xfId="15444"/>
    <cellStyle name="Обычный 2 2 31 2 2 3 5 2" xfId="37046"/>
    <cellStyle name="Обычный 2 2 31 2 2 3 6" xfId="22646"/>
    <cellStyle name="Обычный 2 2 31 2 2 4" xfId="1644"/>
    <cellStyle name="Обычный 2 2 31 2 2 4 2" xfId="4044"/>
    <cellStyle name="Обычный 2 2 31 2 2 4 2 2" xfId="11244"/>
    <cellStyle name="Обычный 2 2 31 2 2 4 2 2 2" xfId="32846"/>
    <cellStyle name="Обычный 2 2 31 2 2 4 2 3" xfId="18444"/>
    <cellStyle name="Обычный 2 2 31 2 2 4 2 3 2" xfId="40046"/>
    <cellStyle name="Обычный 2 2 31 2 2 4 2 4" xfId="25646"/>
    <cellStyle name="Обычный 2 2 31 2 2 4 3" xfId="6444"/>
    <cellStyle name="Обычный 2 2 31 2 2 4 3 2" xfId="13644"/>
    <cellStyle name="Обычный 2 2 31 2 2 4 3 2 2" xfId="35246"/>
    <cellStyle name="Обычный 2 2 31 2 2 4 3 3" xfId="20844"/>
    <cellStyle name="Обычный 2 2 31 2 2 4 3 3 2" xfId="42446"/>
    <cellStyle name="Обычный 2 2 31 2 2 4 3 4" xfId="28046"/>
    <cellStyle name="Обычный 2 2 31 2 2 4 4" xfId="8844"/>
    <cellStyle name="Обычный 2 2 31 2 2 4 4 2" xfId="30446"/>
    <cellStyle name="Обычный 2 2 31 2 2 4 5" xfId="16044"/>
    <cellStyle name="Обычный 2 2 31 2 2 4 5 2" xfId="37646"/>
    <cellStyle name="Обычный 2 2 31 2 2 4 6" xfId="23246"/>
    <cellStyle name="Обычный 2 2 31 2 2 5" xfId="2244"/>
    <cellStyle name="Обычный 2 2 31 2 2 5 2" xfId="4644"/>
    <cellStyle name="Обычный 2 2 31 2 2 5 2 2" xfId="11844"/>
    <cellStyle name="Обычный 2 2 31 2 2 5 2 2 2" xfId="33446"/>
    <cellStyle name="Обычный 2 2 31 2 2 5 2 3" xfId="19044"/>
    <cellStyle name="Обычный 2 2 31 2 2 5 2 3 2" xfId="40646"/>
    <cellStyle name="Обычный 2 2 31 2 2 5 2 4" xfId="26246"/>
    <cellStyle name="Обычный 2 2 31 2 2 5 3" xfId="7044"/>
    <cellStyle name="Обычный 2 2 31 2 2 5 3 2" xfId="14244"/>
    <cellStyle name="Обычный 2 2 31 2 2 5 3 2 2" xfId="35846"/>
    <cellStyle name="Обычный 2 2 31 2 2 5 3 3" xfId="21444"/>
    <cellStyle name="Обычный 2 2 31 2 2 5 3 3 2" xfId="43046"/>
    <cellStyle name="Обычный 2 2 31 2 2 5 3 4" xfId="28646"/>
    <cellStyle name="Обычный 2 2 31 2 2 5 4" xfId="9444"/>
    <cellStyle name="Обычный 2 2 31 2 2 5 4 2" xfId="31046"/>
    <cellStyle name="Обычный 2 2 31 2 2 5 5" xfId="16644"/>
    <cellStyle name="Обычный 2 2 31 2 2 5 5 2" xfId="38246"/>
    <cellStyle name="Обычный 2 2 31 2 2 5 6" xfId="23846"/>
    <cellStyle name="Обычный 2 2 31 2 2 6" xfId="2844"/>
    <cellStyle name="Обычный 2 2 31 2 2 6 2" xfId="10044"/>
    <cellStyle name="Обычный 2 2 31 2 2 6 2 2" xfId="31646"/>
    <cellStyle name="Обычный 2 2 31 2 2 6 3" xfId="17244"/>
    <cellStyle name="Обычный 2 2 31 2 2 6 3 2" xfId="38846"/>
    <cellStyle name="Обычный 2 2 31 2 2 6 4" xfId="24446"/>
    <cellStyle name="Обычный 2 2 31 2 2 7" xfId="5244"/>
    <cellStyle name="Обычный 2 2 31 2 2 7 2" xfId="12444"/>
    <cellStyle name="Обычный 2 2 31 2 2 7 2 2" xfId="34046"/>
    <cellStyle name="Обычный 2 2 31 2 2 7 3" xfId="19644"/>
    <cellStyle name="Обычный 2 2 31 2 2 7 3 2" xfId="41246"/>
    <cellStyle name="Обычный 2 2 31 2 2 7 4" xfId="26846"/>
    <cellStyle name="Обычный 2 2 31 2 2 8" xfId="7644"/>
    <cellStyle name="Обычный 2 2 31 2 2 8 2" xfId="29246"/>
    <cellStyle name="Обычный 2 2 31 2 2 9" xfId="14844"/>
    <cellStyle name="Обычный 2 2 31 2 2 9 2" xfId="36446"/>
    <cellStyle name="Обычный 2 2 31 2 3" xfId="557"/>
    <cellStyle name="Обычный 2 2 31 2 3 2" xfId="1157"/>
    <cellStyle name="Обычный 2 2 31 2 3 2 2" xfId="3557"/>
    <cellStyle name="Обычный 2 2 31 2 3 2 2 2" xfId="10757"/>
    <cellStyle name="Обычный 2 2 31 2 3 2 2 2 2" xfId="32359"/>
    <cellStyle name="Обычный 2 2 31 2 3 2 2 3" xfId="17957"/>
    <cellStyle name="Обычный 2 2 31 2 3 2 2 3 2" xfId="39559"/>
    <cellStyle name="Обычный 2 2 31 2 3 2 2 4" xfId="25159"/>
    <cellStyle name="Обычный 2 2 31 2 3 2 3" xfId="5957"/>
    <cellStyle name="Обычный 2 2 31 2 3 2 3 2" xfId="13157"/>
    <cellStyle name="Обычный 2 2 31 2 3 2 3 2 2" xfId="34759"/>
    <cellStyle name="Обычный 2 2 31 2 3 2 3 3" xfId="20357"/>
    <cellStyle name="Обычный 2 2 31 2 3 2 3 3 2" xfId="41959"/>
    <cellStyle name="Обычный 2 2 31 2 3 2 3 4" xfId="27559"/>
    <cellStyle name="Обычный 2 2 31 2 3 2 4" xfId="8357"/>
    <cellStyle name="Обычный 2 2 31 2 3 2 4 2" xfId="29959"/>
    <cellStyle name="Обычный 2 2 31 2 3 2 5" xfId="15557"/>
    <cellStyle name="Обычный 2 2 31 2 3 2 5 2" xfId="37159"/>
    <cellStyle name="Обычный 2 2 31 2 3 2 6" xfId="22759"/>
    <cellStyle name="Обычный 2 2 31 2 3 3" xfId="1757"/>
    <cellStyle name="Обычный 2 2 31 2 3 3 2" xfId="4157"/>
    <cellStyle name="Обычный 2 2 31 2 3 3 2 2" xfId="11357"/>
    <cellStyle name="Обычный 2 2 31 2 3 3 2 2 2" xfId="32959"/>
    <cellStyle name="Обычный 2 2 31 2 3 3 2 3" xfId="18557"/>
    <cellStyle name="Обычный 2 2 31 2 3 3 2 3 2" xfId="40159"/>
    <cellStyle name="Обычный 2 2 31 2 3 3 2 4" xfId="25759"/>
    <cellStyle name="Обычный 2 2 31 2 3 3 3" xfId="6557"/>
    <cellStyle name="Обычный 2 2 31 2 3 3 3 2" xfId="13757"/>
    <cellStyle name="Обычный 2 2 31 2 3 3 3 2 2" xfId="35359"/>
    <cellStyle name="Обычный 2 2 31 2 3 3 3 3" xfId="20957"/>
    <cellStyle name="Обычный 2 2 31 2 3 3 3 3 2" xfId="42559"/>
    <cellStyle name="Обычный 2 2 31 2 3 3 3 4" xfId="28159"/>
    <cellStyle name="Обычный 2 2 31 2 3 3 4" xfId="8957"/>
    <cellStyle name="Обычный 2 2 31 2 3 3 4 2" xfId="30559"/>
    <cellStyle name="Обычный 2 2 31 2 3 3 5" xfId="16157"/>
    <cellStyle name="Обычный 2 2 31 2 3 3 5 2" xfId="37759"/>
    <cellStyle name="Обычный 2 2 31 2 3 3 6" xfId="23359"/>
    <cellStyle name="Обычный 2 2 31 2 3 4" xfId="2357"/>
    <cellStyle name="Обычный 2 2 31 2 3 4 2" xfId="4757"/>
    <cellStyle name="Обычный 2 2 31 2 3 4 2 2" xfId="11957"/>
    <cellStyle name="Обычный 2 2 31 2 3 4 2 2 2" xfId="33559"/>
    <cellStyle name="Обычный 2 2 31 2 3 4 2 3" xfId="19157"/>
    <cellStyle name="Обычный 2 2 31 2 3 4 2 3 2" xfId="40759"/>
    <cellStyle name="Обычный 2 2 31 2 3 4 2 4" xfId="26359"/>
    <cellStyle name="Обычный 2 2 31 2 3 4 3" xfId="7157"/>
    <cellStyle name="Обычный 2 2 31 2 3 4 3 2" xfId="14357"/>
    <cellStyle name="Обычный 2 2 31 2 3 4 3 2 2" xfId="35959"/>
    <cellStyle name="Обычный 2 2 31 2 3 4 3 3" xfId="21557"/>
    <cellStyle name="Обычный 2 2 31 2 3 4 3 3 2" xfId="43159"/>
    <cellStyle name="Обычный 2 2 31 2 3 4 3 4" xfId="28759"/>
    <cellStyle name="Обычный 2 2 31 2 3 4 4" xfId="9557"/>
    <cellStyle name="Обычный 2 2 31 2 3 4 4 2" xfId="31159"/>
    <cellStyle name="Обычный 2 2 31 2 3 4 5" xfId="16757"/>
    <cellStyle name="Обычный 2 2 31 2 3 4 5 2" xfId="38359"/>
    <cellStyle name="Обычный 2 2 31 2 3 4 6" xfId="23959"/>
    <cellStyle name="Обычный 2 2 31 2 3 5" xfId="2957"/>
    <cellStyle name="Обычный 2 2 31 2 3 5 2" xfId="10157"/>
    <cellStyle name="Обычный 2 2 31 2 3 5 2 2" xfId="31759"/>
    <cellStyle name="Обычный 2 2 31 2 3 5 3" xfId="17357"/>
    <cellStyle name="Обычный 2 2 31 2 3 5 3 2" xfId="38959"/>
    <cellStyle name="Обычный 2 2 31 2 3 5 4" xfId="24559"/>
    <cellStyle name="Обычный 2 2 31 2 3 6" xfId="5357"/>
    <cellStyle name="Обычный 2 2 31 2 3 6 2" xfId="12557"/>
    <cellStyle name="Обычный 2 2 31 2 3 6 2 2" xfId="34159"/>
    <cellStyle name="Обычный 2 2 31 2 3 6 3" xfId="19757"/>
    <cellStyle name="Обычный 2 2 31 2 3 6 3 2" xfId="41359"/>
    <cellStyle name="Обычный 2 2 31 2 3 6 4" xfId="26959"/>
    <cellStyle name="Обычный 2 2 31 2 3 7" xfId="7757"/>
    <cellStyle name="Обычный 2 2 31 2 3 7 2" xfId="29359"/>
    <cellStyle name="Обычный 2 2 31 2 3 8" xfId="14957"/>
    <cellStyle name="Обычный 2 2 31 2 3 8 2" xfId="36559"/>
    <cellStyle name="Обычный 2 2 31 2 3 9" xfId="22159"/>
    <cellStyle name="Обычный 2 2 31 2 4" xfId="923"/>
    <cellStyle name="Обычный 2 2 31 2 4 2" xfId="3323"/>
    <cellStyle name="Обычный 2 2 31 2 4 2 2" xfId="10523"/>
    <cellStyle name="Обычный 2 2 31 2 4 2 2 2" xfId="32125"/>
    <cellStyle name="Обычный 2 2 31 2 4 2 3" xfId="17723"/>
    <cellStyle name="Обычный 2 2 31 2 4 2 3 2" xfId="39325"/>
    <cellStyle name="Обычный 2 2 31 2 4 2 4" xfId="24925"/>
    <cellStyle name="Обычный 2 2 31 2 4 3" xfId="5723"/>
    <cellStyle name="Обычный 2 2 31 2 4 3 2" xfId="12923"/>
    <cellStyle name="Обычный 2 2 31 2 4 3 2 2" xfId="34525"/>
    <cellStyle name="Обычный 2 2 31 2 4 3 3" xfId="20123"/>
    <cellStyle name="Обычный 2 2 31 2 4 3 3 2" xfId="41725"/>
    <cellStyle name="Обычный 2 2 31 2 4 3 4" xfId="27325"/>
    <cellStyle name="Обычный 2 2 31 2 4 4" xfId="8123"/>
    <cellStyle name="Обычный 2 2 31 2 4 4 2" xfId="29725"/>
    <cellStyle name="Обычный 2 2 31 2 4 5" xfId="15323"/>
    <cellStyle name="Обычный 2 2 31 2 4 5 2" xfId="36925"/>
    <cellStyle name="Обычный 2 2 31 2 4 6" xfId="22525"/>
    <cellStyle name="Обычный 2 2 31 2 5" xfId="1523"/>
    <cellStyle name="Обычный 2 2 31 2 5 2" xfId="3923"/>
    <cellStyle name="Обычный 2 2 31 2 5 2 2" xfId="11123"/>
    <cellStyle name="Обычный 2 2 31 2 5 2 2 2" xfId="32725"/>
    <cellStyle name="Обычный 2 2 31 2 5 2 3" xfId="18323"/>
    <cellStyle name="Обычный 2 2 31 2 5 2 3 2" xfId="39925"/>
    <cellStyle name="Обычный 2 2 31 2 5 2 4" xfId="25525"/>
    <cellStyle name="Обычный 2 2 31 2 5 3" xfId="6323"/>
    <cellStyle name="Обычный 2 2 31 2 5 3 2" xfId="13523"/>
    <cellStyle name="Обычный 2 2 31 2 5 3 2 2" xfId="35125"/>
    <cellStyle name="Обычный 2 2 31 2 5 3 3" xfId="20723"/>
    <cellStyle name="Обычный 2 2 31 2 5 3 3 2" xfId="42325"/>
    <cellStyle name="Обычный 2 2 31 2 5 3 4" xfId="27925"/>
    <cellStyle name="Обычный 2 2 31 2 5 4" xfId="8723"/>
    <cellStyle name="Обычный 2 2 31 2 5 4 2" xfId="30325"/>
    <cellStyle name="Обычный 2 2 31 2 5 5" xfId="15923"/>
    <cellStyle name="Обычный 2 2 31 2 5 5 2" xfId="37525"/>
    <cellStyle name="Обычный 2 2 31 2 5 6" xfId="23125"/>
    <cellStyle name="Обычный 2 2 31 2 6" xfId="2123"/>
    <cellStyle name="Обычный 2 2 31 2 6 2" xfId="4523"/>
    <cellStyle name="Обычный 2 2 31 2 6 2 2" xfId="11723"/>
    <cellStyle name="Обычный 2 2 31 2 6 2 2 2" xfId="33325"/>
    <cellStyle name="Обычный 2 2 31 2 6 2 3" xfId="18923"/>
    <cellStyle name="Обычный 2 2 31 2 6 2 3 2" xfId="40525"/>
    <cellStyle name="Обычный 2 2 31 2 6 2 4" xfId="26125"/>
    <cellStyle name="Обычный 2 2 31 2 6 3" xfId="6923"/>
    <cellStyle name="Обычный 2 2 31 2 6 3 2" xfId="14123"/>
    <cellStyle name="Обычный 2 2 31 2 6 3 2 2" xfId="35725"/>
    <cellStyle name="Обычный 2 2 31 2 6 3 3" xfId="21323"/>
    <cellStyle name="Обычный 2 2 31 2 6 3 3 2" xfId="42925"/>
    <cellStyle name="Обычный 2 2 31 2 6 3 4" xfId="28525"/>
    <cellStyle name="Обычный 2 2 31 2 6 4" xfId="9323"/>
    <cellStyle name="Обычный 2 2 31 2 6 4 2" xfId="30925"/>
    <cellStyle name="Обычный 2 2 31 2 6 5" xfId="16523"/>
    <cellStyle name="Обычный 2 2 31 2 6 5 2" xfId="38125"/>
    <cellStyle name="Обычный 2 2 31 2 6 6" xfId="23725"/>
    <cellStyle name="Обычный 2 2 31 2 7" xfId="2723"/>
    <cellStyle name="Обычный 2 2 31 2 7 2" xfId="9923"/>
    <cellStyle name="Обычный 2 2 31 2 7 2 2" xfId="31525"/>
    <cellStyle name="Обычный 2 2 31 2 7 3" xfId="17123"/>
    <cellStyle name="Обычный 2 2 31 2 7 3 2" xfId="38725"/>
    <cellStyle name="Обычный 2 2 31 2 7 4" xfId="24325"/>
    <cellStyle name="Обычный 2 2 31 2 8" xfId="5123"/>
    <cellStyle name="Обычный 2 2 31 2 8 2" xfId="12323"/>
    <cellStyle name="Обычный 2 2 31 2 8 2 2" xfId="33925"/>
    <cellStyle name="Обычный 2 2 31 2 8 3" xfId="19523"/>
    <cellStyle name="Обычный 2 2 31 2 8 3 2" xfId="41125"/>
    <cellStyle name="Обычный 2 2 31 2 8 4" xfId="26725"/>
    <cellStyle name="Обычный 2 2 31 2 9" xfId="7523"/>
    <cellStyle name="Обычный 2 2 31 2 9 2" xfId="29125"/>
    <cellStyle name="Обычный 2 2 31 3" xfId="443"/>
    <cellStyle name="Обычный 2 2 31 3 10" xfId="22045"/>
    <cellStyle name="Обычный 2 2 31 3 2" xfId="677"/>
    <cellStyle name="Обычный 2 2 31 3 2 2" xfId="1277"/>
    <cellStyle name="Обычный 2 2 31 3 2 2 2" xfId="3677"/>
    <cellStyle name="Обычный 2 2 31 3 2 2 2 2" xfId="10877"/>
    <cellStyle name="Обычный 2 2 31 3 2 2 2 2 2" xfId="32479"/>
    <cellStyle name="Обычный 2 2 31 3 2 2 2 3" xfId="18077"/>
    <cellStyle name="Обычный 2 2 31 3 2 2 2 3 2" xfId="39679"/>
    <cellStyle name="Обычный 2 2 31 3 2 2 2 4" xfId="25279"/>
    <cellStyle name="Обычный 2 2 31 3 2 2 3" xfId="6077"/>
    <cellStyle name="Обычный 2 2 31 3 2 2 3 2" xfId="13277"/>
    <cellStyle name="Обычный 2 2 31 3 2 2 3 2 2" xfId="34879"/>
    <cellStyle name="Обычный 2 2 31 3 2 2 3 3" xfId="20477"/>
    <cellStyle name="Обычный 2 2 31 3 2 2 3 3 2" xfId="42079"/>
    <cellStyle name="Обычный 2 2 31 3 2 2 3 4" xfId="27679"/>
    <cellStyle name="Обычный 2 2 31 3 2 2 4" xfId="8477"/>
    <cellStyle name="Обычный 2 2 31 3 2 2 4 2" xfId="30079"/>
    <cellStyle name="Обычный 2 2 31 3 2 2 5" xfId="15677"/>
    <cellStyle name="Обычный 2 2 31 3 2 2 5 2" xfId="37279"/>
    <cellStyle name="Обычный 2 2 31 3 2 2 6" xfId="22879"/>
    <cellStyle name="Обычный 2 2 31 3 2 3" xfId="1877"/>
    <cellStyle name="Обычный 2 2 31 3 2 3 2" xfId="4277"/>
    <cellStyle name="Обычный 2 2 31 3 2 3 2 2" xfId="11477"/>
    <cellStyle name="Обычный 2 2 31 3 2 3 2 2 2" xfId="33079"/>
    <cellStyle name="Обычный 2 2 31 3 2 3 2 3" xfId="18677"/>
    <cellStyle name="Обычный 2 2 31 3 2 3 2 3 2" xfId="40279"/>
    <cellStyle name="Обычный 2 2 31 3 2 3 2 4" xfId="25879"/>
    <cellStyle name="Обычный 2 2 31 3 2 3 3" xfId="6677"/>
    <cellStyle name="Обычный 2 2 31 3 2 3 3 2" xfId="13877"/>
    <cellStyle name="Обычный 2 2 31 3 2 3 3 2 2" xfId="35479"/>
    <cellStyle name="Обычный 2 2 31 3 2 3 3 3" xfId="21077"/>
    <cellStyle name="Обычный 2 2 31 3 2 3 3 3 2" xfId="42679"/>
    <cellStyle name="Обычный 2 2 31 3 2 3 3 4" xfId="28279"/>
    <cellStyle name="Обычный 2 2 31 3 2 3 4" xfId="9077"/>
    <cellStyle name="Обычный 2 2 31 3 2 3 4 2" xfId="30679"/>
    <cellStyle name="Обычный 2 2 31 3 2 3 5" xfId="16277"/>
    <cellStyle name="Обычный 2 2 31 3 2 3 5 2" xfId="37879"/>
    <cellStyle name="Обычный 2 2 31 3 2 3 6" xfId="23479"/>
    <cellStyle name="Обычный 2 2 31 3 2 4" xfId="2477"/>
    <cellStyle name="Обычный 2 2 31 3 2 4 2" xfId="4877"/>
    <cellStyle name="Обычный 2 2 31 3 2 4 2 2" xfId="12077"/>
    <cellStyle name="Обычный 2 2 31 3 2 4 2 2 2" xfId="33679"/>
    <cellStyle name="Обычный 2 2 31 3 2 4 2 3" xfId="19277"/>
    <cellStyle name="Обычный 2 2 31 3 2 4 2 3 2" xfId="40879"/>
    <cellStyle name="Обычный 2 2 31 3 2 4 2 4" xfId="26479"/>
    <cellStyle name="Обычный 2 2 31 3 2 4 3" xfId="7277"/>
    <cellStyle name="Обычный 2 2 31 3 2 4 3 2" xfId="14477"/>
    <cellStyle name="Обычный 2 2 31 3 2 4 3 2 2" xfId="36079"/>
    <cellStyle name="Обычный 2 2 31 3 2 4 3 3" xfId="21677"/>
    <cellStyle name="Обычный 2 2 31 3 2 4 3 3 2" xfId="43279"/>
    <cellStyle name="Обычный 2 2 31 3 2 4 3 4" xfId="28879"/>
    <cellStyle name="Обычный 2 2 31 3 2 4 4" xfId="9677"/>
    <cellStyle name="Обычный 2 2 31 3 2 4 4 2" xfId="31279"/>
    <cellStyle name="Обычный 2 2 31 3 2 4 5" xfId="16877"/>
    <cellStyle name="Обычный 2 2 31 3 2 4 5 2" xfId="38479"/>
    <cellStyle name="Обычный 2 2 31 3 2 4 6" xfId="24079"/>
    <cellStyle name="Обычный 2 2 31 3 2 5" xfId="3077"/>
    <cellStyle name="Обычный 2 2 31 3 2 5 2" xfId="10277"/>
    <cellStyle name="Обычный 2 2 31 3 2 5 2 2" xfId="31879"/>
    <cellStyle name="Обычный 2 2 31 3 2 5 3" xfId="17477"/>
    <cellStyle name="Обычный 2 2 31 3 2 5 3 2" xfId="39079"/>
    <cellStyle name="Обычный 2 2 31 3 2 5 4" xfId="24679"/>
    <cellStyle name="Обычный 2 2 31 3 2 6" xfId="5477"/>
    <cellStyle name="Обычный 2 2 31 3 2 6 2" xfId="12677"/>
    <cellStyle name="Обычный 2 2 31 3 2 6 2 2" xfId="34279"/>
    <cellStyle name="Обычный 2 2 31 3 2 6 3" xfId="19877"/>
    <cellStyle name="Обычный 2 2 31 3 2 6 3 2" xfId="41479"/>
    <cellStyle name="Обычный 2 2 31 3 2 6 4" xfId="27079"/>
    <cellStyle name="Обычный 2 2 31 3 2 7" xfId="7877"/>
    <cellStyle name="Обычный 2 2 31 3 2 7 2" xfId="29479"/>
    <cellStyle name="Обычный 2 2 31 3 2 8" xfId="15077"/>
    <cellStyle name="Обычный 2 2 31 3 2 8 2" xfId="36679"/>
    <cellStyle name="Обычный 2 2 31 3 2 9" xfId="22279"/>
    <cellStyle name="Обычный 2 2 31 3 3" xfId="1043"/>
    <cellStyle name="Обычный 2 2 31 3 3 2" xfId="3443"/>
    <cellStyle name="Обычный 2 2 31 3 3 2 2" xfId="10643"/>
    <cellStyle name="Обычный 2 2 31 3 3 2 2 2" xfId="32245"/>
    <cellStyle name="Обычный 2 2 31 3 3 2 3" xfId="17843"/>
    <cellStyle name="Обычный 2 2 31 3 3 2 3 2" xfId="39445"/>
    <cellStyle name="Обычный 2 2 31 3 3 2 4" xfId="25045"/>
    <cellStyle name="Обычный 2 2 31 3 3 3" xfId="5843"/>
    <cellStyle name="Обычный 2 2 31 3 3 3 2" xfId="13043"/>
    <cellStyle name="Обычный 2 2 31 3 3 3 2 2" xfId="34645"/>
    <cellStyle name="Обычный 2 2 31 3 3 3 3" xfId="20243"/>
    <cellStyle name="Обычный 2 2 31 3 3 3 3 2" xfId="41845"/>
    <cellStyle name="Обычный 2 2 31 3 3 3 4" xfId="27445"/>
    <cellStyle name="Обычный 2 2 31 3 3 4" xfId="8243"/>
    <cellStyle name="Обычный 2 2 31 3 3 4 2" xfId="29845"/>
    <cellStyle name="Обычный 2 2 31 3 3 5" xfId="15443"/>
    <cellStyle name="Обычный 2 2 31 3 3 5 2" xfId="37045"/>
    <cellStyle name="Обычный 2 2 31 3 3 6" xfId="22645"/>
    <cellStyle name="Обычный 2 2 31 3 4" xfId="1643"/>
    <cellStyle name="Обычный 2 2 31 3 4 2" xfId="4043"/>
    <cellStyle name="Обычный 2 2 31 3 4 2 2" xfId="11243"/>
    <cellStyle name="Обычный 2 2 31 3 4 2 2 2" xfId="32845"/>
    <cellStyle name="Обычный 2 2 31 3 4 2 3" xfId="18443"/>
    <cellStyle name="Обычный 2 2 31 3 4 2 3 2" xfId="40045"/>
    <cellStyle name="Обычный 2 2 31 3 4 2 4" xfId="25645"/>
    <cellStyle name="Обычный 2 2 31 3 4 3" xfId="6443"/>
    <cellStyle name="Обычный 2 2 31 3 4 3 2" xfId="13643"/>
    <cellStyle name="Обычный 2 2 31 3 4 3 2 2" xfId="35245"/>
    <cellStyle name="Обычный 2 2 31 3 4 3 3" xfId="20843"/>
    <cellStyle name="Обычный 2 2 31 3 4 3 3 2" xfId="42445"/>
    <cellStyle name="Обычный 2 2 31 3 4 3 4" xfId="28045"/>
    <cellStyle name="Обычный 2 2 31 3 4 4" xfId="8843"/>
    <cellStyle name="Обычный 2 2 31 3 4 4 2" xfId="30445"/>
    <cellStyle name="Обычный 2 2 31 3 4 5" xfId="16043"/>
    <cellStyle name="Обычный 2 2 31 3 4 5 2" xfId="37645"/>
    <cellStyle name="Обычный 2 2 31 3 4 6" xfId="23245"/>
    <cellStyle name="Обычный 2 2 31 3 5" xfId="2243"/>
    <cellStyle name="Обычный 2 2 31 3 5 2" xfId="4643"/>
    <cellStyle name="Обычный 2 2 31 3 5 2 2" xfId="11843"/>
    <cellStyle name="Обычный 2 2 31 3 5 2 2 2" xfId="33445"/>
    <cellStyle name="Обычный 2 2 31 3 5 2 3" xfId="19043"/>
    <cellStyle name="Обычный 2 2 31 3 5 2 3 2" xfId="40645"/>
    <cellStyle name="Обычный 2 2 31 3 5 2 4" xfId="26245"/>
    <cellStyle name="Обычный 2 2 31 3 5 3" xfId="7043"/>
    <cellStyle name="Обычный 2 2 31 3 5 3 2" xfId="14243"/>
    <cellStyle name="Обычный 2 2 31 3 5 3 2 2" xfId="35845"/>
    <cellStyle name="Обычный 2 2 31 3 5 3 3" xfId="21443"/>
    <cellStyle name="Обычный 2 2 31 3 5 3 3 2" xfId="43045"/>
    <cellStyle name="Обычный 2 2 31 3 5 3 4" xfId="28645"/>
    <cellStyle name="Обычный 2 2 31 3 5 4" xfId="9443"/>
    <cellStyle name="Обычный 2 2 31 3 5 4 2" xfId="31045"/>
    <cellStyle name="Обычный 2 2 31 3 5 5" xfId="16643"/>
    <cellStyle name="Обычный 2 2 31 3 5 5 2" xfId="38245"/>
    <cellStyle name="Обычный 2 2 31 3 5 6" xfId="23845"/>
    <cellStyle name="Обычный 2 2 31 3 6" xfId="2843"/>
    <cellStyle name="Обычный 2 2 31 3 6 2" xfId="10043"/>
    <cellStyle name="Обычный 2 2 31 3 6 2 2" xfId="31645"/>
    <cellStyle name="Обычный 2 2 31 3 6 3" xfId="17243"/>
    <cellStyle name="Обычный 2 2 31 3 6 3 2" xfId="38845"/>
    <cellStyle name="Обычный 2 2 31 3 6 4" xfId="24445"/>
    <cellStyle name="Обычный 2 2 31 3 7" xfId="5243"/>
    <cellStyle name="Обычный 2 2 31 3 7 2" xfId="12443"/>
    <cellStyle name="Обычный 2 2 31 3 7 2 2" xfId="34045"/>
    <cellStyle name="Обычный 2 2 31 3 7 3" xfId="19643"/>
    <cellStyle name="Обычный 2 2 31 3 7 3 2" xfId="41245"/>
    <cellStyle name="Обычный 2 2 31 3 7 4" xfId="26845"/>
    <cellStyle name="Обычный 2 2 31 3 8" xfId="7643"/>
    <cellStyle name="Обычный 2 2 31 3 8 2" xfId="29245"/>
    <cellStyle name="Обычный 2 2 31 3 9" xfId="14843"/>
    <cellStyle name="Обычный 2 2 31 3 9 2" xfId="36445"/>
    <cellStyle name="Обычный 2 2 31 4" xfId="556"/>
    <cellStyle name="Обычный 2 2 31 4 2" xfId="1156"/>
    <cellStyle name="Обычный 2 2 31 4 2 2" xfId="3556"/>
    <cellStyle name="Обычный 2 2 31 4 2 2 2" xfId="10756"/>
    <cellStyle name="Обычный 2 2 31 4 2 2 2 2" xfId="32358"/>
    <cellStyle name="Обычный 2 2 31 4 2 2 3" xfId="17956"/>
    <cellStyle name="Обычный 2 2 31 4 2 2 3 2" xfId="39558"/>
    <cellStyle name="Обычный 2 2 31 4 2 2 4" xfId="25158"/>
    <cellStyle name="Обычный 2 2 31 4 2 3" xfId="5956"/>
    <cellStyle name="Обычный 2 2 31 4 2 3 2" xfId="13156"/>
    <cellStyle name="Обычный 2 2 31 4 2 3 2 2" xfId="34758"/>
    <cellStyle name="Обычный 2 2 31 4 2 3 3" xfId="20356"/>
    <cellStyle name="Обычный 2 2 31 4 2 3 3 2" xfId="41958"/>
    <cellStyle name="Обычный 2 2 31 4 2 3 4" xfId="27558"/>
    <cellStyle name="Обычный 2 2 31 4 2 4" xfId="8356"/>
    <cellStyle name="Обычный 2 2 31 4 2 4 2" xfId="29958"/>
    <cellStyle name="Обычный 2 2 31 4 2 5" xfId="15556"/>
    <cellStyle name="Обычный 2 2 31 4 2 5 2" xfId="37158"/>
    <cellStyle name="Обычный 2 2 31 4 2 6" xfId="22758"/>
    <cellStyle name="Обычный 2 2 31 4 3" xfId="1756"/>
    <cellStyle name="Обычный 2 2 31 4 3 2" xfId="4156"/>
    <cellStyle name="Обычный 2 2 31 4 3 2 2" xfId="11356"/>
    <cellStyle name="Обычный 2 2 31 4 3 2 2 2" xfId="32958"/>
    <cellStyle name="Обычный 2 2 31 4 3 2 3" xfId="18556"/>
    <cellStyle name="Обычный 2 2 31 4 3 2 3 2" xfId="40158"/>
    <cellStyle name="Обычный 2 2 31 4 3 2 4" xfId="25758"/>
    <cellStyle name="Обычный 2 2 31 4 3 3" xfId="6556"/>
    <cellStyle name="Обычный 2 2 31 4 3 3 2" xfId="13756"/>
    <cellStyle name="Обычный 2 2 31 4 3 3 2 2" xfId="35358"/>
    <cellStyle name="Обычный 2 2 31 4 3 3 3" xfId="20956"/>
    <cellStyle name="Обычный 2 2 31 4 3 3 3 2" xfId="42558"/>
    <cellStyle name="Обычный 2 2 31 4 3 3 4" xfId="28158"/>
    <cellStyle name="Обычный 2 2 31 4 3 4" xfId="8956"/>
    <cellStyle name="Обычный 2 2 31 4 3 4 2" xfId="30558"/>
    <cellStyle name="Обычный 2 2 31 4 3 5" xfId="16156"/>
    <cellStyle name="Обычный 2 2 31 4 3 5 2" xfId="37758"/>
    <cellStyle name="Обычный 2 2 31 4 3 6" xfId="23358"/>
    <cellStyle name="Обычный 2 2 31 4 4" xfId="2356"/>
    <cellStyle name="Обычный 2 2 31 4 4 2" xfId="4756"/>
    <cellStyle name="Обычный 2 2 31 4 4 2 2" xfId="11956"/>
    <cellStyle name="Обычный 2 2 31 4 4 2 2 2" xfId="33558"/>
    <cellStyle name="Обычный 2 2 31 4 4 2 3" xfId="19156"/>
    <cellStyle name="Обычный 2 2 31 4 4 2 3 2" xfId="40758"/>
    <cellStyle name="Обычный 2 2 31 4 4 2 4" xfId="26358"/>
    <cellStyle name="Обычный 2 2 31 4 4 3" xfId="7156"/>
    <cellStyle name="Обычный 2 2 31 4 4 3 2" xfId="14356"/>
    <cellStyle name="Обычный 2 2 31 4 4 3 2 2" xfId="35958"/>
    <cellStyle name="Обычный 2 2 31 4 4 3 3" xfId="21556"/>
    <cellStyle name="Обычный 2 2 31 4 4 3 3 2" xfId="43158"/>
    <cellStyle name="Обычный 2 2 31 4 4 3 4" xfId="28758"/>
    <cellStyle name="Обычный 2 2 31 4 4 4" xfId="9556"/>
    <cellStyle name="Обычный 2 2 31 4 4 4 2" xfId="31158"/>
    <cellStyle name="Обычный 2 2 31 4 4 5" xfId="16756"/>
    <cellStyle name="Обычный 2 2 31 4 4 5 2" xfId="38358"/>
    <cellStyle name="Обычный 2 2 31 4 4 6" xfId="23958"/>
    <cellStyle name="Обычный 2 2 31 4 5" xfId="2956"/>
    <cellStyle name="Обычный 2 2 31 4 5 2" xfId="10156"/>
    <cellStyle name="Обычный 2 2 31 4 5 2 2" xfId="31758"/>
    <cellStyle name="Обычный 2 2 31 4 5 3" xfId="17356"/>
    <cellStyle name="Обычный 2 2 31 4 5 3 2" xfId="38958"/>
    <cellStyle name="Обычный 2 2 31 4 5 4" xfId="24558"/>
    <cellStyle name="Обычный 2 2 31 4 6" xfId="5356"/>
    <cellStyle name="Обычный 2 2 31 4 6 2" xfId="12556"/>
    <cellStyle name="Обычный 2 2 31 4 6 2 2" xfId="34158"/>
    <cellStyle name="Обычный 2 2 31 4 6 3" xfId="19756"/>
    <cellStyle name="Обычный 2 2 31 4 6 3 2" xfId="41358"/>
    <cellStyle name="Обычный 2 2 31 4 6 4" xfId="26958"/>
    <cellStyle name="Обычный 2 2 31 4 7" xfId="7756"/>
    <cellStyle name="Обычный 2 2 31 4 7 2" xfId="29358"/>
    <cellStyle name="Обычный 2 2 31 4 8" xfId="14956"/>
    <cellStyle name="Обычный 2 2 31 4 8 2" xfId="36558"/>
    <cellStyle name="Обычный 2 2 31 4 9" xfId="22158"/>
    <cellStyle name="Обычный 2 2 31 5" xfId="922"/>
    <cellStyle name="Обычный 2 2 31 5 2" xfId="3322"/>
    <cellStyle name="Обычный 2 2 31 5 2 2" xfId="10522"/>
    <cellStyle name="Обычный 2 2 31 5 2 2 2" xfId="32124"/>
    <cellStyle name="Обычный 2 2 31 5 2 3" xfId="17722"/>
    <cellStyle name="Обычный 2 2 31 5 2 3 2" xfId="39324"/>
    <cellStyle name="Обычный 2 2 31 5 2 4" xfId="24924"/>
    <cellStyle name="Обычный 2 2 31 5 3" xfId="5722"/>
    <cellStyle name="Обычный 2 2 31 5 3 2" xfId="12922"/>
    <cellStyle name="Обычный 2 2 31 5 3 2 2" xfId="34524"/>
    <cellStyle name="Обычный 2 2 31 5 3 3" xfId="20122"/>
    <cellStyle name="Обычный 2 2 31 5 3 3 2" xfId="41724"/>
    <cellStyle name="Обычный 2 2 31 5 3 4" xfId="27324"/>
    <cellStyle name="Обычный 2 2 31 5 4" xfId="8122"/>
    <cellStyle name="Обычный 2 2 31 5 4 2" xfId="29724"/>
    <cellStyle name="Обычный 2 2 31 5 5" xfId="15322"/>
    <cellStyle name="Обычный 2 2 31 5 5 2" xfId="36924"/>
    <cellStyle name="Обычный 2 2 31 5 6" xfId="22524"/>
    <cellStyle name="Обычный 2 2 31 6" xfId="1522"/>
    <cellStyle name="Обычный 2 2 31 6 2" xfId="3922"/>
    <cellStyle name="Обычный 2 2 31 6 2 2" xfId="11122"/>
    <cellStyle name="Обычный 2 2 31 6 2 2 2" xfId="32724"/>
    <cellStyle name="Обычный 2 2 31 6 2 3" xfId="18322"/>
    <cellStyle name="Обычный 2 2 31 6 2 3 2" xfId="39924"/>
    <cellStyle name="Обычный 2 2 31 6 2 4" xfId="25524"/>
    <cellStyle name="Обычный 2 2 31 6 3" xfId="6322"/>
    <cellStyle name="Обычный 2 2 31 6 3 2" xfId="13522"/>
    <cellStyle name="Обычный 2 2 31 6 3 2 2" xfId="35124"/>
    <cellStyle name="Обычный 2 2 31 6 3 3" xfId="20722"/>
    <cellStyle name="Обычный 2 2 31 6 3 3 2" xfId="42324"/>
    <cellStyle name="Обычный 2 2 31 6 3 4" xfId="27924"/>
    <cellStyle name="Обычный 2 2 31 6 4" xfId="8722"/>
    <cellStyle name="Обычный 2 2 31 6 4 2" xfId="30324"/>
    <cellStyle name="Обычный 2 2 31 6 5" xfId="15922"/>
    <cellStyle name="Обычный 2 2 31 6 5 2" xfId="37524"/>
    <cellStyle name="Обычный 2 2 31 6 6" xfId="23124"/>
    <cellStyle name="Обычный 2 2 31 7" xfId="2122"/>
    <cellStyle name="Обычный 2 2 31 7 2" xfId="4522"/>
    <cellStyle name="Обычный 2 2 31 7 2 2" xfId="11722"/>
    <cellStyle name="Обычный 2 2 31 7 2 2 2" xfId="33324"/>
    <cellStyle name="Обычный 2 2 31 7 2 3" xfId="18922"/>
    <cellStyle name="Обычный 2 2 31 7 2 3 2" xfId="40524"/>
    <cellStyle name="Обычный 2 2 31 7 2 4" xfId="26124"/>
    <cellStyle name="Обычный 2 2 31 7 3" xfId="6922"/>
    <cellStyle name="Обычный 2 2 31 7 3 2" xfId="14122"/>
    <cellStyle name="Обычный 2 2 31 7 3 2 2" xfId="35724"/>
    <cellStyle name="Обычный 2 2 31 7 3 3" xfId="21322"/>
    <cellStyle name="Обычный 2 2 31 7 3 3 2" xfId="42924"/>
    <cellStyle name="Обычный 2 2 31 7 3 4" xfId="28524"/>
    <cellStyle name="Обычный 2 2 31 7 4" xfId="9322"/>
    <cellStyle name="Обычный 2 2 31 7 4 2" xfId="30924"/>
    <cellStyle name="Обычный 2 2 31 7 5" xfId="16522"/>
    <cellStyle name="Обычный 2 2 31 7 5 2" xfId="38124"/>
    <cellStyle name="Обычный 2 2 31 7 6" xfId="23724"/>
    <cellStyle name="Обычный 2 2 31 8" xfId="2722"/>
    <cellStyle name="Обычный 2 2 31 8 2" xfId="9922"/>
    <cellStyle name="Обычный 2 2 31 8 2 2" xfId="31524"/>
    <cellStyle name="Обычный 2 2 31 8 3" xfId="17122"/>
    <cellStyle name="Обычный 2 2 31 8 3 2" xfId="38724"/>
    <cellStyle name="Обычный 2 2 31 8 4" xfId="24324"/>
    <cellStyle name="Обычный 2 2 31 9" xfId="5122"/>
    <cellStyle name="Обычный 2 2 31 9 2" xfId="12322"/>
    <cellStyle name="Обычный 2 2 31 9 2 2" xfId="33924"/>
    <cellStyle name="Обычный 2 2 31 9 3" xfId="19522"/>
    <cellStyle name="Обычный 2 2 31 9 3 2" xfId="41124"/>
    <cellStyle name="Обычный 2 2 31 9 4" xfId="26724"/>
    <cellStyle name="Обычный 2 2 32" xfId="274"/>
    <cellStyle name="Обычный 2 2 32 10" xfId="7524"/>
    <cellStyle name="Обычный 2 2 32 10 2" xfId="29126"/>
    <cellStyle name="Обычный 2 2 32 11" xfId="14724"/>
    <cellStyle name="Обычный 2 2 32 11 2" xfId="36326"/>
    <cellStyle name="Обычный 2 2 32 12" xfId="21926"/>
    <cellStyle name="Обычный 2 2 32 2" xfId="275"/>
    <cellStyle name="Обычный 2 2 32 2 10" xfId="14725"/>
    <cellStyle name="Обычный 2 2 32 2 10 2" xfId="36327"/>
    <cellStyle name="Обычный 2 2 32 2 11" xfId="21927"/>
    <cellStyle name="Обычный 2 2 32 2 2" xfId="446"/>
    <cellStyle name="Обычный 2 2 32 2 2 10" xfId="22048"/>
    <cellStyle name="Обычный 2 2 32 2 2 2" xfId="680"/>
    <cellStyle name="Обычный 2 2 32 2 2 2 2" xfId="1280"/>
    <cellStyle name="Обычный 2 2 32 2 2 2 2 2" xfId="3680"/>
    <cellStyle name="Обычный 2 2 32 2 2 2 2 2 2" xfId="10880"/>
    <cellStyle name="Обычный 2 2 32 2 2 2 2 2 2 2" xfId="32482"/>
    <cellStyle name="Обычный 2 2 32 2 2 2 2 2 3" xfId="18080"/>
    <cellStyle name="Обычный 2 2 32 2 2 2 2 2 3 2" xfId="39682"/>
    <cellStyle name="Обычный 2 2 32 2 2 2 2 2 4" xfId="25282"/>
    <cellStyle name="Обычный 2 2 32 2 2 2 2 3" xfId="6080"/>
    <cellStyle name="Обычный 2 2 32 2 2 2 2 3 2" xfId="13280"/>
    <cellStyle name="Обычный 2 2 32 2 2 2 2 3 2 2" xfId="34882"/>
    <cellStyle name="Обычный 2 2 32 2 2 2 2 3 3" xfId="20480"/>
    <cellStyle name="Обычный 2 2 32 2 2 2 2 3 3 2" xfId="42082"/>
    <cellStyle name="Обычный 2 2 32 2 2 2 2 3 4" xfId="27682"/>
    <cellStyle name="Обычный 2 2 32 2 2 2 2 4" xfId="8480"/>
    <cellStyle name="Обычный 2 2 32 2 2 2 2 4 2" xfId="30082"/>
    <cellStyle name="Обычный 2 2 32 2 2 2 2 5" xfId="15680"/>
    <cellStyle name="Обычный 2 2 32 2 2 2 2 5 2" xfId="37282"/>
    <cellStyle name="Обычный 2 2 32 2 2 2 2 6" xfId="22882"/>
    <cellStyle name="Обычный 2 2 32 2 2 2 3" xfId="1880"/>
    <cellStyle name="Обычный 2 2 32 2 2 2 3 2" xfId="4280"/>
    <cellStyle name="Обычный 2 2 32 2 2 2 3 2 2" xfId="11480"/>
    <cellStyle name="Обычный 2 2 32 2 2 2 3 2 2 2" xfId="33082"/>
    <cellStyle name="Обычный 2 2 32 2 2 2 3 2 3" xfId="18680"/>
    <cellStyle name="Обычный 2 2 32 2 2 2 3 2 3 2" xfId="40282"/>
    <cellStyle name="Обычный 2 2 32 2 2 2 3 2 4" xfId="25882"/>
    <cellStyle name="Обычный 2 2 32 2 2 2 3 3" xfId="6680"/>
    <cellStyle name="Обычный 2 2 32 2 2 2 3 3 2" xfId="13880"/>
    <cellStyle name="Обычный 2 2 32 2 2 2 3 3 2 2" xfId="35482"/>
    <cellStyle name="Обычный 2 2 32 2 2 2 3 3 3" xfId="21080"/>
    <cellStyle name="Обычный 2 2 32 2 2 2 3 3 3 2" xfId="42682"/>
    <cellStyle name="Обычный 2 2 32 2 2 2 3 3 4" xfId="28282"/>
    <cellStyle name="Обычный 2 2 32 2 2 2 3 4" xfId="9080"/>
    <cellStyle name="Обычный 2 2 32 2 2 2 3 4 2" xfId="30682"/>
    <cellStyle name="Обычный 2 2 32 2 2 2 3 5" xfId="16280"/>
    <cellStyle name="Обычный 2 2 32 2 2 2 3 5 2" xfId="37882"/>
    <cellStyle name="Обычный 2 2 32 2 2 2 3 6" xfId="23482"/>
    <cellStyle name="Обычный 2 2 32 2 2 2 4" xfId="2480"/>
    <cellStyle name="Обычный 2 2 32 2 2 2 4 2" xfId="4880"/>
    <cellStyle name="Обычный 2 2 32 2 2 2 4 2 2" xfId="12080"/>
    <cellStyle name="Обычный 2 2 32 2 2 2 4 2 2 2" xfId="33682"/>
    <cellStyle name="Обычный 2 2 32 2 2 2 4 2 3" xfId="19280"/>
    <cellStyle name="Обычный 2 2 32 2 2 2 4 2 3 2" xfId="40882"/>
    <cellStyle name="Обычный 2 2 32 2 2 2 4 2 4" xfId="26482"/>
    <cellStyle name="Обычный 2 2 32 2 2 2 4 3" xfId="7280"/>
    <cellStyle name="Обычный 2 2 32 2 2 2 4 3 2" xfId="14480"/>
    <cellStyle name="Обычный 2 2 32 2 2 2 4 3 2 2" xfId="36082"/>
    <cellStyle name="Обычный 2 2 32 2 2 2 4 3 3" xfId="21680"/>
    <cellStyle name="Обычный 2 2 32 2 2 2 4 3 3 2" xfId="43282"/>
    <cellStyle name="Обычный 2 2 32 2 2 2 4 3 4" xfId="28882"/>
    <cellStyle name="Обычный 2 2 32 2 2 2 4 4" xfId="9680"/>
    <cellStyle name="Обычный 2 2 32 2 2 2 4 4 2" xfId="31282"/>
    <cellStyle name="Обычный 2 2 32 2 2 2 4 5" xfId="16880"/>
    <cellStyle name="Обычный 2 2 32 2 2 2 4 5 2" xfId="38482"/>
    <cellStyle name="Обычный 2 2 32 2 2 2 4 6" xfId="24082"/>
    <cellStyle name="Обычный 2 2 32 2 2 2 5" xfId="3080"/>
    <cellStyle name="Обычный 2 2 32 2 2 2 5 2" xfId="10280"/>
    <cellStyle name="Обычный 2 2 32 2 2 2 5 2 2" xfId="31882"/>
    <cellStyle name="Обычный 2 2 32 2 2 2 5 3" xfId="17480"/>
    <cellStyle name="Обычный 2 2 32 2 2 2 5 3 2" xfId="39082"/>
    <cellStyle name="Обычный 2 2 32 2 2 2 5 4" xfId="24682"/>
    <cellStyle name="Обычный 2 2 32 2 2 2 6" xfId="5480"/>
    <cellStyle name="Обычный 2 2 32 2 2 2 6 2" xfId="12680"/>
    <cellStyle name="Обычный 2 2 32 2 2 2 6 2 2" xfId="34282"/>
    <cellStyle name="Обычный 2 2 32 2 2 2 6 3" xfId="19880"/>
    <cellStyle name="Обычный 2 2 32 2 2 2 6 3 2" xfId="41482"/>
    <cellStyle name="Обычный 2 2 32 2 2 2 6 4" xfId="27082"/>
    <cellStyle name="Обычный 2 2 32 2 2 2 7" xfId="7880"/>
    <cellStyle name="Обычный 2 2 32 2 2 2 7 2" xfId="29482"/>
    <cellStyle name="Обычный 2 2 32 2 2 2 8" xfId="15080"/>
    <cellStyle name="Обычный 2 2 32 2 2 2 8 2" xfId="36682"/>
    <cellStyle name="Обычный 2 2 32 2 2 2 9" xfId="22282"/>
    <cellStyle name="Обычный 2 2 32 2 2 3" xfId="1046"/>
    <cellStyle name="Обычный 2 2 32 2 2 3 2" xfId="3446"/>
    <cellStyle name="Обычный 2 2 32 2 2 3 2 2" xfId="10646"/>
    <cellStyle name="Обычный 2 2 32 2 2 3 2 2 2" xfId="32248"/>
    <cellStyle name="Обычный 2 2 32 2 2 3 2 3" xfId="17846"/>
    <cellStyle name="Обычный 2 2 32 2 2 3 2 3 2" xfId="39448"/>
    <cellStyle name="Обычный 2 2 32 2 2 3 2 4" xfId="25048"/>
    <cellStyle name="Обычный 2 2 32 2 2 3 3" xfId="5846"/>
    <cellStyle name="Обычный 2 2 32 2 2 3 3 2" xfId="13046"/>
    <cellStyle name="Обычный 2 2 32 2 2 3 3 2 2" xfId="34648"/>
    <cellStyle name="Обычный 2 2 32 2 2 3 3 3" xfId="20246"/>
    <cellStyle name="Обычный 2 2 32 2 2 3 3 3 2" xfId="41848"/>
    <cellStyle name="Обычный 2 2 32 2 2 3 3 4" xfId="27448"/>
    <cellStyle name="Обычный 2 2 32 2 2 3 4" xfId="8246"/>
    <cellStyle name="Обычный 2 2 32 2 2 3 4 2" xfId="29848"/>
    <cellStyle name="Обычный 2 2 32 2 2 3 5" xfId="15446"/>
    <cellStyle name="Обычный 2 2 32 2 2 3 5 2" xfId="37048"/>
    <cellStyle name="Обычный 2 2 32 2 2 3 6" xfId="22648"/>
    <cellStyle name="Обычный 2 2 32 2 2 4" xfId="1646"/>
    <cellStyle name="Обычный 2 2 32 2 2 4 2" xfId="4046"/>
    <cellStyle name="Обычный 2 2 32 2 2 4 2 2" xfId="11246"/>
    <cellStyle name="Обычный 2 2 32 2 2 4 2 2 2" xfId="32848"/>
    <cellStyle name="Обычный 2 2 32 2 2 4 2 3" xfId="18446"/>
    <cellStyle name="Обычный 2 2 32 2 2 4 2 3 2" xfId="40048"/>
    <cellStyle name="Обычный 2 2 32 2 2 4 2 4" xfId="25648"/>
    <cellStyle name="Обычный 2 2 32 2 2 4 3" xfId="6446"/>
    <cellStyle name="Обычный 2 2 32 2 2 4 3 2" xfId="13646"/>
    <cellStyle name="Обычный 2 2 32 2 2 4 3 2 2" xfId="35248"/>
    <cellStyle name="Обычный 2 2 32 2 2 4 3 3" xfId="20846"/>
    <cellStyle name="Обычный 2 2 32 2 2 4 3 3 2" xfId="42448"/>
    <cellStyle name="Обычный 2 2 32 2 2 4 3 4" xfId="28048"/>
    <cellStyle name="Обычный 2 2 32 2 2 4 4" xfId="8846"/>
    <cellStyle name="Обычный 2 2 32 2 2 4 4 2" xfId="30448"/>
    <cellStyle name="Обычный 2 2 32 2 2 4 5" xfId="16046"/>
    <cellStyle name="Обычный 2 2 32 2 2 4 5 2" xfId="37648"/>
    <cellStyle name="Обычный 2 2 32 2 2 4 6" xfId="23248"/>
    <cellStyle name="Обычный 2 2 32 2 2 5" xfId="2246"/>
    <cellStyle name="Обычный 2 2 32 2 2 5 2" xfId="4646"/>
    <cellStyle name="Обычный 2 2 32 2 2 5 2 2" xfId="11846"/>
    <cellStyle name="Обычный 2 2 32 2 2 5 2 2 2" xfId="33448"/>
    <cellStyle name="Обычный 2 2 32 2 2 5 2 3" xfId="19046"/>
    <cellStyle name="Обычный 2 2 32 2 2 5 2 3 2" xfId="40648"/>
    <cellStyle name="Обычный 2 2 32 2 2 5 2 4" xfId="26248"/>
    <cellStyle name="Обычный 2 2 32 2 2 5 3" xfId="7046"/>
    <cellStyle name="Обычный 2 2 32 2 2 5 3 2" xfId="14246"/>
    <cellStyle name="Обычный 2 2 32 2 2 5 3 2 2" xfId="35848"/>
    <cellStyle name="Обычный 2 2 32 2 2 5 3 3" xfId="21446"/>
    <cellStyle name="Обычный 2 2 32 2 2 5 3 3 2" xfId="43048"/>
    <cellStyle name="Обычный 2 2 32 2 2 5 3 4" xfId="28648"/>
    <cellStyle name="Обычный 2 2 32 2 2 5 4" xfId="9446"/>
    <cellStyle name="Обычный 2 2 32 2 2 5 4 2" xfId="31048"/>
    <cellStyle name="Обычный 2 2 32 2 2 5 5" xfId="16646"/>
    <cellStyle name="Обычный 2 2 32 2 2 5 5 2" xfId="38248"/>
    <cellStyle name="Обычный 2 2 32 2 2 5 6" xfId="23848"/>
    <cellStyle name="Обычный 2 2 32 2 2 6" xfId="2846"/>
    <cellStyle name="Обычный 2 2 32 2 2 6 2" xfId="10046"/>
    <cellStyle name="Обычный 2 2 32 2 2 6 2 2" xfId="31648"/>
    <cellStyle name="Обычный 2 2 32 2 2 6 3" xfId="17246"/>
    <cellStyle name="Обычный 2 2 32 2 2 6 3 2" xfId="38848"/>
    <cellStyle name="Обычный 2 2 32 2 2 6 4" xfId="24448"/>
    <cellStyle name="Обычный 2 2 32 2 2 7" xfId="5246"/>
    <cellStyle name="Обычный 2 2 32 2 2 7 2" xfId="12446"/>
    <cellStyle name="Обычный 2 2 32 2 2 7 2 2" xfId="34048"/>
    <cellStyle name="Обычный 2 2 32 2 2 7 3" xfId="19646"/>
    <cellStyle name="Обычный 2 2 32 2 2 7 3 2" xfId="41248"/>
    <cellStyle name="Обычный 2 2 32 2 2 7 4" xfId="26848"/>
    <cellStyle name="Обычный 2 2 32 2 2 8" xfId="7646"/>
    <cellStyle name="Обычный 2 2 32 2 2 8 2" xfId="29248"/>
    <cellStyle name="Обычный 2 2 32 2 2 9" xfId="14846"/>
    <cellStyle name="Обычный 2 2 32 2 2 9 2" xfId="36448"/>
    <cellStyle name="Обычный 2 2 32 2 3" xfId="559"/>
    <cellStyle name="Обычный 2 2 32 2 3 2" xfId="1159"/>
    <cellStyle name="Обычный 2 2 32 2 3 2 2" xfId="3559"/>
    <cellStyle name="Обычный 2 2 32 2 3 2 2 2" xfId="10759"/>
    <cellStyle name="Обычный 2 2 32 2 3 2 2 2 2" xfId="32361"/>
    <cellStyle name="Обычный 2 2 32 2 3 2 2 3" xfId="17959"/>
    <cellStyle name="Обычный 2 2 32 2 3 2 2 3 2" xfId="39561"/>
    <cellStyle name="Обычный 2 2 32 2 3 2 2 4" xfId="25161"/>
    <cellStyle name="Обычный 2 2 32 2 3 2 3" xfId="5959"/>
    <cellStyle name="Обычный 2 2 32 2 3 2 3 2" xfId="13159"/>
    <cellStyle name="Обычный 2 2 32 2 3 2 3 2 2" xfId="34761"/>
    <cellStyle name="Обычный 2 2 32 2 3 2 3 3" xfId="20359"/>
    <cellStyle name="Обычный 2 2 32 2 3 2 3 3 2" xfId="41961"/>
    <cellStyle name="Обычный 2 2 32 2 3 2 3 4" xfId="27561"/>
    <cellStyle name="Обычный 2 2 32 2 3 2 4" xfId="8359"/>
    <cellStyle name="Обычный 2 2 32 2 3 2 4 2" xfId="29961"/>
    <cellStyle name="Обычный 2 2 32 2 3 2 5" xfId="15559"/>
    <cellStyle name="Обычный 2 2 32 2 3 2 5 2" xfId="37161"/>
    <cellStyle name="Обычный 2 2 32 2 3 2 6" xfId="22761"/>
    <cellStyle name="Обычный 2 2 32 2 3 3" xfId="1759"/>
    <cellStyle name="Обычный 2 2 32 2 3 3 2" xfId="4159"/>
    <cellStyle name="Обычный 2 2 32 2 3 3 2 2" xfId="11359"/>
    <cellStyle name="Обычный 2 2 32 2 3 3 2 2 2" xfId="32961"/>
    <cellStyle name="Обычный 2 2 32 2 3 3 2 3" xfId="18559"/>
    <cellStyle name="Обычный 2 2 32 2 3 3 2 3 2" xfId="40161"/>
    <cellStyle name="Обычный 2 2 32 2 3 3 2 4" xfId="25761"/>
    <cellStyle name="Обычный 2 2 32 2 3 3 3" xfId="6559"/>
    <cellStyle name="Обычный 2 2 32 2 3 3 3 2" xfId="13759"/>
    <cellStyle name="Обычный 2 2 32 2 3 3 3 2 2" xfId="35361"/>
    <cellStyle name="Обычный 2 2 32 2 3 3 3 3" xfId="20959"/>
    <cellStyle name="Обычный 2 2 32 2 3 3 3 3 2" xfId="42561"/>
    <cellStyle name="Обычный 2 2 32 2 3 3 3 4" xfId="28161"/>
    <cellStyle name="Обычный 2 2 32 2 3 3 4" xfId="8959"/>
    <cellStyle name="Обычный 2 2 32 2 3 3 4 2" xfId="30561"/>
    <cellStyle name="Обычный 2 2 32 2 3 3 5" xfId="16159"/>
    <cellStyle name="Обычный 2 2 32 2 3 3 5 2" xfId="37761"/>
    <cellStyle name="Обычный 2 2 32 2 3 3 6" xfId="23361"/>
    <cellStyle name="Обычный 2 2 32 2 3 4" xfId="2359"/>
    <cellStyle name="Обычный 2 2 32 2 3 4 2" xfId="4759"/>
    <cellStyle name="Обычный 2 2 32 2 3 4 2 2" xfId="11959"/>
    <cellStyle name="Обычный 2 2 32 2 3 4 2 2 2" xfId="33561"/>
    <cellStyle name="Обычный 2 2 32 2 3 4 2 3" xfId="19159"/>
    <cellStyle name="Обычный 2 2 32 2 3 4 2 3 2" xfId="40761"/>
    <cellStyle name="Обычный 2 2 32 2 3 4 2 4" xfId="26361"/>
    <cellStyle name="Обычный 2 2 32 2 3 4 3" xfId="7159"/>
    <cellStyle name="Обычный 2 2 32 2 3 4 3 2" xfId="14359"/>
    <cellStyle name="Обычный 2 2 32 2 3 4 3 2 2" xfId="35961"/>
    <cellStyle name="Обычный 2 2 32 2 3 4 3 3" xfId="21559"/>
    <cellStyle name="Обычный 2 2 32 2 3 4 3 3 2" xfId="43161"/>
    <cellStyle name="Обычный 2 2 32 2 3 4 3 4" xfId="28761"/>
    <cellStyle name="Обычный 2 2 32 2 3 4 4" xfId="9559"/>
    <cellStyle name="Обычный 2 2 32 2 3 4 4 2" xfId="31161"/>
    <cellStyle name="Обычный 2 2 32 2 3 4 5" xfId="16759"/>
    <cellStyle name="Обычный 2 2 32 2 3 4 5 2" xfId="38361"/>
    <cellStyle name="Обычный 2 2 32 2 3 4 6" xfId="23961"/>
    <cellStyle name="Обычный 2 2 32 2 3 5" xfId="2959"/>
    <cellStyle name="Обычный 2 2 32 2 3 5 2" xfId="10159"/>
    <cellStyle name="Обычный 2 2 32 2 3 5 2 2" xfId="31761"/>
    <cellStyle name="Обычный 2 2 32 2 3 5 3" xfId="17359"/>
    <cellStyle name="Обычный 2 2 32 2 3 5 3 2" xfId="38961"/>
    <cellStyle name="Обычный 2 2 32 2 3 5 4" xfId="24561"/>
    <cellStyle name="Обычный 2 2 32 2 3 6" xfId="5359"/>
    <cellStyle name="Обычный 2 2 32 2 3 6 2" xfId="12559"/>
    <cellStyle name="Обычный 2 2 32 2 3 6 2 2" xfId="34161"/>
    <cellStyle name="Обычный 2 2 32 2 3 6 3" xfId="19759"/>
    <cellStyle name="Обычный 2 2 32 2 3 6 3 2" xfId="41361"/>
    <cellStyle name="Обычный 2 2 32 2 3 6 4" xfId="26961"/>
    <cellStyle name="Обычный 2 2 32 2 3 7" xfId="7759"/>
    <cellStyle name="Обычный 2 2 32 2 3 7 2" xfId="29361"/>
    <cellStyle name="Обычный 2 2 32 2 3 8" xfId="14959"/>
    <cellStyle name="Обычный 2 2 32 2 3 8 2" xfId="36561"/>
    <cellStyle name="Обычный 2 2 32 2 3 9" xfId="22161"/>
    <cellStyle name="Обычный 2 2 32 2 4" xfId="925"/>
    <cellStyle name="Обычный 2 2 32 2 4 2" xfId="3325"/>
    <cellStyle name="Обычный 2 2 32 2 4 2 2" xfId="10525"/>
    <cellStyle name="Обычный 2 2 32 2 4 2 2 2" xfId="32127"/>
    <cellStyle name="Обычный 2 2 32 2 4 2 3" xfId="17725"/>
    <cellStyle name="Обычный 2 2 32 2 4 2 3 2" xfId="39327"/>
    <cellStyle name="Обычный 2 2 32 2 4 2 4" xfId="24927"/>
    <cellStyle name="Обычный 2 2 32 2 4 3" xfId="5725"/>
    <cellStyle name="Обычный 2 2 32 2 4 3 2" xfId="12925"/>
    <cellStyle name="Обычный 2 2 32 2 4 3 2 2" xfId="34527"/>
    <cellStyle name="Обычный 2 2 32 2 4 3 3" xfId="20125"/>
    <cellStyle name="Обычный 2 2 32 2 4 3 3 2" xfId="41727"/>
    <cellStyle name="Обычный 2 2 32 2 4 3 4" xfId="27327"/>
    <cellStyle name="Обычный 2 2 32 2 4 4" xfId="8125"/>
    <cellStyle name="Обычный 2 2 32 2 4 4 2" xfId="29727"/>
    <cellStyle name="Обычный 2 2 32 2 4 5" xfId="15325"/>
    <cellStyle name="Обычный 2 2 32 2 4 5 2" xfId="36927"/>
    <cellStyle name="Обычный 2 2 32 2 4 6" xfId="22527"/>
    <cellStyle name="Обычный 2 2 32 2 5" xfId="1525"/>
    <cellStyle name="Обычный 2 2 32 2 5 2" xfId="3925"/>
    <cellStyle name="Обычный 2 2 32 2 5 2 2" xfId="11125"/>
    <cellStyle name="Обычный 2 2 32 2 5 2 2 2" xfId="32727"/>
    <cellStyle name="Обычный 2 2 32 2 5 2 3" xfId="18325"/>
    <cellStyle name="Обычный 2 2 32 2 5 2 3 2" xfId="39927"/>
    <cellStyle name="Обычный 2 2 32 2 5 2 4" xfId="25527"/>
    <cellStyle name="Обычный 2 2 32 2 5 3" xfId="6325"/>
    <cellStyle name="Обычный 2 2 32 2 5 3 2" xfId="13525"/>
    <cellStyle name="Обычный 2 2 32 2 5 3 2 2" xfId="35127"/>
    <cellStyle name="Обычный 2 2 32 2 5 3 3" xfId="20725"/>
    <cellStyle name="Обычный 2 2 32 2 5 3 3 2" xfId="42327"/>
    <cellStyle name="Обычный 2 2 32 2 5 3 4" xfId="27927"/>
    <cellStyle name="Обычный 2 2 32 2 5 4" xfId="8725"/>
    <cellStyle name="Обычный 2 2 32 2 5 4 2" xfId="30327"/>
    <cellStyle name="Обычный 2 2 32 2 5 5" xfId="15925"/>
    <cellStyle name="Обычный 2 2 32 2 5 5 2" xfId="37527"/>
    <cellStyle name="Обычный 2 2 32 2 5 6" xfId="23127"/>
    <cellStyle name="Обычный 2 2 32 2 6" xfId="2125"/>
    <cellStyle name="Обычный 2 2 32 2 6 2" xfId="4525"/>
    <cellStyle name="Обычный 2 2 32 2 6 2 2" xfId="11725"/>
    <cellStyle name="Обычный 2 2 32 2 6 2 2 2" xfId="33327"/>
    <cellStyle name="Обычный 2 2 32 2 6 2 3" xfId="18925"/>
    <cellStyle name="Обычный 2 2 32 2 6 2 3 2" xfId="40527"/>
    <cellStyle name="Обычный 2 2 32 2 6 2 4" xfId="26127"/>
    <cellStyle name="Обычный 2 2 32 2 6 3" xfId="6925"/>
    <cellStyle name="Обычный 2 2 32 2 6 3 2" xfId="14125"/>
    <cellStyle name="Обычный 2 2 32 2 6 3 2 2" xfId="35727"/>
    <cellStyle name="Обычный 2 2 32 2 6 3 3" xfId="21325"/>
    <cellStyle name="Обычный 2 2 32 2 6 3 3 2" xfId="42927"/>
    <cellStyle name="Обычный 2 2 32 2 6 3 4" xfId="28527"/>
    <cellStyle name="Обычный 2 2 32 2 6 4" xfId="9325"/>
    <cellStyle name="Обычный 2 2 32 2 6 4 2" xfId="30927"/>
    <cellStyle name="Обычный 2 2 32 2 6 5" xfId="16525"/>
    <cellStyle name="Обычный 2 2 32 2 6 5 2" xfId="38127"/>
    <cellStyle name="Обычный 2 2 32 2 6 6" xfId="23727"/>
    <cellStyle name="Обычный 2 2 32 2 7" xfId="2725"/>
    <cellStyle name="Обычный 2 2 32 2 7 2" xfId="9925"/>
    <cellStyle name="Обычный 2 2 32 2 7 2 2" xfId="31527"/>
    <cellStyle name="Обычный 2 2 32 2 7 3" xfId="17125"/>
    <cellStyle name="Обычный 2 2 32 2 7 3 2" xfId="38727"/>
    <cellStyle name="Обычный 2 2 32 2 7 4" xfId="24327"/>
    <cellStyle name="Обычный 2 2 32 2 8" xfId="5125"/>
    <cellStyle name="Обычный 2 2 32 2 8 2" xfId="12325"/>
    <cellStyle name="Обычный 2 2 32 2 8 2 2" xfId="33927"/>
    <cellStyle name="Обычный 2 2 32 2 8 3" xfId="19525"/>
    <cellStyle name="Обычный 2 2 32 2 8 3 2" xfId="41127"/>
    <cellStyle name="Обычный 2 2 32 2 8 4" xfId="26727"/>
    <cellStyle name="Обычный 2 2 32 2 9" xfId="7525"/>
    <cellStyle name="Обычный 2 2 32 2 9 2" xfId="29127"/>
    <cellStyle name="Обычный 2 2 32 3" xfId="445"/>
    <cellStyle name="Обычный 2 2 32 3 10" xfId="22047"/>
    <cellStyle name="Обычный 2 2 32 3 2" xfId="679"/>
    <cellStyle name="Обычный 2 2 32 3 2 2" xfId="1279"/>
    <cellStyle name="Обычный 2 2 32 3 2 2 2" xfId="3679"/>
    <cellStyle name="Обычный 2 2 32 3 2 2 2 2" xfId="10879"/>
    <cellStyle name="Обычный 2 2 32 3 2 2 2 2 2" xfId="32481"/>
    <cellStyle name="Обычный 2 2 32 3 2 2 2 3" xfId="18079"/>
    <cellStyle name="Обычный 2 2 32 3 2 2 2 3 2" xfId="39681"/>
    <cellStyle name="Обычный 2 2 32 3 2 2 2 4" xfId="25281"/>
    <cellStyle name="Обычный 2 2 32 3 2 2 3" xfId="6079"/>
    <cellStyle name="Обычный 2 2 32 3 2 2 3 2" xfId="13279"/>
    <cellStyle name="Обычный 2 2 32 3 2 2 3 2 2" xfId="34881"/>
    <cellStyle name="Обычный 2 2 32 3 2 2 3 3" xfId="20479"/>
    <cellStyle name="Обычный 2 2 32 3 2 2 3 3 2" xfId="42081"/>
    <cellStyle name="Обычный 2 2 32 3 2 2 3 4" xfId="27681"/>
    <cellStyle name="Обычный 2 2 32 3 2 2 4" xfId="8479"/>
    <cellStyle name="Обычный 2 2 32 3 2 2 4 2" xfId="30081"/>
    <cellStyle name="Обычный 2 2 32 3 2 2 5" xfId="15679"/>
    <cellStyle name="Обычный 2 2 32 3 2 2 5 2" xfId="37281"/>
    <cellStyle name="Обычный 2 2 32 3 2 2 6" xfId="22881"/>
    <cellStyle name="Обычный 2 2 32 3 2 3" xfId="1879"/>
    <cellStyle name="Обычный 2 2 32 3 2 3 2" xfId="4279"/>
    <cellStyle name="Обычный 2 2 32 3 2 3 2 2" xfId="11479"/>
    <cellStyle name="Обычный 2 2 32 3 2 3 2 2 2" xfId="33081"/>
    <cellStyle name="Обычный 2 2 32 3 2 3 2 3" xfId="18679"/>
    <cellStyle name="Обычный 2 2 32 3 2 3 2 3 2" xfId="40281"/>
    <cellStyle name="Обычный 2 2 32 3 2 3 2 4" xfId="25881"/>
    <cellStyle name="Обычный 2 2 32 3 2 3 3" xfId="6679"/>
    <cellStyle name="Обычный 2 2 32 3 2 3 3 2" xfId="13879"/>
    <cellStyle name="Обычный 2 2 32 3 2 3 3 2 2" xfId="35481"/>
    <cellStyle name="Обычный 2 2 32 3 2 3 3 3" xfId="21079"/>
    <cellStyle name="Обычный 2 2 32 3 2 3 3 3 2" xfId="42681"/>
    <cellStyle name="Обычный 2 2 32 3 2 3 3 4" xfId="28281"/>
    <cellStyle name="Обычный 2 2 32 3 2 3 4" xfId="9079"/>
    <cellStyle name="Обычный 2 2 32 3 2 3 4 2" xfId="30681"/>
    <cellStyle name="Обычный 2 2 32 3 2 3 5" xfId="16279"/>
    <cellStyle name="Обычный 2 2 32 3 2 3 5 2" xfId="37881"/>
    <cellStyle name="Обычный 2 2 32 3 2 3 6" xfId="23481"/>
    <cellStyle name="Обычный 2 2 32 3 2 4" xfId="2479"/>
    <cellStyle name="Обычный 2 2 32 3 2 4 2" xfId="4879"/>
    <cellStyle name="Обычный 2 2 32 3 2 4 2 2" xfId="12079"/>
    <cellStyle name="Обычный 2 2 32 3 2 4 2 2 2" xfId="33681"/>
    <cellStyle name="Обычный 2 2 32 3 2 4 2 3" xfId="19279"/>
    <cellStyle name="Обычный 2 2 32 3 2 4 2 3 2" xfId="40881"/>
    <cellStyle name="Обычный 2 2 32 3 2 4 2 4" xfId="26481"/>
    <cellStyle name="Обычный 2 2 32 3 2 4 3" xfId="7279"/>
    <cellStyle name="Обычный 2 2 32 3 2 4 3 2" xfId="14479"/>
    <cellStyle name="Обычный 2 2 32 3 2 4 3 2 2" xfId="36081"/>
    <cellStyle name="Обычный 2 2 32 3 2 4 3 3" xfId="21679"/>
    <cellStyle name="Обычный 2 2 32 3 2 4 3 3 2" xfId="43281"/>
    <cellStyle name="Обычный 2 2 32 3 2 4 3 4" xfId="28881"/>
    <cellStyle name="Обычный 2 2 32 3 2 4 4" xfId="9679"/>
    <cellStyle name="Обычный 2 2 32 3 2 4 4 2" xfId="31281"/>
    <cellStyle name="Обычный 2 2 32 3 2 4 5" xfId="16879"/>
    <cellStyle name="Обычный 2 2 32 3 2 4 5 2" xfId="38481"/>
    <cellStyle name="Обычный 2 2 32 3 2 4 6" xfId="24081"/>
    <cellStyle name="Обычный 2 2 32 3 2 5" xfId="3079"/>
    <cellStyle name="Обычный 2 2 32 3 2 5 2" xfId="10279"/>
    <cellStyle name="Обычный 2 2 32 3 2 5 2 2" xfId="31881"/>
    <cellStyle name="Обычный 2 2 32 3 2 5 3" xfId="17479"/>
    <cellStyle name="Обычный 2 2 32 3 2 5 3 2" xfId="39081"/>
    <cellStyle name="Обычный 2 2 32 3 2 5 4" xfId="24681"/>
    <cellStyle name="Обычный 2 2 32 3 2 6" xfId="5479"/>
    <cellStyle name="Обычный 2 2 32 3 2 6 2" xfId="12679"/>
    <cellStyle name="Обычный 2 2 32 3 2 6 2 2" xfId="34281"/>
    <cellStyle name="Обычный 2 2 32 3 2 6 3" xfId="19879"/>
    <cellStyle name="Обычный 2 2 32 3 2 6 3 2" xfId="41481"/>
    <cellStyle name="Обычный 2 2 32 3 2 6 4" xfId="27081"/>
    <cellStyle name="Обычный 2 2 32 3 2 7" xfId="7879"/>
    <cellStyle name="Обычный 2 2 32 3 2 7 2" xfId="29481"/>
    <cellStyle name="Обычный 2 2 32 3 2 8" xfId="15079"/>
    <cellStyle name="Обычный 2 2 32 3 2 8 2" xfId="36681"/>
    <cellStyle name="Обычный 2 2 32 3 2 9" xfId="22281"/>
    <cellStyle name="Обычный 2 2 32 3 3" xfId="1045"/>
    <cellStyle name="Обычный 2 2 32 3 3 2" xfId="3445"/>
    <cellStyle name="Обычный 2 2 32 3 3 2 2" xfId="10645"/>
    <cellStyle name="Обычный 2 2 32 3 3 2 2 2" xfId="32247"/>
    <cellStyle name="Обычный 2 2 32 3 3 2 3" xfId="17845"/>
    <cellStyle name="Обычный 2 2 32 3 3 2 3 2" xfId="39447"/>
    <cellStyle name="Обычный 2 2 32 3 3 2 4" xfId="25047"/>
    <cellStyle name="Обычный 2 2 32 3 3 3" xfId="5845"/>
    <cellStyle name="Обычный 2 2 32 3 3 3 2" xfId="13045"/>
    <cellStyle name="Обычный 2 2 32 3 3 3 2 2" xfId="34647"/>
    <cellStyle name="Обычный 2 2 32 3 3 3 3" xfId="20245"/>
    <cellStyle name="Обычный 2 2 32 3 3 3 3 2" xfId="41847"/>
    <cellStyle name="Обычный 2 2 32 3 3 3 4" xfId="27447"/>
    <cellStyle name="Обычный 2 2 32 3 3 4" xfId="8245"/>
    <cellStyle name="Обычный 2 2 32 3 3 4 2" xfId="29847"/>
    <cellStyle name="Обычный 2 2 32 3 3 5" xfId="15445"/>
    <cellStyle name="Обычный 2 2 32 3 3 5 2" xfId="37047"/>
    <cellStyle name="Обычный 2 2 32 3 3 6" xfId="22647"/>
    <cellStyle name="Обычный 2 2 32 3 4" xfId="1645"/>
    <cellStyle name="Обычный 2 2 32 3 4 2" xfId="4045"/>
    <cellStyle name="Обычный 2 2 32 3 4 2 2" xfId="11245"/>
    <cellStyle name="Обычный 2 2 32 3 4 2 2 2" xfId="32847"/>
    <cellStyle name="Обычный 2 2 32 3 4 2 3" xfId="18445"/>
    <cellStyle name="Обычный 2 2 32 3 4 2 3 2" xfId="40047"/>
    <cellStyle name="Обычный 2 2 32 3 4 2 4" xfId="25647"/>
    <cellStyle name="Обычный 2 2 32 3 4 3" xfId="6445"/>
    <cellStyle name="Обычный 2 2 32 3 4 3 2" xfId="13645"/>
    <cellStyle name="Обычный 2 2 32 3 4 3 2 2" xfId="35247"/>
    <cellStyle name="Обычный 2 2 32 3 4 3 3" xfId="20845"/>
    <cellStyle name="Обычный 2 2 32 3 4 3 3 2" xfId="42447"/>
    <cellStyle name="Обычный 2 2 32 3 4 3 4" xfId="28047"/>
    <cellStyle name="Обычный 2 2 32 3 4 4" xfId="8845"/>
    <cellStyle name="Обычный 2 2 32 3 4 4 2" xfId="30447"/>
    <cellStyle name="Обычный 2 2 32 3 4 5" xfId="16045"/>
    <cellStyle name="Обычный 2 2 32 3 4 5 2" xfId="37647"/>
    <cellStyle name="Обычный 2 2 32 3 4 6" xfId="23247"/>
    <cellStyle name="Обычный 2 2 32 3 5" xfId="2245"/>
    <cellStyle name="Обычный 2 2 32 3 5 2" xfId="4645"/>
    <cellStyle name="Обычный 2 2 32 3 5 2 2" xfId="11845"/>
    <cellStyle name="Обычный 2 2 32 3 5 2 2 2" xfId="33447"/>
    <cellStyle name="Обычный 2 2 32 3 5 2 3" xfId="19045"/>
    <cellStyle name="Обычный 2 2 32 3 5 2 3 2" xfId="40647"/>
    <cellStyle name="Обычный 2 2 32 3 5 2 4" xfId="26247"/>
    <cellStyle name="Обычный 2 2 32 3 5 3" xfId="7045"/>
    <cellStyle name="Обычный 2 2 32 3 5 3 2" xfId="14245"/>
    <cellStyle name="Обычный 2 2 32 3 5 3 2 2" xfId="35847"/>
    <cellStyle name="Обычный 2 2 32 3 5 3 3" xfId="21445"/>
    <cellStyle name="Обычный 2 2 32 3 5 3 3 2" xfId="43047"/>
    <cellStyle name="Обычный 2 2 32 3 5 3 4" xfId="28647"/>
    <cellStyle name="Обычный 2 2 32 3 5 4" xfId="9445"/>
    <cellStyle name="Обычный 2 2 32 3 5 4 2" xfId="31047"/>
    <cellStyle name="Обычный 2 2 32 3 5 5" xfId="16645"/>
    <cellStyle name="Обычный 2 2 32 3 5 5 2" xfId="38247"/>
    <cellStyle name="Обычный 2 2 32 3 5 6" xfId="23847"/>
    <cellStyle name="Обычный 2 2 32 3 6" xfId="2845"/>
    <cellStyle name="Обычный 2 2 32 3 6 2" xfId="10045"/>
    <cellStyle name="Обычный 2 2 32 3 6 2 2" xfId="31647"/>
    <cellStyle name="Обычный 2 2 32 3 6 3" xfId="17245"/>
    <cellStyle name="Обычный 2 2 32 3 6 3 2" xfId="38847"/>
    <cellStyle name="Обычный 2 2 32 3 6 4" xfId="24447"/>
    <cellStyle name="Обычный 2 2 32 3 7" xfId="5245"/>
    <cellStyle name="Обычный 2 2 32 3 7 2" xfId="12445"/>
    <cellStyle name="Обычный 2 2 32 3 7 2 2" xfId="34047"/>
    <cellStyle name="Обычный 2 2 32 3 7 3" xfId="19645"/>
    <cellStyle name="Обычный 2 2 32 3 7 3 2" xfId="41247"/>
    <cellStyle name="Обычный 2 2 32 3 7 4" xfId="26847"/>
    <cellStyle name="Обычный 2 2 32 3 8" xfId="7645"/>
    <cellStyle name="Обычный 2 2 32 3 8 2" xfId="29247"/>
    <cellStyle name="Обычный 2 2 32 3 9" xfId="14845"/>
    <cellStyle name="Обычный 2 2 32 3 9 2" xfId="36447"/>
    <cellStyle name="Обычный 2 2 32 4" xfId="558"/>
    <cellStyle name="Обычный 2 2 32 4 2" xfId="1158"/>
    <cellStyle name="Обычный 2 2 32 4 2 2" xfId="3558"/>
    <cellStyle name="Обычный 2 2 32 4 2 2 2" xfId="10758"/>
    <cellStyle name="Обычный 2 2 32 4 2 2 2 2" xfId="32360"/>
    <cellStyle name="Обычный 2 2 32 4 2 2 3" xfId="17958"/>
    <cellStyle name="Обычный 2 2 32 4 2 2 3 2" xfId="39560"/>
    <cellStyle name="Обычный 2 2 32 4 2 2 4" xfId="25160"/>
    <cellStyle name="Обычный 2 2 32 4 2 3" xfId="5958"/>
    <cellStyle name="Обычный 2 2 32 4 2 3 2" xfId="13158"/>
    <cellStyle name="Обычный 2 2 32 4 2 3 2 2" xfId="34760"/>
    <cellStyle name="Обычный 2 2 32 4 2 3 3" xfId="20358"/>
    <cellStyle name="Обычный 2 2 32 4 2 3 3 2" xfId="41960"/>
    <cellStyle name="Обычный 2 2 32 4 2 3 4" xfId="27560"/>
    <cellStyle name="Обычный 2 2 32 4 2 4" xfId="8358"/>
    <cellStyle name="Обычный 2 2 32 4 2 4 2" xfId="29960"/>
    <cellStyle name="Обычный 2 2 32 4 2 5" xfId="15558"/>
    <cellStyle name="Обычный 2 2 32 4 2 5 2" xfId="37160"/>
    <cellStyle name="Обычный 2 2 32 4 2 6" xfId="22760"/>
    <cellStyle name="Обычный 2 2 32 4 3" xfId="1758"/>
    <cellStyle name="Обычный 2 2 32 4 3 2" xfId="4158"/>
    <cellStyle name="Обычный 2 2 32 4 3 2 2" xfId="11358"/>
    <cellStyle name="Обычный 2 2 32 4 3 2 2 2" xfId="32960"/>
    <cellStyle name="Обычный 2 2 32 4 3 2 3" xfId="18558"/>
    <cellStyle name="Обычный 2 2 32 4 3 2 3 2" xfId="40160"/>
    <cellStyle name="Обычный 2 2 32 4 3 2 4" xfId="25760"/>
    <cellStyle name="Обычный 2 2 32 4 3 3" xfId="6558"/>
    <cellStyle name="Обычный 2 2 32 4 3 3 2" xfId="13758"/>
    <cellStyle name="Обычный 2 2 32 4 3 3 2 2" xfId="35360"/>
    <cellStyle name="Обычный 2 2 32 4 3 3 3" xfId="20958"/>
    <cellStyle name="Обычный 2 2 32 4 3 3 3 2" xfId="42560"/>
    <cellStyle name="Обычный 2 2 32 4 3 3 4" xfId="28160"/>
    <cellStyle name="Обычный 2 2 32 4 3 4" xfId="8958"/>
    <cellStyle name="Обычный 2 2 32 4 3 4 2" xfId="30560"/>
    <cellStyle name="Обычный 2 2 32 4 3 5" xfId="16158"/>
    <cellStyle name="Обычный 2 2 32 4 3 5 2" xfId="37760"/>
    <cellStyle name="Обычный 2 2 32 4 3 6" xfId="23360"/>
    <cellStyle name="Обычный 2 2 32 4 4" xfId="2358"/>
    <cellStyle name="Обычный 2 2 32 4 4 2" xfId="4758"/>
    <cellStyle name="Обычный 2 2 32 4 4 2 2" xfId="11958"/>
    <cellStyle name="Обычный 2 2 32 4 4 2 2 2" xfId="33560"/>
    <cellStyle name="Обычный 2 2 32 4 4 2 3" xfId="19158"/>
    <cellStyle name="Обычный 2 2 32 4 4 2 3 2" xfId="40760"/>
    <cellStyle name="Обычный 2 2 32 4 4 2 4" xfId="26360"/>
    <cellStyle name="Обычный 2 2 32 4 4 3" xfId="7158"/>
    <cellStyle name="Обычный 2 2 32 4 4 3 2" xfId="14358"/>
    <cellStyle name="Обычный 2 2 32 4 4 3 2 2" xfId="35960"/>
    <cellStyle name="Обычный 2 2 32 4 4 3 3" xfId="21558"/>
    <cellStyle name="Обычный 2 2 32 4 4 3 3 2" xfId="43160"/>
    <cellStyle name="Обычный 2 2 32 4 4 3 4" xfId="28760"/>
    <cellStyle name="Обычный 2 2 32 4 4 4" xfId="9558"/>
    <cellStyle name="Обычный 2 2 32 4 4 4 2" xfId="31160"/>
    <cellStyle name="Обычный 2 2 32 4 4 5" xfId="16758"/>
    <cellStyle name="Обычный 2 2 32 4 4 5 2" xfId="38360"/>
    <cellStyle name="Обычный 2 2 32 4 4 6" xfId="23960"/>
    <cellStyle name="Обычный 2 2 32 4 5" xfId="2958"/>
    <cellStyle name="Обычный 2 2 32 4 5 2" xfId="10158"/>
    <cellStyle name="Обычный 2 2 32 4 5 2 2" xfId="31760"/>
    <cellStyle name="Обычный 2 2 32 4 5 3" xfId="17358"/>
    <cellStyle name="Обычный 2 2 32 4 5 3 2" xfId="38960"/>
    <cellStyle name="Обычный 2 2 32 4 5 4" xfId="24560"/>
    <cellStyle name="Обычный 2 2 32 4 6" xfId="5358"/>
    <cellStyle name="Обычный 2 2 32 4 6 2" xfId="12558"/>
    <cellStyle name="Обычный 2 2 32 4 6 2 2" xfId="34160"/>
    <cellStyle name="Обычный 2 2 32 4 6 3" xfId="19758"/>
    <cellStyle name="Обычный 2 2 32 4 6 3 2" xfId="41360"/>
    <cellStyle name="Обычный 2 2 32 4 6 4" xfId="26960"/>
    <cellStyle name="Обычный 2 2 32 4 7" xfId="7758"/>
    <cellStyle name="Обычный 2 2 32 4 7 2" xfId="29360"/>
    <cellStyle name="Обычный 2 2 32 4 8" xfId="14958"/>
    <cellStyle name="Обычный 2 2 32 4 8 2" xfId="36560"/>
    <cellStyle name="Обычный 2 2 32 4 9" xfId="22160"/>
    <cellStyle name="Обычный 2 2 32 5" xfId="924"/>
    <cellStyle name="Обычный 2 2 32 5 2" xfId="3324"/>
    <cellStyle name="Обычный 2 2 32 5 2 2" xfId="10524"/>
    <cellStyle name="Обычный 2 2 32 5 2 2 2" xfId="32126"/>
    <cellStyle name="Обычный 2 2 32 5 2 3" xfId="17724"/>
    <cellStyle name="Обычный 2 2 32 5 2 3 2" xfId="39326"/>
    <cellStyle name="Обычный 2 2 32 5 2 4" xfId="24926"/>
    <cellStyle name="Обычный 2 2 32 5 3" xfId="5724"/>
    <cellStyle name="Обычный 2 2 32 5 3 2" xfId="12924"/>
    <cellStyle name="Обычный 2 2 32 5 3 2 2" xfId="34526"/>
    <cellStyle name="Обычный 2 2 32 5 3 3" xfId="20124"/>
    <cellStyle name="Обычный 2 2 32 5 3 3 2" xfId="41726"/>
    <cellStyle name="Обычный 2 2 32 5 3 4" xfId="27326"/>
    <cellStyle name="Обычный 2 2 32 5 4" xfId="8124"/>
    <cellStyle name="Обычный 2 2 32 5 4 2" xfId="29726"/>
    <cellStyle name="Обычный 2 2 32 5 5" xfId="15324"/>
    <cellStyle name="Обычный 2 2 32 5 5 2" xfId="36926"/>
    <cellStyle name="Обычный 2 2 32 5 6" xfId="22526"/>
    <cellStyle name="Обычный 2 2 32 6" xfId="1524"/>
    <cellStyle name="Обычный 2 2 32 6 2" xfId="3924"/>
    <cellStyle name="Обычный 2 2 32 6 2 2" xfId="11124"/>
    <cellStyle name="Обычный 2 2 32 6 2 2 2" xfId="32726"/>
    <cellStyle name="Обычный 2 2 32 6 2 3" xfId="18324"/>
    <cellStyle name="Обычный 2 2 32 6 2 3 2" xfId="39926"/>
    <cellStyle name="Обычный 2 2 32 6 2 4" xfId="25526"/>
    <cellStyle name="Обычный 2 2 32 6 3" xfId="6324"/>
    <cellStyle name="Обычный 2 2 32 6 3 2" xfId="13524"/>
    <cellStyle name="Обычный 2 2 32 6 3 2 2" xfId="35126"/>
    <cellStyle name="Обычный 2 2 32 6 3 3" xfId="20724"/>
    <cellStyle name="Обычный 2 2 32 6 3 3 2" xfId="42326"/>
    <cellStyle name="Обычный 2 2 32 6 3 4" xfId="27926"/>
    <cellStyle name="Обычный 2 2 32 6 4" xfId="8724"/>
    <cellStyle name="Обычный 2 2 32 6 4 2" xfId="30326"/>
    <cellStyle name="Обычный 2 2 32 6 5" xfId="15924"/>
    <cellStyle name="Обычный 2 2 32 6 5 2" xfId="37526"/>
    <cellStyle name="Обычный 2 2 32 6 6" xfId="23126"/>
    <cellStyle name="Обычный 2 2 32 7" xfId="2124"/>
    <cellStyle name="Обычный 2 2 32 7 2" xfId="4524"/>
    <cellStyle name="Обычный 2 2 32 7 2 2" xfId="11724"/>
    <cellStyle name="Обычный 2 2 32 7 2 2 2" xfId="33326"/>
    <cellStyle name="Обычный 2 2 32 7 2 3" xfId="18924"/>
    <cellStyle name="Обычный 2 2 32 7 2 3 2" xfId="40526"/>
    <cellStyle name="Обычный 2 2 32 7 2 4" xfId="26126"/>
    <cellStyle name="Обычный 2 2 32 7 3" xfId="6924"/>
    <cellStyle name="Обычный 2 2 32 7 3 2" xfId="14124"/>
    <cellStyle name="Обычный 2 2 32 7 3 2 2" xfId="35726"/>
    <cellStyle name="Обычный 2 2 32 7 3 3" xfId="21324"/>
    <cellStyle name="Обычный 2 2 32 7 3 3 2" xfId="42926"/>
    <cellStyle name="Обычный 2 2 32 7 3 4" xfId="28526"/>
    <cellStyle name="Обычный 2 2 32 7 4" xfId="9324"/>
    <cellStyle name="Обычный 2 2 32 7 4 2" xfId="30926"/>
    <cellStyle name="Обычный 2 2 32 7 5" xfId="16524"/>
    <cellStyle name="Обычный 2 2 32 7 5 2" xfId="38126"/>
    <cellStyle name="Обычный 2 2 32 7 6" xfId="23726"/>
    <cellStyle name="Обычный 2 2 32 8" xfId="2724"/>
    <cellStyle name="Обычный 2 2 32 8 2" xfId="9924"/>
    <cellStyle name="Обычный 2 2 32 8 2 2" xfId="31526"/>
    <cellStyle name="Обычный 2 2 32 8 3" xfId="17124"/>
    <cellStyle name="Обычный 2 2 32 8 3 2" xfId="38726"/>
    <cellStyle name="Обычный 2 2 32 8 4" xfId="24326"/>
    <cellStyle name="Обычный 2 2 32 9" xfId="5124"/>
    <cellStyle name="Обычный 2 2 32 9 2" xfId="12324"/>
    <cellStyle name="Обычный 2 2 32 9 2 2" xfId="33926"/>
    <cellStyle name="Обычный 2 2 32 9 3" xfId="19524"/>
    <cellStyle name="Обычный 2 2 32 9 3 2" xfId="41126"/>
    <cellStyle name="Обычный 2 2 32 9 4" xfId="26726"/>
    <cellStyle name="Обычный 2 2 33" xfId="276"/>
    <cellStyle name="Обычный 2 2 33 10" xfId="7526"/>
    <cellStyle name="Обычный 2 2 33 10 2" xfId="29128"/>
    <cellStyle name="Обычный 2 2 33 11" xfId="14726"/>
    <cellStyle name="Обычный 2 2 33 11 2" xfId="36328"/>
    <cellStyle name="Обычный 2 2 33 12" xfId="21928"/>
    <cellStyle name="Обычный 2 2 33 2" xfId="277"/>
    <cellStyle name="Обычный 2 2 33 2 10" xfId="14727"/>
    <cellStyle name="Обычный 2 2 33 2 10 2" xfId="36329"/>
    <cellStyle name="Обычный 2 2 33 2 11" xfId="21929"/>
    <cellStyle name="Обычный 2 2 33 2 2" xfId="448"/>
    <cellStyle name="Обычный 2 2 33 2 2 10" xfId="22050"/>
    <cellStyle name="Обычный 2 2 33 2 2 2" xfId="682"/>
    <cellStyle name="Обычный 2 2 33 2 2 2 2" xfId="1282"/>
    <cellStyle name="Обычный 2 2 33 2 2 2 2 2" xfId="3682"/>
    <cellStyle name="Обычный 2 2 33 2 2 2 2 2 2" xfId="10882"/>
    <cellStyle name="Обычный 2 2 33 2 2 2 2 2 2 2" xfId="32484"/>
    <cellStyle name="Обычный 2 2 33 2 2 2 2 2 3" xfId="18082"/>
    <cellStyle name="Обычный 2 2 33 2 2 2 2 2 3 2" xfId="39684"/>
    <cellStyle name="Обычный 2 2 33 2 2 2 2 2 4" xfId="25284"/>
    <cellStyle name="Обычный 2 2 33 2 2 2 2 3" xfId="6082"/>
    <cellStyle name="Обычный 2 2 33 2 2 2 2 3 2" xfId="13282"/>
    <cellStyle name="Обычный 2 2 33 2 2 2 2 3 2 2" xfId="34884"/>
    <cellStyle name="Обычный 2 2 33 2 2 2 2 3 3" xfId="20482"/>
    <cellStyle name="Обычный 2 2 33 2 2 2 2 3 3 2" xfId="42084"/>
    <cellStyle name="Обычный 2 2 33 2 2 2 2 3 4" xfId="27684"/>
    <cellStyle name="Обычный 2 2 33 2 2 2 2 4" xfId="8482"/>
    <cellStyle name="Обычный 2 2 33 2 2 2 2 4 2" xfId="30084"/>
    <cellStyle name="Обычный 2 2 33 2 2 2 2 5" xfId="15682"/>
    <cellStyle name="Обычный 2 2 33 2 2 2 2 5 2" xfId="37284"/>
    <cellStyle name="Обычный 2 2 33 2 2 2 2 6" xfId="22884"/>
    <cellStyle name="Обычный 2 2 33 2 2 2 3" xfId="1882"/>
    <cellStyle name="Обычный 2 2 33 2 2 2 3 2" xfId="4282"/>
    <cellStyle name="Обычный 2 2 33 2 2 2 3 2 2" xfId="11482"/>
    <cellStyle name="Обычный 2 2 33 2 2 2 3 2 2 2" xfId="33084"/>
    <cellStyle name="Обычный 2 2 33 2 2 2 3 2 3" xfId="18682"/>
    <cellStyle name="Обычный 2 2 33 2 2 2 3 2 3 2" xfId="40284"/>
    <cellStyle name="Обычный 2 2 33 2 2 2 3 2 4" xfId="25884"/>
    <cellStyle name="Обычный 2 2 33 2 2 2 3 3" xfId="6682"/>
    <cellStyle name="Обычный 2 2 33 2 2 2 3 3 2" xfId="13882"/>
    <cellStyle name="Обычный 2 2 33 2 2 2 3 3 2 2" xfId="35484"/>
    <cellStyle name="Обычный 2 2 33 2 2 2 3 3 3" xfId="21082"/>
    <cellStyle name="Обычный 2 2 33 2 2 2 3 3 3 2" xfId="42684"/>
    <cellStyle name="Обычный 2 2 33 2 2 2 3 3 4" xfId="28284"/>
    <cellStyle name="Обычный 2 2 33 2 2 2 3 4" xfId="9082"/>
    <cellStyle name="Обычный 2 2 33 2 2 2 3 4 2" xfId="30684"/>
    <cellStyle name="Обычный 2 2 33 2 2 2 3 5" xfId="16282"/>
    <cellStyle name="Обычный 2 2 33 2 2 2 3 5 2" xfId="37884"/>
    <cellStyle name="Обычный 2 2 33 2 2 2 3 6" xfId="23484"/>
    <cellStyle name="Обычный 2 2 33 2 2 2 4" xfId="2482"/>
    <cellStyle name="Обычный 2 2 33 2 2 2 4 2" xfId="4882"/>
    <cellStyle name="Обычный 2 2 33 2 2 2 4 2 2" xfId="12082"/>
    <cellStyle name="Обычный 2 2 33 2 2 2 4 2 2 2" xfId="33684"/>
    <cellStyle name="Обычный 2 2 33 2 2 2 4 2 3" xfId="19282"/>
    <cellStyle name="Обычный 2 2 33 2 2 2 4 2 3 2" xfId="40884"/>
    <cellStyle name="Обычный 2 2 33 2 2 2 4 2 4" xfId="26484"/>
    <cellStyle name="Обычный 2 2 33 2 2 2 4 3" xfId="7282"/>
    <cellStyle name="Обычный 2 2 33 2 2 2 4 3 2" xfId="14482"/>
    <cellStyle name="Обычный 2 2 33 2 2 2 4 3 2 2" xfId="36084"/>
    <cellStyle name="Обычный 2 2 33 2 2 2 4 3 3" xfId="21682"/>
    <cellStyle name="Обычный 2 2 33 2 2 2 4 3 3 2" xfId="43284"/>
    <cellStyle name="Обычный 2 2 33 2 2 2 4 3 4" xfId="28884"/>
    <cellStyle name="Обычный 2 2 33 2 2 2 4 4" xfId="9682"/>
    <cellStyle name="Обычный 2 2 33 2 2 2 4 4 2" xfId="31284"/>
    <cellStyle name="Обычный 2 2 33 2 2 2 4 5" xfId="16882"/>
    <cellStyle name="Обычный 2 2 33 2 2 2 4 5 2" xfId="38484"/>
    <cellStyle name="Обычный 2 2 33 2 2 2 4 6" xfId="24084"/>
    <cellStyle name="Обычный 2 2 33 2 2 2 5" xfId="3082"/>
    <cellStyle name="Обычный 2 2 33 2 2 2 5 2" xfId="10282"/>
    <cellStyle name="Обычный 2 2 33 2 2 2 5 2 2" xfId="31884"/>
    <cellStyle name="Обычный 2 2 33 2 2 2 5 3" xfId="17482"/>
    <cellStyle name="Обычный 2 2 33 2 2 2 5 3 2" xfId="39084"/>
    <cellStyle name="Обычный 2 2 33 2 2 2 5 4" xfId="24684"/>
    <cellStyle name="Обычный 2 2 33 2 2 2 6" xfId="5482"/>
    <cellStyle name="Обычный 2 2 33 2 2 2 6 2" xfId="12682"/>
    <cellStyle name="Обычный 2 2 33 2 2 2 6 2 2" xfId="34284"/>
    <cellStyle name="Обычный 2 2 33 2 2 2 6 3" xfId="19882"/>
    <cellStyle name="Обычный 2 2 33 2 2 2 6 3 2" xfId="41484"/>
    <cellStyle name="Обычный 2 2 33 2 2 2 6 4" xfId="27084"/>
    <cellStyle name="Обычный 2 2 33 2 2 2 7" xfId="7882"/>
    <cellStyle name="Обычный 2 2 33 2 2 2 7 2" xfId="29484"/>
    <cellStyle name="Обычный 2 2 33 2 2 2 8" xfId="15082"/>
    <cellStyle name="Обычный 2 2 33 2 2 2 8 2" xfId="36684"/>
    <cellStyle name="Обычный 2 2 33 2 2 2 9" xfId="22284"/>
    <cellStyle name="Обычный 2 2 33 2 2 3" xfId="1048"/>
    <cellStyle name="Обычный 2 2 33 2 2 3 2" xfId="3448"/>
    <cellStyle name="Обычный 2 2 33 2 2 3 2 2" xfId="10648"/>
    <cellStyle name="Обычный 2 2 33 2 2 3 2 2 2" xfId="32250"/>
    <cellStyle name="Обычный 2 2 33 2 2 3 2 3" xfId="17848"/>
    <cellStyle name="Обычный 2 2 33 2 2 3 2 3 2" xfId="39450"/>
    <cellStyle name="Обычный 2 2 33 2 2 3 2 4" xfId="25050"/>
    <cellStyle name="Обычный 2 2 33 2 2 3 3" xfId="5848"/>
    <cellStyle name="Обычный 2 2 33 2 2 3 3 2" xfId="13048"/>
    <cellStyle name="Обычный 2 2 33 2 2 3 3 2 2" xfId="34650"/>
    <cellStyle name="Обычный 2 2 33 2 2 3 3 3" xfId="20248"/>
    <cellStyle name="Обычный 2 2 33 2 2 3 3 3 2" xfId="41850"/>
    <cellStyle name="Обычный 2 2 33 2 2 3 3 4" xfId="27450"/>
    <cellStyle name="Обычный 2 2 33 2 2 3 4" xfId="8248"/>
    <cellStyle name="Обычный 2 2 33 2 2 3 4 2" xfId="29850"/>
    <cellStyle name="Обычный 2 2 33 2 2 3 5" xfId="15448"/>
    <cellStyle name="Обычный 2 2 33 2 2 3 5 2" xfId="37050"/>
    <cellStyle name="Обычный 2 2 33 2 2 3 6" xfId="22650"/>
    <cellStyle name="Обычный 2 2 33 2 2 4" xfId="1648"/>
    <cellStyle name="Обычный 2 2 33 2 2 4 2" xfId="4048"/>
    <cellStyle name="Обычный 2 2 33 2 2 4 2 2" xfId="11248"/>
    <cellStyle name="Обычный 2 2 33 2 2 4 2 2 2" xfId="32850"/>
    <cellStyle name="Обычный 2 2 33 2 2 4 2 3" xfId="18448"/>
    <cellStyle name="Обычный 2 2 33 2 2 4 2 3 2" xfId="40050"/>
    <cellStyle name="Обычный 2 2 33 2 2 4 2 4" xfId="25650"/>
    <cellStyle name="Обычный 2 2 33 2 2 4 3" xfId="6448"/>
    <cellStyle name="Обычный 2 2 33 2 2 4 3 2" xfId="13648"/>
    <cellStyle name="Обычный 2 2 33 2 2 4 3 2 2" xfId="35250"/>
    <cellStyle name="Обычный 2 2 33 2 2 4 3 3" xfId="20848"/>
    <cellStyle name="Обычный 2 2 33 2 2 4 3 3 2" xfId="42450"/>
    <cellStyle name="Обычный 2 2 33 2 2 4 3 4" xfId="28050"/>
    <cellStyle name="Обычный 2 2 33 2 2 4 4" xfId="8848"/>
    <cellStyle name="Обычный 2 2 33 2 2 4 4 2" xfId="30450"/>
    <cellStyle name="Обычный 2 2 33 2 2 4 5" xfId="16048"/>
    <cellStyle name="Обычный 2 2 33 2 2 4 5 2" xfId="37650"/>
    <cellStyle name="Обычный 2 2 33 2 2 4 6" xfId="23250"/>
    <cellStyle name="Обычный 2 2 33 2 2 5" xfId="2248"/>
    <cellStyle name="Обычный 2 2 33 2 2 5 2" xfId="4648"/>
    <cellStyle name="Обычный 2 2 33 2 2 5 2 2" xfId="11848"/>
    <cellStyle name="Обычный 2 2 33 2 2 5 2 2 2" xfId="33450"/>
    <cellStyle name="Обычный 2 2 33 2 2 5 2 3" xfId="19048"/>
    <cellStyle name="Обычный 2 2 33 2 2 5 2 3 2" xfId="40650"/>
    <cellStyle name="Обычный 2 2 33 2 2 5 2 4" xfId="26250"/>
    <cellStyle name="Обычный 2 2 33 2 2 5 3" xfId="7048"/>
    <cellStyle name="Обычный 2 2 33 2 2 5 3 2" xfId="14248"/>
    <cellStyle name="Обычный 2 2 33 2 2 5 3 2 2" xfId="35850"/>
    <cellStyle name="Обычный 2 2 33 2 2 5 3 3" xfId="21448"/>
    <cellStyle name="Обычный 2 2 33 2 2 5 3 3 2" xfId="43050"/>
    <cellStyle name="Обычный 2 2 33 2 2 5 3 4" xfId="28650"/>
    <cellStyle name="Обычный 2 2 33 2 2 5 4" xfId="9448"/>
    <cellStyle name="Обычный 2 2 33 2 2 5 4 2" xfId="31050"/>
    <cellStyle name="Обычный 2 2 33 2 2 5 5" xfId="16648"/>
    <cellStyle name="Обычный 2 2 33 2 2 5 5 2" xfId="38250"/>
    <cellStyle name="Обычный 2 2 33 2 2 5 6" xfId="23850"/>
    <cellStyle name="Обычный 2 2 33 2 2 6" xfId="2848"/>
    <cellStyle name="Обычный 2 2 33 2 2 6 2" xfId="10048"/>
    <cellStyle name="Обычный 2 2 33 2 2 6 2 2" xfId="31650"/>
    <cellStyle name="Обычный 2 2 33 2 2 6 3" xfId="17248"/>
    <cellStyle name="Обычный 2 2 33 2 2 6 3 2" xfId="38850"/>
    <cellStyle name="Обычный 2 2 33 2 2 6 4" xfId="24450"/>
    <cellStyle name="Обычный 2 2 33 2 2 7" xfId="5248"/>
    <cellStyle name="Обычный 2 2 33 2 2 7 2" xfId="12448"/>
    <cellStyle name="Обычный 2 2 33 2 2 7 2 2" xfId="34050"/>
    <cellStyle name="Обычный 2 2 33 2 2 7 3" xfId="19648"/>
    <cellStyle name="Обычный 2 2 33 2 2 7 3 2" xfId="41250"/>
    <cellStyle name="Обычный 2 2 33 2 2 7 4" xfId="26850"/>
    <cellStyle name="Обычный 2 2 33 2 2 8" xfId="7648"/>
    <cellStyle name="Обычный 2 2 33 2 2 8 2" xfId="29250"/>
    <cellStyle name="Обычный 2 2 33 2 2 9" xfId="14848"/>
    <cellStyle name="Обычный 2 2 33 2 2 9 2" xfId="36450"/>
    <cellStyle name="Обычный 2 2 33 2 3" xfId="561"/>
    <cellStyle name="Обычный 2 2 33 2 3 2" xfId="1161"/>
    <cellStyle name="Обычный 2 2 33 2 3 2 2" xfId="3561"/>
    <cellStyle name="Обычный 2 2 33 2 3 2 2 2" xfId="10761"/>
    <cellStyle name="Обычный 2 2 33 2 3 2 2 2 2" xfId="32363"/>
    <cellStyle name="Обычный 2 2 33 2 3 2 2 3" xfId="17961"/>
    <cellStyle name="Обычный 2 2 33 2 3 2 2 3 2" xfId="39563"/>
    <cellStyle name="Обычный 2 2 33 2 3 2 2 4" xfId="25163"/>
    <cellStyle name="Обычный 2 2 33 2 3 2 3" xfId="5961"/>
    <cellStyle name="Обычный 2 2 33 2 3 2 3 2" xfId="13161"/>
    <cellStyle name="Обычный 2 2 33 2 3 2 3 2 2" xfId="34763"/>
    <cellStyle name="Обычный 2 2 33 2 3 2 3 3" xfId="20361"/>
    <cellStyle name="Обычный 2 2 33 2 3 2 3 3 2" xfId="41963"/>
    <cellStyle name="Обычный 2 2 33 2 3 2 3 4" xfId="27563"/>
    <cellStyle name="Обычный 2 2 33 2 3 2 4" xfId="8361"/>
    <cellStyle name="Обычный 2 2 33 2 3 2 4 2" xfId="29963"/>
    <cellStyle name="Обычный 2 2 33 2 3 2 5" xfId="15561"/>
    <cellStyle name="Обычный 2 2 33 2 3 2 5 2" xfId="37163"/>
    <cellStyle name="Обычный 2 2 33 2 3 2 6" xfId="22763"/>
    <cellStyle name="Обычный 2 2 33 2 3 3" xfId="1761"/>
    <cellStyle name="Обычный 2 2 33 2 3 3 2" xfId="4161"/>
    <cellStyle name="Обычный 2 2 33 2 3 3 2 2" xfId="11361"/>
    <cellStyle name="Обычный 2 2 33 2 3 3 2 2 2" xfId="32963"/>
    <cellStyle name="Обычный 2 2 33 2 3 3 2 3" xfId="18561"/>
    <cellStyle name="Обычный 2 2 33 2 3 3 2 3 2" xfId="40163"/>
    <cellStyle name="Обычный 2 2 33 2 3 3 2 4" xfId="25763"/>
    <cellStyle name="Обычный 2 2 33 2 3 3 3" xfId="6561"/>
    <cellStyle name="Обычный 2 2 33 2 3 3 3 2" xfId="13761"/>
    <cellStyle name="Обычный 2 2 33 2 3 3 3 2 2" xfId="35363"/>
    <cellStyle name="Обычный 2 2 33 2 3 3 3 3" xfId="20961"/>
    <cellStyle name="Обычный 2 2 33 2 3 3 3 3 2" xfId="42563"/>
    <cellStyle name="Обычный 2 2 33 2 3 3 3 4" xfId="28163"/>
    <cellStyle name="Обычный 2 2 33 2 3 3 4" xfId="8961"/>
    <cellStyle name="Обычный 2 2 33 2 3 3 4 2" xfId="30563"/>
    <cellStyle name="Обычный 2 2 33 2 3 3 5" xfId="16161"/>
    <cellStyle name="Обычный 2 2 33 2 3 3 5 2" xfId="37763"/>
    <cellStyle name="Обычный 2 2 33 2 3 3 6" xfId="23363"/>
    <cellStyle name="Обычный 2 2 33 2 3 4" xfId="2361"/>
    <cellStyle name="Обычный 2 2 33 2 3 4 2" xfId="4761"/>
    <cellStyle name="Обычный 2 2 33 2 3 4 2 2" xfId="11961"/>
    <cellStyle name="Обычный 2 2 33 2 3 4 2 2 2" xfId="33563"/>
    <cellStyle name="Обычный 2 2 33 2 3 4 2 3" xfId="19161"/>
    <cellStyle name="Обычный 2 2 33 2 3 4 2 3 2" xfId="40763"/>
    <cellStyle name="Обычный 2 2 33 2 3 4 2 4" xfId="26363"/>
    <cellStyle name="Обычный 2 2 33 2 3 4 3" xfId="7161"/>
    <cellStyle name="Обычный 2 2 33 2 3 4 3 2" xfId="14361"/>
    <cellStyle name="Обычный 2 2 33 2 3 4 3 2 2" xfId="35963"/>
    <cellStyle name="Обычный 2 2 33 2 3 4 3 3" xfId="21561"/>
    <cellStyle name="Обычный 2 2 33 2 3 4 3 3 2" xfId="43163"/>
    <cellStyle name="Обычный 2 2 33 2 3 4 3 4" xfId="28763"/>
    <cellStyle name="Обычный 2 2 33 2 3 4 4" xfId="9561"/>
    <cellStyle name="Обычный 2 2 33 2 3 4 4 2" xfId="31163"/>
    <cellStyle name="Обычный 2 2 33 2 3 4 5" xfId="16761"/>
    <cellStyle name="Обычный 2 2 33 2 3 4 5 2" xfId="38363"/>
    <cellStyle name="Обычный 2 2 33 2 3 4 6" xfId="23963"/>
    <cellStyle name="Обычный 2 2 33 2 3 5" xfId="2961"/>
    <cellStyle name="Обычный 2 2 33 2 3 5 2" xfId="10161"/>
    <cellStyle name="Обычный 2 2 33 2 3 5 2 2" xfId="31763"/>
    <cellStyle name="Обычный 2 2 33 2 3 5 3" xfId="17361"/>
    <cellStyle name="Обычный 2 2 33 2 3 5 3 2" xfId="38963"/>
    <cellStyle name="Обычный 2 2 33 2 3 5 4" xfId="24563"/>
    <cellStyle name="Обычный 2 2 33 2 3 6" xfId="5361"/>
    <cellStyle name="Обычный 2 2 33 2 3 6 2" xfId="12561"/>
    <cellStyle name="Обычный 2 2 33 2 3 6 2 2" xfId="34163"/>
    <cellStyle name="Обычный 2 2 33 2 3 6 3" xfId="19761"/>
    <cellStyle name="Обычный 2 2 33 2 3 6 3 2" xfId="41363"/>
    <cellStyle name="Обычный 2 2 33 2 3 6 4" xfId="26963"/>
    <cellStyle name="Обычный 2 2 33 2 3 7" xfId="7761"/>
    <cellStyle name="Обычный 2 2 33 2 3 7 2" xfId="29363"/>
    <cellStyle name="Обычный 2 2 33 2 3 8" xfId="14961"/>
    <cellStyle name="Обычный 2 2 33 2 3 8 2" xfId="36563"/>
    <cellStyle name="Обычный 2 2 33 2 3 9" xfId="22163"/>
    <cellStyle name="Обычный 2 2 33 2 4" xfId="927"/>
    <cellStyle name="Обычный 2 2 33 2 4 2" xfId="3327"/>
    <cellStyle name="Обычный 2 2 33 2 4 2 2" xfId="10527"/>
    <cellStyle name="Обычный 2 2 33 2 4 2 2 2" xfId="32129"/>
    <cellStyle name="Обычный 2 2 33 2 4 2 3" xfId="17727"/>
    <cellStyle name="Обычный 2 2 33 2 4 2 3 2" xfId="39329"/>
    <cellStyle name="Обычный 2 2 33 2 4 2 4" xfId="24929"/>
    <cellStyle name="Обычный 2 2 33 2 4 3" xfId="5727"/>
    <cellStyle name="Обычный 2 2 33 2 4 3 2" xfId="12927"/>
    <cellStyle name="Обычный 2 2 33 2 4 3 2 2" xfId="34529"/>
    <cellStyle name="Обычный 2 2 33 2 4 3 3" xfId="20127"/>
    <cellStyle name="Обычный 2 2 33 2 4 3 3 2" xfId="41729"/>
    <cellStyle name="Обычный 2 2 33 2 4 3 4" xfId="27329"/>
    <cellStyle name="Обычный 2 2 33 2 4 4" xfId="8127"/>
    <cellStyle name="Обычный 2 2 33 2 4 4 2" xfId="29729"/>
    <cellStyle name="Обычный 2 2 33 2 4 5" xfId="15327"/>
    <cellStyle name="Обычный 2 2 33 2 4 5 2" xfId="36929"/>
    <cellStyle name="Обычный 2 2 33 2 4 6" xfId="22529"/>
    <cellStyle name="Обычный 2 2 33 2 5" xfId="1527"/>
    <cellStyle name="Обычный 2 2 33 2 5 2" xfId="3927"/>
    <cellStyle name="Обычный 2 2 33 2 5 2 2" xfId="11127"/>
    <cellStyle name="Обычный 2 2 33 2 5 2 2 2" xfId="32729"/>
    <cellStyle name="Обычный 2 2 33 2 5 2 3" xfId="18327"/>
    <cellStyle name="Обычный 2 2 33 2 5 2 3 2" xfId="39929"/>
    <cellStyle name="Обычный 2 2 33 2 5 2 4" xfId="25529"/>
    <cellStyle name="Обычный 2 2 33 2 5 3" xfId="6327"/>
    <cellStyle name="Обычный 2 2 33 2 5 3 2" xfId="13527"/>
    <cellStyle name="Обычный 2 2 33 2 5 3 2 2" xfId="35129"/>
    <cellStyle name="Обычный 2 2 33 2 5 3 3" xfId="20727"/>
    <cellStyle name="Обычный 2 2 33 2 5 3 3 2" xfId="42329"/>
    <cellStyle name="Обычный 2 2 33 2 5 3 4" xfId="27929"/>
    <cellStyle name="Обычный 2 2 33 2 5 4" xfId="8727"/>
    <cellStyle name="Обычный 2 2 33 2 5 4 2" xfId="30329"/>
    <cellStyle name="Обычный 2 2 33 2 5 5" xfId="15927"/>
    <cellStyle name="Обычный 2 2 33 2 5 5 2" xfId="37529"/>
    <cellStyle name="Обычный 2 2 33 2 5 6" xfId="23129"/>
    <cellStyle name="Обычный 2 2 33 2 6" xfId="2127"/>
    <cellStyle name="Обычный 2 2 33 2 6 2" xfId="4527"/>
    <cellStyle name="Обычный 2 2 33 2 6 2 2" xfId="11727"/>
    <cellStyle name="Обычный 2 2 33 2 6 2 2 2" xfId="33329"/>
    <cellStyle name="Обычный 2 2 33 2 6 2 3" xfId="18927"/>
    <cellStyle name="Обычный 2 2 33 2 6 2 3 2" xfId="40529"/>
    <cellStyle name="Обычный 2 2 33 2 6 2 4" xfId="26129"/>
    <cellStyle name="Обычный 2 2 33 2 6 3" xfId="6927"/>
    <cellStyle name="Обычный 2 2 33 2 6 3 2" xfId="14127"/>
    <cellStyle name="Обычный 2 2 33 2 6 3 2 2" xfId="35729"/>
    <cellStyle name="Обычный 2 2 33 2 6 3 3" xfId="21327"/>
    <cellStyle name="Обычный 2 2 33 2 6 3 3 2" xfId="42929"/>
    <cellStyle name="Обычный 2 2 33 2 6 3 4" xfId="28529"/>
    <cellStyle name="Обычный 2 2 33 2 6 4" xfId="9327"/>
    <cellStyle name="Обычный 2 2 33 2 6 4 2" xfId="30929"/>
    <cellStyle name="Обычный 2 2 33 2 6 5" xfId="16527"/>
    <cellStyle name="Обычный 2 2 33 2 6 5 2" xfId="38129"/>
    <cellStyle name="Обычный 2 2 33 2 6 6" xfId="23729"/>
    <cellStyle name="Обычный 2 2 33 2 7" xfId="2727"/>
    <cellStyle name="Обычный 2 2 33 2 7 2" xfId="9927"/>
    <cellStyle name="Обычный 2 2 33 2 7 2 2" xfId="31529"/>
    <cellStyle name="Обычный 2 2 33 2 7 3" xfId="17127"/>
    <cellStyle name="Обычный 2 2 33 2 7 3 2" xfId="38729"/>
    <cellStyle name="Обычный 2 2 33 2 7 4" xfId="24329"/>
    <cellStyle name="Обычный 2 2 33 2 8" xfId="5127"/>
    <cellStyle name="Обычный 2 2 33 2 8 2" xfId="12327"/>
    <cellStyle name="Обычный 2 2 33 2 8 2 2" xfId="33929"/>
    <cellStyle name="Обычный 2 2 33 2 8 3" xfId="19527"/>
    <cellStyle name="Обычный 2 2 33 2 8 3 2" xfId="41129"/>
    <cellStyle name="Обычный 2 2 33 2 8 4" xfId="26729"/>
    <cellStyle name="Обычный 2 2 33 2 9" xfId="7527"/>
    <cellStyle name="Обычный 2 2 33 2 9 2" xfId="29129"/>
    <cellStyle name="Обычный 2 2 33 3" xfId="447"/>
    <cellStyle name="Обычный 2 2 33 3 10" xfId="22049"/>
    <cellStyle name="Обычный 2 2 33 3 2" xfId="681"/>
    <cellStyle name="Обычный 2 2 33 3 2 2" xfId="1281"/>
    <cellStyle name="Обычный 2 2 33 3 2 2 2" xfId="3681"/>
    <cellStyle name="Обычный 2 2 33 3 2 2 2 2" xfId="10881"/>
    <cellStyle name="Обычный 2 2 33 3 2 2 2 2 2" xfId="32483"/>
    <cellStyle name="Обычный 2 2 33 3 2 2 2 3" xfId="18081"/>
    <cellStyle name="Обычный 2 2 33 3 2 2 2 3 2" xfId="39683"/>
    <cellStyle name="Обычный 2 2 33 3 2 2 2 4" xfId="25283"/>
    <cellStyle name="Обычный 2 2 33 3 2 2 3" xfId="6081"/>
    <cellStyle name="Обычный 2 2 33 3 2 2 3 2" xfId="13281"/>
    <cellStyle name="Обычный 2 2 33 3 2 2 3 2 2" xfId="34883"/>
    <cellStyle name="Обычный 2 2 33 3 2 2 3 3" xfId="20481"/>
    <cellStyle name="Обычный 2 2 33 3 2 2 3 3 2" xfId="42083"/>
    <cellStyle name="Обычный 2 2 33 3 2 2 3 4" xfId="27683"/>
    <cellStyle name="Обычный 2 2 33 3 2 2 4" xfId="8481"/>
    <cellStyle name="Обычный 2 2 33 3 2 2 4 2" xfId="30083"/>
    <cellStyle name="Обычный 2 2 33 3 2 2 5" xfId="15681"/>
    <cellStyle name="Обычный 2 2 33 3 2 2 5 2" xfId="37283"/>
    <cellStyle name="Обычный 2 2 33 3 2 2 6" xfId="22883"/>
    <cellStyle name="Обычный 2 2 33 3 2 3" xfId="1881"/>
    <cellStyle name="Обычный 2 2 33 3 2 3 2" xfId="4281"/>
    <cellStyle name="Обычный 2 2 33 3 2 3 2 2" xfId="11481"/>
    <cellStyle name="Обычный 2 2 33 3 2 3 2 2 2" xfId="33083"/>
    <cellStyle name="Обычный 2 2 33 3 2 3 2 3" xfId="18681"/>
    <cellStyle name="Обычный 2 2 33 3 2 3 2 3 2" xfId="40283"/>
    <cellStyle name="Обычный 2 2 33 3 2 3 2 4" xfId="25883"/>
    <cellStyle name="Обычный 2 2 33 3 2 3 3" xfId="6681"/>
    <cellStyle name="Обычный 2 2 33 3 2 3 3 2" xfId="13881"/>
    <cellStyle name="Обычный 2 2 33 3 2 3 3 2 2" xfId="35483"/>
    <cellStyle name="Обычный 2 2 33 3 2 3 3 3" xfId="21081"/>
    <cellStyle name="Обычный 2 2 33 3 2 3 3 3 2" xfId="42683"/>
    <cellStyle name="Обычный 2 2 33 3 2 3 3 4" xfId="28283"/>
    <cellStyle name="Обычный 2 2 33 3 2 3 4" xfId="9081"/>
    <cellStyle name="Обычный 2 2 33 3 2 3 4 2" xfId="30683"/>
    <cellStyle name="Обычный 2 2 33 3 2 3 5" xfId="16281"/>
    <cellStyle name="Обычный 2 2 33 3 2 3 5 2" xfId="37883"/>
    <cellStyle name="Обычный 2 2 33 3 2 3 6" xfId="23483"/>
    <cellStyle name="Обычный 2 2 33 3 2 4" xfId="2481"/>
    <cellStyle name="Обычный 2 2 33 3 2 4 2" xfId="4881"/>
    <cellStyle name="Обычный 2 2 33 3 2 4 2 2" xfId="12081"/>
    <cellStyle name="Обычный 2 2 33 3 2 4 2 2 2" xfId="33683"/>
    <cellStyle name="Обычный 2 2 33 3 2 4 2 3" xfId="19281"/>
    <cellStyle name="Обычный 2 2 33 3 2 4 2 3 2" xfId="40883"/>
    <cellStyle name="Обычный 2 2 33 3 2 4 2 4" xfId="26483"/>
    <cellStyle name="Обычный 2 2 33 3 2 4 3" xfId="7281"/>
    <cellStyle name="Обычный 2 2 33 3 2 4 3 2" xfId="14481"/>
    <cellStyle name="Обычный 2 2 33 3 2 4 3 2 2" xfId="36083"/>
    <cellStyle name="Обычный 2 2 33 3 2 4 3 3" xfId="21681"/>
    <cellStyle name="Обычный 2 2 33 3 2 4 3 3 2" xfId="43283"/>
    <cellStyle name="Обычный 2 2 33 3 2 4 3 4" xfId="28883"/>
    <cellStyle name="Обычный 2 2 33 3 2 4 4" xfId="9681"/>
    <cellStyle name="Обычный 2 2 33 3 2 4 4 2" xfId="31283"/>
    <cellStyle name="Обычный 2 2 33 3 2 4 5" xfId="16881"/>
    <cellStyle name="Обычный 2 2 33 3 2 4 5 2" xfId="38483"/>
    <cellStyle name="Обычный 2 2 33 3 2 4 6" xfId="24083"/>
    <cellStyle name="Обычный 2 2 33 3 2 5" xfId="3081"/>
    <cellStyle name="Обычный 2 2 33 3 2 5 2" xfId="10281"/>
    <cellStyle name="Обычный 2 2 33 3 2 5 2 2" xfId="31883"/>
    <cellStyle name="Обычный 2 2 33 3 2 5 3" xfId="17481"/>
    <cellStyle name="Обычный 2 2 33 3 2 5 3 2" xfId="39083"/>
    <cellStyle name="Обычный 2 2 33 3 2 5 4" xfId="24683"/>
    <cellStyle name="Обычный 2 2 33 3 2 6" xfId="5481"/>
    <cellStyle name="Обычный 2 2 33 3 2 6 2" xfId="12681"/>
    <cellStyle name="Обычный 2 2 33 3 2 6 2 2" xfId="34283"/>
    <cellStyle name="Обычный 2 2 33 3 2 6 3" xfId="19881"/>
    <cellStyle name="Обычный 2 2 33 3 2 6 3 2" xfId="41483"/>
    <cellStyle name="Обычный 2 2 33 3 2 6 4" xfId="27083"/>
    <cellStyle name="Обычный 2 2 33 3 2 7" xfId="7881"/>
    <cellStyle name="Обычный 2 2 33 3 2 7 2" xfId="29483"/>
    <cellStyle name="Обычный 2 2 33 3 2 8" xfId="15081"/>
    <cellStyle name="Обычный 2 2 33 3 2 8 2" xfId="36683"/>
    <cellStyle name="Обычный 2 2 33 3 2 9" xfId="22283"/>
    <cellStyle name="Обычный 2 2 33 3 3" xfId="1047"/>
    <cellStyle name="Обычный 2 2 33 3 3 2" xfId="3447"/>
    <cellStyle name="Обычный 2 2 33 3 3 2 2" xfId="10647"/>
    <cellStyle name="Обычный 2 2 33 3 3 2 2 2" xfId="32249"/>
    <cellStyle name="Обычный 2 2 33 3 3 2 3" xfId="17847"/>
    <cellStyle name="Обычный 2 2 33 3 3 2 3 2" xfId="39449"/>
    <cellStyle name="Обычный 2 2 33 3 3 2 4" xfId="25049"/>
    <cellStyle name="Обычный 2 2 33 3 3 3" xfId="5847"/>
    <cellStyle name="Обычный 2 2 33 3 3 3 2" xfId="13047"/>
    <cellStyle name="Обычный 2 2 33 3 3 3 2 2" xfId="34649"/>
    <cellStyle name="Обычный 2 2 33 3 3 3 3" xfId="20247"/>
    <cellStyle name="Обычный 2 2 33 3 3 3 3 2" xfId="41849"/>
    <cellStyle name="Обычный 2 2 33 3 3 3 4" xfId="27449"/>
    <cellStyle name="Обычный 2 2 33 3 3 4" xfId="8247"/>
    <cellStyle name="Обычный 2 2 33 3 3 4 2" xfId="29849"/>
    <cellStyle name="Обычный 2 2 33 3 3 5" xfId="15447"/>
    <cellStyle name="Обычный 2 2 33 3 3 5 2" xfId="37049"/>
    <cellStyle name="Обычный 2 2 33 3 3 6" xfId="22649"/>
    <cellStyle name="Обычный 2 2 33 3 4" xfId="1647"/>
    <cellStyle name="Обычный 2 2 33 3 4 2" xfId="4047"/>
    <cellStyle name="Обычный 2 2 33 3 4 2 2" xfId="11247"/>
    <cellStyle name="Обычный 2 2 33 3 4 2 2 2" xfId="32849"/>
    <cellStyle name="Обычный 2 2 33 3 4 2 3" xfId="18447"/>
    <cellStyle name="Обычный 2 2 33 3 4 2 3 2" xfId="40049"/>
    <cellStyle name="Обычный 2 2 33 3 4 2 4" xfId="25649"/>
    <cellStyle name="Обычный 2 2 33 3 4 3" xfId="6447"/>
    <cellStyle name="Обычный 2 2 33 3 4 3 2" xfId="13647"/>
    <cellStyle name="Обычный 2 2 33 3 4 3 2 2" xfId="35249"/>
    <cellStyle name="Обычный 2 2 33 3 4 3 3" xfId="20847"/>
    <cellStyle name="Обычный 2 2 33 3 4 3 3 2" xfId="42449"/>
    <cellStyle name="Обычный 2 2 33 3 4 3 4" xfId="28049"/>
    <cellStyle name="Обычный 2 2 33 3 4 4" xfId="8847"/>
    <cellStyle name="Обычный 2 2 33 3 4 4 2" xfId="30449"/>
    <cellStyle name="Обычный 2 2 33 3 4 5" xfId="16047"/>
    <cellStyle name="Обычный 2 2 33 3 4 5 2" xfId="37649"/>
    <cellStyle name="Обычный 2 2 33 3 4 6" xfId="23249"/>
    <cellStyle name="Обычный 2 2 33 3 5" xfId="2247"/>
    <cellStyle name="Обычный 2 2 33 3 5 2" xfId="4647"/>
    <cellStyle name="Обычный 2 2 33 3 5 2 2" xfId="11847"/>
    <cellStyle name="Обычный 2 2 33 3 5 2 2 2" xfId="33449"/>
    <cellStyle name="Обычный 2 2 33 3 5 2 3" xfId="19047"/>
    <cellStyle name="Обычный 2 2 33 3 5 2 3 2" xfId="40649"/>
    <cellStyle name="Обычный 2 2 33 3 5 2 4" xfId="26249"/>
    <cellStyle name="Обычный 2 2 33 3 5 3" xfId="7047"/>
    <cellStyle name="Обычный 2 2 33 3 5 3 2" xfId="14247"/>
    <cellStyle name="Обычный 2 2 33 3 5 3 2 2" xfId="35849"/>
    <cellStyle name="Обычный 2 2 33 3 5 3 3" xfId="21447"/>
    <cellStyle name="Обычный 2 2 33 3 5 3 3 2" xfId="43049"/>
    <cellStyle name="Обычный 2 2 33 3 5 3 4" xfId="28649"/>
    <cellStyle name="Обычный 2 2 33 3 5 4" xfId="9447"/>
    <cellStyle name="Обычный 2 2 33 3 5 4 2" xfId="31049"/>
    <cellStyle name="Обычный 2 2 33 3 5 5" xfId="16647"/>
    <cellStyle name="Обычный 2 2 33 3 5 5 2" xfId="38249"/>
    <cellStyle name="Обычный 2 2 33 3 5 6" xfId="23849"/>
    <cellStyle name="Обычный 2 2 33 3 6" xfId="2847"/>
    <cellStyle name="Обычный 2 2 33 3 6 2" xfId="10047"/>
    <cellStyle name="Обычный 2 2 33 3 6 2 2" xfId="31649"/>
    <cellStyle name="Обычный 2 2 33 3 6 3" xfId="17247"/>
    <cellStyle name="Обычный 2 2 33 3 6 3 2" xfId="38849"/>
    <cellStyle name="Обычный 2 2 33 3 6 4" xfId="24449"/>
    <cellStyle name="Обычный 2 2 33 3 7" xfId="5247"/>
    <cellStyle name="Обычный 2 2 33 3 7 2" xfId="12447"/>
    <cellStyle name="Обычный 2 2 33 3 7 2 2" xfId="34049"/>
    <cellStyle name="Обычный 2 2 33 3 7 3" xfId="19647"/>
    <cellStyle name="Обычный 2 2 33 3 7 3 2" xfId="41249"/>
    <cellStyle name="Обычный 2 2 33 3 7 4" xfId="26849"/>
    <cellStyle name="Обычный 2 2 33 3 8" xfId="7647"/>
    <cellStyle name="Обычный 2 2 33 3 8 2" xfId="29249"/>
    <cellStyle name="Обычный 2 2 33 3 9" xfId="14847"/>
    <cellStyle name="Обычный 2 2 33 3 9 2" xfId="36449"/>
    <cellStyle name="Обычный 2 2 33 4" xfId="560"/>
    <cellStyle name="Обычный 2 2 33 4 2" xfId="1160"/>
    <cellStyle name="Обычный 2 2 33 4 2 2" xfId="3560"/>
    <cellStyle name="Обычный 2 2 33 4 2 2 2" xfId="10760"/>
    <cellStyle name="Обычный 2 2 33 4 2 2 2 2" xfId="32362"/>
    <cellStyle name="Обычный 2 2 33 4 2 2 3" xfId="17960"/>
    <cellStyle name="Обычный 2 2 33 4 2 2 3 2" xfId="39562"/>
    <cellStyle name="Обычный 2 2 33 4 2 2 4" xfId="25162"/>
    <cellStyle name="Обычный 2 2 33 4 2 3" xfId="5960"/>
    <cellStyle name="Обычный 2 2 33 4 2 3 2" xfId="13160"/>
    <cellStyle name="Обычный 2 2 33 4 2 3 2 2" xfId="34762"/>
    <cellStyle name="Обычный 2 2 33 4 2 3 3" xfId="20360"/>
    <cellStyle name="Обычный 2 2 33 4 2 3 3 2" xfId="41962"/>
    <cellStyle name="Обычный 2 2 33 4 2 3 4" xfId="27562"/>
    <cellStyle name="Обычный 2 2 33 4 2 4" xfId="8360"/>
    <cellStyle name="Обычный 2 2 33 4 2 4 2" xfId="29962"/>
    <cellStyle name="Обычный 2 2 33 4 2 5" xfId="15560"/>
    <cellStyle name="Обычный 2 2 33 4 2 5 2" xfId="37162"/>
    <cellStyle name="Обычный 2 2 33 4 2 6" xfId="22762"/>
    <cellStyle name="Обычный 2 2 33 4 3" xfId="1760"/>
    <cellStyle name="Обычный 2 2 33 4 3 2" xfId="4160"/>
    <cellStyle name="Обычный 2 2 33 4 3 2 2" xfId="11360"/>
    <cellStyle name="Обычный 2 2 33 4 3 2 2 2" xfId="32962"/>
    <cellStyle name="Обычный 2 2 33 4 3 2 3" xfId="18560"/>
    <cellStyle name="Обычный 2 2 33 4 3 2 3 2" xfId="40162"/>
    <cellStyle name="Обычный 2 2 33 4 3 2 4" xfId="25762"/>
    <cellStyle name="Обычный 2 2 33 4 3 3" xfId="6560"/>
    <cellStyle name="Обычный 2 2 33 4 3 3 2" xfId="13760"/>
    <cellStyle name="Обычный 2 2 33 4 3 3 2 2" xfId="35362"/>
    <cellStyle name="Обычный 2 2 33 4 3 3 3" xfId="20960"/>
    <cellStyle name="Обычный 2 2 33 4 3 3 3 2" xfId="42562"/>
    <cellStyle name="Обычный 2 2 33 4 3 3 4" xfId="28162"/>
    <cellStyle name="Обычный 2 2 33 4 3 4" xfId="8960"/>
    <cellStyle name="Обычный 2 2 33 4 3 4 2" xfId="30562"/>
    <cellStyle name="Обычный 2 2 33 4 3 5" xfId="16160"/>
    <cellStyle name="Обычный 2 2 33 4 3 5 2" xfId="37762"/>
    <cellStyle name="Обычный 2 2 33 4 3 6" xfId="23362"/>
    <cellStyle name="Обычный 2 2 33 4 4" xfId="2360"/>
    <cellStyle name="Обычный 2 2 33 4 4 2" xfId="4760"/>
    <cellStyle name="Обычный 2 2 33 4 4 2 2" xfId="11960"/>
    <cellStyle name="Обычный 2 2 33 4 4 2 2 2" xfId="33562"/>
    <cellStyle name="Обычный 2 2 33 4 4 2 3" xfId="19160"/>
    <cellStyle name="Обычный 2 2 33 4 4 2 3 2" xfId="40762"/>
    <cellStyle name="Обычный 2 2 33 4 4 2 4" xfId="26362"/>
    <cellStyle name="Обычный 2 2 33 4 4 3" xfId="7160"/>
    <cellStyle name="Обычный 2 2 33 4 4 3 2" xfId="14360"/>
    <cellStyle name="Обычный 2 2 33 4 4 3 2 2" xfId="35962"/>
    <cellStyle name="Обычный 2 2 33 4 4 3 3" xfId="21560"/>
    <cellStyle name="Обычный 2 2 33 4 4 3 3 2" xfId="43162"/>
    <cellStyle name="Обычный 2 2 33 4 4 3 4" xfId="28762"/>
    <cellStyle name="Обычный 2 2 33 4 4 4" xfId="9560"/>
    <cellStyle name="Обычный 2 2 33 4 4 4 2" xfId="31162"/>
    <cellStyle name="Обычный 2 2 33 4 4 5" xfId="16760"/>
    <cellStyle name="Обычный 2 2 33 4 4 5 2" xfId="38362"/>
    <cellStyle name="Обычный 2 2 33 4 4 6" xfId="23962"/>
    <cellStyle name="Обычный 2 2 33 4 5" xfId="2960"/>
    <cellStyle name="Обычный 2 2 33 4 5 2" xfId="10160"/>
    <cellStyle name="Обычный 2 2 33 4 5 2 2" xfId="31762"/>
    <cellStyle name="Обычный 2 2 33 4 5 3" xfId="17360"/>
    <cellStyle name="Обычный 2 2 33 4 5 3 2" xfId="38962"/>
    <cellStyle name="Обычный 2 2 33 4 5 4" xfId="24562"/>
    <cellStyle name="Обычный 2 2 33 4 6" xfId="5360"/>
    <cellStyle name="Обычный 2 2 33 4 6 2" xfId="12560"/>
    <cellStyle name="Обычный 2 2 33 4 6 2 2" xfId="34162"/>
    <cellStyle name="Обычный 2 2 33 4 6 3" xfId="19760"/>
    <cellStyle name="Обычный 2 2 33 4 6 3 2" xfId="41362"/>
    <cellStyle name="Обычный 2 2 33 4 6 4" xfId="26962"/>
    <cellStyle name="Обычный 2 2 33 4 7" xfId="7760"/>
    <cellStyle name="Обычный 2 2 33 4 7 2" xfId="29362"/>
    <cellStyle name="Обычный 2 2 33 4 8" xfId="14960"/>
    <cellStyle name="Обычный 2 2 33 4 8 2" xfId="36562"/>
    <cellStyle name="Обычный 2 2 33 4 9" xfId="22162"/>
    <cellStyle name="Обычный 2 2 33 5" xfId="926"/>
    <cellStyle name="Обычный 2 2 33 5 2" xfId="3326"/>
    <cellStyle name="Обычный 2 2 33 5 2 2" xfId="10526"/>
    <cellStyle name="Обычный 2 2 33 5 2 2 2" xfId="32128"/>
    <cellStyle name="Обычный 2 2 33 5 2 3" xfId="17726"/>
    <cellStyle name="Обычный 2 2 33 5 2 3 2" xfId="39328"/>
    <cellStyle name="Обычный 2 2 33 5 2 4" xfId="24928"/>
    <cellStyle name="Обычный 2 2 33 5 3" xfId="5726"/>
    <cellStyle name="Обычный 2 2 33 5 3 2" xfId="12926"/>
    <cellStyle name="Обычный 2 2 33 5 3 2 2" xfId="34528"/>
    <cellStyle name="Обычный 2 2 33 5 3 3" xfId="20126"/>
    <cellStyle name="Обычный 2 2 33 5 3 3 2" xfId="41728"/>
    <cellStyle name="Обычный 2 2 33 5 3 4" xfId="27328"/>
    <cellStyle name="Обычный 2 2 33 5 4" xfId="8126"/>
    <cellStyle name="Обычный 2 2 33 5 4 2" xfId="29728"/>
    <cellStyle name="Обычный 2 2 33 5 5" xfId="15326"/>
    <cellStyle name="Обычный 2 2 33 5 5 2" xfId="36928"/>
    <cellStyle name="Обычный 2 2 33 5 6" xfId="22528"/>
    <cellStyle name="Обычный 2 2 33 6" xfId="1526"/>
    <cellStyle name="Обычный 2 2 33 6 2" xfId="3926"/>
    <cellStyle name="Обычный 2 2 33 6 2 2" xfId="11126"/>
    <cellStyle name="Обычный 2 2 33 6 2 2 2" xfId="32728"/>
    <cellStyle name="Обычный 2 2 33 6 2 3" xfId="18326"/>
    <cellStyle name="Обычный 2 2 33 6 2 3 2" xfId="39928"/>
    <cellStyle name="Обычный 2 2 33 6 2 4" xfId="25528"/>
    <cellStyle name="Обычный 2 2 33 6 3" xfId="6326"/>
    <cellStyle name="Обычный 2 2 33 6 3 2" xfId="13526"/>
    <cellStyle name="Обычный 2 2 33 6 3 2 2" xfId="35128"/>
    <cellStyle name="Обычный 2 2 33 6 3 3" xfId="20726"/>
    <cellStyle name="Обычный 2 2 33 6 3 3 2" xfId="42328"/>
    <cellStyle name="Обычный 2 2 33 6 3 4" xfId="27928"/>
    <cellStyle name="Обычный 2 2 33 6 4" xfId="8726"/>
    <cellStyle name="Обычный 2 2 33 6 4 2" xfId="30328"/>
    <cellStyle name="Обычный 2 2 33 6 5" xfId="15926"/>
    <cellStyle name="Обычный 2 2 33 6 5 2" xfId="37528"/>
    <cellStyle name="Обычный 2 2 33 6 6" xfId="23128"/>
    <cellStyle name="Обычный 2 2 33 7" xfId="2126"/>
    <cellStyle name="Обычный 2 2 33 7 2" xfId="4526"/>
    <cellStyle name="Обычный 2 2 33 7 2 2" xfId="11726"/>
    <cellStyle name="Обычный 2 2 33 7 2 2 2" xfId="33328"/>
    <cellStyle name="Обычный 2 2 33 7 2 3" xfId="18926"/>
    <cellStyle name="Обычный 2 2 33 7 2 3 2" xfId="40528"/>
    <cellStyle name="Обычный 2 2 33 7 2 4" xfId="26128"/>
    <cellStyle name="Обычный 2 2 33 7 3" xfId="6926"/>
    <cellStyle name="Обычный 2 2 33 7 3 2" xfId="14126"/>
    <cellStyle name="Обычный 2 2 33 7 3 2 2" xfId="35728"/>
    <cellStyle name="Обычный 2 2 33 7 3 3" xfId="21326"/>
    <cellStyle name="Обычный 2 2 33 7 3 3 2" xfId="42928"/>
    <cellStyle name="Обычный 2 2 33 7 3 4" xfId="28528"/>
    <cellStyle name="Обычный 2 2 33 7 4" xfId="9326"/>
    <cellStyle name="Обычный 2 2 33 7 4 2" xfId="30928"/>
    <cellStyle name="Обычный 2 2 33 7 5" xfId="16526"/>
    <cellStyle name="Обычный 2 2 33 7 5 2" xfId="38128"/>
    <cellStyle name="Обычный 2 2 33 7 6" xfId="23728"/>
    <cellStyle name="Обычный 2 2 33 8" xfId="2726"/>
    <cellStyle name="Обычный 2 2 33 8 2" xfId="9926"/>
    <cellStyle name="Обычный 2 2 33 8 2 2" xfId="31528"/>
    <cellStyle name="Обычный 2 2 33 8 3" xfId="17126"/>
    <cellStyle name="Обычный 2 2 33 8 3 2" xfId="38728"/>
    <cellStyle name="Обычный 2 2 33 8 4" xfId="24328"/>
    <cellStyle name="Обычный 2 2 33 9" xfId="5126"/>
    <cellStyle name="Обычный 2 2 33 9 2" xfId="12326"/>
    <cellStyle name="Обычный 2 2 33 9 2 2" xfId="33928"/>
    <cellStyle name="Обычный 2 2 33 9 3" xfId="19526"/>
    <cellStyle name="Обычный 2 2 33 9 3 2" xfId="41128"/>
    <cellStyle name="Обычный 2 2 33 9 4" xfId="26728"/>
    <cellStyle name="Обычный 2 2 34" xfId="278"/>
    <cellStyle name="Обычный 2 2 34 10" xfId="7528"/>
    <cellStyle name="Обычный 2 2 34 10 2" xfId="29130"/>
    <cellStyle name="Обычный 2 2 34 11" xfId="14728"/>
    <cellStyle name="Обычный 2 2 34 11 2" xfId="36330"/>
    <cellStyle name="Обычный 2 2 34 12" xfId="21930"/>
    <cellStyle name="Обычный 2 2 34 2" xfId="279"/>
    <cellStyle name="Обычный 2 2 34 2 10" xfId="14729"/>
    <cellStyle name="Обычный 2 2 34 2 10 2" xfId="36331"/>
    <cellStyle name="Обычный 2 2 34 2 11" xfId="21931"/>
    <cellStyle name="Обычный 2 2 34 2 2" xfId="450"/>
    <cellStyle name="Обычный 2 2 34 2 2 10" xfId="22052"/>
    <cellStyle name="Обычный 2 2 34 2 2 2" xfId="684"/>
    <cellStyle name="Обычный 2 2 34 2 2 2 2" xfId="1284"/>
    <cellStyle name="Обычный 2 2 34 2 2 2 2 2" xfId="3684"/>
    <cellStyle name="Обычный 2 2 34 2 2 2 2 2 2" xfId="10884"/>
    <cellStyle name="Обычный 2 2 34 2 2 2 2 2 2 2" xfId="32486"/>
    <cellStyle name="Обычный 2 2 34 2 2 2 2 2 3" xfId="18084"/>
    <cellStyle name="Обычный 2 2 34 2 2 2 2 2 3 2" xfId="39686"/>
    <cellStyle name="Обычный 2 2 34 2 2 2 2 2 4" xfId="25286"/>
    <cellStyle name="Обычный 2 2 34 2 2 2 2 3" xfId="6084"/>
    <cellStyle name="Обычный 2 2 34 2 2 2 2 3 2" xfId="13284"/>
    <cellStyle name="Обычный 2 2 34 2 2 2 2 3 2 2" xfId="34886"/>
    <cellStyle name="Обычный 2 2 34 2 2 2 2 3 3" xfId="20484"/>
    <cellStyle name="Обычный 2 2 34 2 2 2 2 3 3 2" xfId="42086"/>
    <cellStyle name="Обычный 2 2 34 2 2 2 2 3 4" xfId="27686"/>
    <cellStyle name="Обычный 2 2 34 2 2 2 2 4" xfId="8484"/>
    <cellStyle name="Обычный 2 2 34 2 2 2 2 4 2" xfId="30086"/>
    <cellStyle name="Обычный 2 2 34 2 2 2 2 5" xfId="15684"/>
    <cellStyle name="Обычный 2 2 34 2 2 2 2 5 2" xfId="37286"/>
    <cellStyle name="Обычный 2 2 34 2 2 2 2 6" xfId="22886"/>
    <cellStyle name="Обычный 2 2 34 2 2 2 3" xfId="1884"/>
    <cellStyle name="Обычный 2 2 34 2 2 2 3 2" xfId="4284"/>
    <cellStyle name="Обычный 2 2 34 2 2 2 3 2 2" xfId="11484"/>
    <cellStyle name="Обычный 2 2 34 2 2 2 3 2 2 2" xfId="33086"/>
    <cellStyle name="Обычный 2 2 34 2 2 2 3 2 3" xfId="18684"/>
    <cellStyle name="Обычный 2 2 34 2 2 2 3 2 3 2" xfId="40286"/>
    <cellStyle name="Обычный 2 2 34 2 2 2 3 2 4" xfId="25886"/>
    <cellStyle name="Обычный 2 2 34 2 2 2 3 3" xfId="6684"/>
    <cellStyle name="Обычный 2 2 34 2 2 2 3 3 2" xfId="13884"/>
    <cellStyle name="Обычный 2 2 34 2 2 2 3 3 2 2" xfId="35486"/>
    <cellStyle name="Обычный 2 2 34 2 2 2 3 3 3" xfId="21084"/>
    <cellStyle name="Обычный 2 2 34 2 2 2 3 3 3 2" xfId="42686"/>
    <cellStyle name="Обычный 2 2 34 2 2 2 3 3 4" xfId="28286"/>
    <cellStyle name="Обычный 2 2 34 2 2 2 3 4" xfId="9084"/>
    <cellStyle name="Обычный 2 2 34 2 2 2 3 4 2" xfId="30686"/>
    <cellStyle name="Обычный 2 2 34 2 2 2 3 5" xfId="16284"/>
    <cellStyle name="Обычный 2 2 34 2 2 2 3 5 2" xfId="37886"/>
    <cellStyle name="Обычный 2 2 34 2 2 2 3 6" xfId="23486"/>
    <cellStyle name="Обычный 2 2 34 2 2 2 4" xfId="2484"/>
    <cellStyle name="Обычный 2 2 34 2 2 2 4 2" xfId="4884"/>
    <cellStyle name="Обычный 2 2 34 2 2 2 4 2 2" xfId="12084"/>
    <cellStyle name="Обычный 2 2 34 2 2 2 4 2 2 2" xfId="33686"/>
    <cellStyle name="Обычный 2 2 34 2 2 2 4 2 3" xfId="19284"/>
    <cellStyle name="Обычный 2 2 34 2 2 2 4 2 3 2" xfId="40886"/>
    <cellStyle name="Обычный 2 2 34 2 2 2 4 2 4" xfId="26486"/>
    <cellStyle name="Обычный 2 2 34 2 2 2 4 3" xfId="7284"/>
    <cellStyle name="Обычный 2 2 34 2 2 2 4 3 2" xfId="14484"/>
    <cellStyle name="Обычный 2 2 34 2 2 2 4 3 2 2" xfId="36086"/>
    <cellStyle name="Обычный 2 2 34 2 2 2 4 3 3" xfId="21684"/>
    <cellStyle name="Обычный 2 2 34 2 2 2 4 3 3 2" xfId="43286"/>
    <cellStyle name="Обычный 2 2 34 2 2 2 4 3 4" xfId="28886"/>
    <cellStyle name="Обычный 2 2 34 2 2 2 4 4" xfId="9684"/>
    <cellStyle name="Обычный 2 2 34 2 2 2 4 4 2" xfId="31286"/>
    <cellStyle name="Обычный 2 2 34 2 2 2 4 5" xfId="16884"/>
    <cellStyle name="Обычный 2 2 34 2 2 2 4 5 2" xfId="38486"/>
    <cellStyle name="Обычный 2 2 34 2 2 2 4 6" xfId="24086"/>
    <cellStyle name="Обычный 2 2 34 2 2 2 5" xfId="3084"/>
    <cellStyle name="Обычный 2 2 34 2 2 2 5 2" xfId="10284"/>
    <cellStyle name="Обычный 2 2 34 2 2 2 5 2 2" xfId="31886"/>
    <cellStyle name="Обычный 2 2 34 2 2 2 5 3" xfId="17484"/>
    <cellStyle name="Обычный 2 2 34 2 2 2 5 3 2" xfId="39086"/>
    <cellStyle name="Обычный 2 2 34 2 2 2 5 4" xfId="24686"/>
    <cellStyle name="Обычный 2 2 34 2 2 2 6" xfId="5484"/>
    <cellStyle name="Обычный 2 2 34 2 2 2 6 2" xfId="12684"/>
    <cellStyle name="Обычный 2 2 34 2 2 2 6 2 2" xfId="34286"/>
    <cellStyle name="Обычный 2 2 34 2 2 2 6 3" xfId="19884"/>
    <cellStyle name="Обычный 2 2 34 2 2 2 6 3 2" xfId="41486"/>
    <cellStyle name="Обычный 2 2 34 2 2 2 6 4" xfId="27086"/>
    <cellStyle name="Обычный 2 2 34 2 2 2 7" xfId="7884"/>
    <cellStyle name="Обычный 2 2 34 2 2 2 7 2" xfId="29486"/>
    <cellStyle name="Обычный 2 2 34 2 2 2 8" xfId="15084"/>
    <cellStyle name="Обычный 2 2 34 2 2 2 8 2" xfId="36686"/>
    <cellStyle name="Обычный 2 2 34 2 2 2 9" xfId="22286"/>
    <cellStyle name="Обычный 2 2 34 2 2 3" xfId="1050"/>
    <cellStyle name="Обычный 2 2 34 2 2 3 2" xfId="3450"/>
    <cellStyle name="Обычный 2 2 34 2 2 3 2 2" xfId="10650"/>
    <cellStyle name="Обычный 2 2 34 2 2 3 2 2 2" xfId="32252"/>
    <cellStyle name="Обычный 2 2 34 2 2 3 2 3" xfId="17850"/>
    <cellStyle name="Обычный 2 2 34 2 2 3 2 3 2" xfId="39452"/>
    <cellStyle name="Обычный 2 2 34 2 2 3 2 4" xfId="25052"/>
    <cellStyle name="Обычный 2 2 34 2 2 3 3" xfId="5850"/>
    <cellStyle name="Обычный 2 2 34 2 2 3 3 2" xfId="13050"/>
    <cellStyle name="Обычный 2 2 34 2 2 3 3 2 2" xfId="34652"/>
    <cellStyle name="Обычный 2 2 34 2 2 3 3 3" xfId="20250"/>
    <cellStyle name="Обычный 2 2 34 2 2 3 3 3 2" xfId="41852"/>
    <cellStyle name="Обычный 2 2 34 2 2 3 3 4" xfId="27452"/>
    <cellStyle name="Обычный 2 2 34 2 2 3 4" xfId="8250"/>
    <cellStyle name="Обычный 2 2 34 2 2 3 4 2" xfId="29852"/>
    <cellStyle name="Обычный 2 2 34 2 2 3 5" xfId="15450"/>
    <cellStyle name="Обычный 2 2 34 2 2 3 5 2" xfId="37052"/>
    <cellStyle name="Обычный 2 2 34 2 2 3 6" xfId="22652"/>
    <cellStyle name="Обычный 2 2 34 2 2 4" xfId="1650"/>
    <cellStyle name="Обычный 2 2 34 2 2 4 2" xfId="4050"/>
    <cellStyle name="Обычный 2 2 34 2 2 4 2 2" xfId="11250"/>
    <cellStyle name="Обычный 2 2 34 2 2 4 2 2 2" xfId="32852"/>
    <cellStyle name="Обычный 2 2 34 2 2 4 2 3" xfId="18450"/>
    <cellStyle name="Обычный 2 2 34 2 2 4 2 3 2" xfId="40052"/>
    <cellStyle name="Обычный 2 2 34 2 2 4 2 4" xfId="25652"/>
    <cellStyle name="Обычный 2 2 34 2 2 4 3" xfId="6450"/>
    <cellStyle name="Обычный 2 2 34 2 2 4 3 2" xfId="13650"/>
    <cellStyle name="Обычный 2 2 34 2 2 4 3 2 2" xfId="35252"/>
    <cellStyle name="Обычный 2 2 34 2 2 4 3 3" xfId="20850"/>
    <cellStyle name="Обычный 2 2 34 2 2 4 3 3 2" xfId="42452"/>
    <cellStyle name="Обычный 2 2 34 2 2 4 3 4" xfId="28052"/>
    <cellStyle name="Обычный 2 2 34 2 2 4 4" xfId="8850"/>
    <cellStyle name="Обычный 2 2 34 2 2 4 4 2" xfId="30452"/>
    <cellStyle name="Обычный 2 2 34 2 2 4 5" xfId="16050"/>
    <cellStyle name="Обычный 2 2 34 2 2 4 5 2" xfId="37652"/>
    <cellStyle name="Обычный 2 2 34 2 2 4 6" xfId="23252"/>
    <cellStyle name="Обычный 2 2 34 2 2 5" xfId="2250"/>
    <cellStyle name="Обычный 2 2 34 2 2 5 2" xfId="4650"/>
    <cellStyle name="Обычный 2 2 34 2 2 5 2 2" xfId="11850"/>
    <cellStyle name="Обычный 2 2 34 2 2 5 2 2 2" xfId="33452"/>
    <cellStyle name="Обычный 2 2 34 2 2 5 2 3" xfId="19050"/>
    <cellStyle name="Обычный 2 2 34 2 2 5 2 3 2" xfId="40652"/>
    <cellStyle name="Обычный 2 2 34 2 2 5 2 4" xfId="26252"/>
    <cellStyle name="Обычный 2 2 34 2 2 5 3" xfId="7050"/>
    <cellStyle name="Обычный 2 2 34 2 2 5 3 2" xfId="14250"/>
    <cellStyle name="Обычный 2 2 34 2 2 5 3 2 2" xfId="35852"/>
    <cellStyle name="Обычный 2 2 34 2 2 5 3 3" xfId="21450"/>
    <cellStyle name="Обычный 2 2 34 2 2 5 3 3 2" xfId="43052"/>
    <cellStyle name="Обычный 2 2 34 2 2 5 3 4" xfId="28652"/>
    <cellStyle name="Обычный 2 2 34 2 2 5 4" xfId="9450"/>
    <cellStyle name="Обычный 2 2 34 2 2 5 4 2" xfId="31052"/>
    <cellStyle name="Обычный 2 2 34 2 2 5 5" xfId="16650"/>
    <cellStyle name="Обычный 2 2 34 2 2 5 5 2" xfId="38252"/>
    <cellStyle name="Обычный 2 2 34 2 2 5 6" xfId="23852"/>
    <cellStyle name="Обычный 2 2 34 2 2 6" xfId="2850"/>
    <cellStyle name="Обычный 2 2 34 2 2 6 2" xfId="10050"/>
    <cellStyle name="Обычный 2 2 34 2 2 6 2 2" xfId="31652"/>
    <cellStyle name="Обычный 2 2 34 2 2 6 3" xfId="17250"/>
    <cellStyle name="Обычный 2 2 34 2 2 6 3 2" xfId="38852"/>
    <cellStyle name="Обычный 2 2 34 2 2 6 4" xfId="24452"/>
    <cellStyle name="Обычный 2 2 34 2 2 7" xfId="5250"/>
    <cellStyle name="Обычный 2 2 34 2 2 7 2" xfId="12450"/>
    <cellStyle name="Обычный 2 2 34 2 2 7 2 2" xfId="34052"/>
    <cellStyle name="Обычный 2 2 34 2 2 7 3" xfId="19650"/>
    <cellStyle name="Обычный 2 2 34 2 2 7 3 2" xfId="41252"/>
    <cellStyle name="Обычный 2 2 34 2 2 7 4" xfId="26852"/>
    <cellStyle name="Обычный 2 2 34 2 2 8" xfId="7650"/>
    <cellStyle name="Обычный 2 2 34 2 2 8 2" xfId="29252"/>
    <cellStyle name="Обычный 2 2 34 2 2 9" xfId="14850"/>
    <cellStyle name="Обычный 2 2 34 2 2 9 2" xfId="36452"/>
    <cellStyle name="Обычный 2 2 34 2 3" xfId="563"/>
    <cellStyle name="Обычный 2 2 34 2 3 2" xfId="1163"/>
    <cellStyle name="Обычный 2 2 34 2 3 2 2" xfId="3563"/>
    <cellStyle name="Обычный 2 2 34 2 3 2 2 2" xfId="10763"/>
    <cellStyle name="Обычный 2 2 34 2 3 2 2 2 2" xfId="32365"/>
    <cellStyle name="Обычный 2 2 34 2 3 2 2 3" xfId="17963"/>
    <cellStyle name="Обычный 2 2 34 2 3 2 2 3 2" xfId="39565"/>
    <cellStyle name="Обычный 2 2 34 2 3 2 2 4" xfId="25165"/>
    <cellStyle name="Обычный 2 2 34 2 3 2 3" xfId="5963"/>
    <cellStyle name="Обычный 2 2 34 2 3 2 3 2" xfId="13163"/>
    <cellStyle name="Обычный 2 2 34 2 3 2 3 2 2" xfId="34765"/>
    <cellStyle name="Обычный 2 2 34 2 3 2 3 3" xfId="20363"/>
    <cellStyle name="Обычный 2 2 34 2 3 2 3 3 2" xfId="41965"/>
    <cellStyle name="Обычный 2 2 34 2 3 2 3 4" xfId="27565"/>
    <cellStyle name="Обычный 2 2 34 2 3 2 4" xfId="8363"/>
    <cellStyle name="Обычный 2 2 34 2 3 2 4 2" xfId="29965"/>
    <cellStyle name="Обычный 2 2 34 2 3 2 5" xfId="15563"/>
    <cellStyle name="Обычный 2 2 34 2 3 2 5 2" xfId="37165"/>
    <cellStyle name="Обычный 2 2 34 2 3 2 6" xfId="22765"/>
    <cellStyle name="Обычный 2 2 34 2 3 3" xfId="1763"/>
    <cellStyle name="Обычный 2 2 34 2 3 3 2" xfId="4163"/>
    <cellStyle name="Обычный 2 2 34 2 3 3 2 2" xfId="11363"/>
    <cellStyle name="Обычный 2 2 34 2 3 3 2 2 2" xfId="32965"/>
    <cellStyle name="Обычный 2 2 34 2 3 3 2 3" xfId="18563"/>
    <cellStyle name="Обычный 2 2 34 2 3 3 2 3 2" xfId="40165"/>
    <cellStyle name="Обычный 2 2 34 2 3 3 2 4" xfId="25765"/>
    <cellStyle name="Обычный 2 2 34 2 3 3 3" xfId="6563"/>
    <cellStyle name="Обычный 2 2 34 2 3 3 3 2" xfId="13763"/>
    <cellStyle name="Обычный 2 2 34 2 3 3 3 2 2" xfId="35365"/>
    <cellStyle name="Обычный 2 2 34 2 3 3 3 3" xfId="20963"/>
    <cellStyle name="Обычный 2 2 34 2 3 3 3 3 2" xfId="42565"/>
    <cellStyle name="Обычный 2 2 34 2 3 3 3 4" xfId="28165"/>
    <cellStyle name="Обычный 2 2 34 2 3 3 4" xfId="8963"/>
    <cellStyle name="Обычный 2 2 34 2 3 3 4 2" xfId="30565"/>
    <cellStyle name="Обычный 2 2 34 2 3 3 5" xfId="16163"/>
    <cellStyle name="Обычный 2 2 34 2 3 3 5 2" xfId="37765"/>
    <cellStyle name="Обычный 2 2 34 2 3 3 6" xfId="23365"/>
    <cellStyle name="Обычный 2 2 34 2 3 4" xfId="2363"/>
    <cellStyle name="Обычный 2 2 34 2 3 4 2" xfId="4763"/>
    <cellStyle name="Обычный 2 2 34 2 3 4 2 2" xfId="11963"/>
    <cellStyle name="Обычный 2 2 34 2 3 4 2 2 2" xfId="33565"/>
    <cellStyle name="Обычный 2 2 34 2 3 4 2 3" xfId="19163"/>
    <cellStyle name="Обычный 2 2 34 2 3 4 2 3 2" xfId="40765"/>
    <cellStyle name="Обычный 2 2 34 2 3 4 2 4" xfId="26365"/>
    <cellStyle name="Обычный 2 2 34 2 3 4 3" xfId="7163"/>
    <cellStyle name="Обычный 2 2 34 2 3 4 3 2" xfId="14363"/>
    <cellStyle name="Обычный 2 2 34 2 3 4 3 2 2" xfId="35965"/>
    <cellStyle name="Обычный 2 2 34 2 3 4 3 3" xfId="21563"/>
    <cellStyle name="Обычный 2 2 34 2 3 4 3 3 2" xfId="43165"/>
    <cellStyle name="Обычный 2 2 34 2 3 4 3 4" xfId="28765"/>
    <cellStyle name="Обычный 2 2 34 2 3 4 4" xfId="9563"/>
    <cellStyle name="Обычный 2 2 34 2 3 4 4 2" xfId="31165"/>
    <cellStyle name="Обычный 2 2 34 2 3 4 5" xfId="16763"/>
    <cellStyle name="Обычный 2 2 34 2 3 4 5 2" xfId="38365"/>
    <cellStyle name="Обычный 2 2 34 2 3 4 6" xfId="23965"/>
    <cellStyle name="Обычный 2 2 34 2 3 5" xfId="2963"/>
    <cellStyle name="Обычный 2 2 34 2 3 5 2" xfId="10163"/>
    <cellStyle name="Обычный 2 2 34 2 3 5 2 2" xfId="31765"/>
    <cellStyle name="Обычный 2 2 34 2 3 5 3" xfId="17363"/>
    <cellStyle name="Обычный 2 2 34 2 3 5 3 2" xfId="38965"/>
    <cellStyle name="Обычный 2 2 34 2 3 5 4" xfId="24565"/>
    <cellStyle name="Обычный 2 2 34 2 3 6" xfId="5363"/>
    <cellStyle name="Обычный 2 2 34 2 3 6 2" xfId="12563"/>
    <cellStyle name="Обычный 2 2 34 2 3 6 2 2" xfId="34165"/>
    <cellStyle name="Обычный 2 2 34 2 3 6 3" xfId="19763"/>
    <cellStyle name="Обычный 2 2 34 2 3 6 3 2" xfId="41365"/>
    <cellStyle name="Обычный 2 2 34 2 3 6 4" xfId="26965"/>
    <cellStyle name="Обычный 2 2 34 2 3 7" xfId="7763"/>
    <cellStyle name="Обычный 2 2 34 2 3 7 2" xfId="29365"/>
    <cellStyle name="Обычный 2 2 34 2 3 8" xfId="14963"/>
    <cellStyle name="Обычный 2 2 34 2 3 8 2" xfId="36565"/>
    <cellStyle name="Обычный 2 2 34 2 3 9" xfId="22165"/>
    <cellStyle name="Обычный 2 2 34 2 4" xfId="929"/>
    <cellStyle name="Обычный 2 2 34 2 4 2" xfId="3329"/>
    <cellStyle name="Обычный 2 2 34 2 4 2 2" xfId="10529"/>
    <cellStyle name="Обычный 2 2 34 2 4 2 2 2" xfId="32131"/>
    <cellStyle name="Обычный 2 2 34 2 4 2 3" xfId="17729"/>
    <cellStyle name="Обычный 2 2 34 2 4 2 3 2" xfId="39331"/>
    <cellStyle name="Обычный 2 2 34 2 4 2 4" xfId="24931"/>
    <cellStyle name="Обычный 2 2 34 2 4 3" xfId="5729"/>
    <cellStyle name="Обычный 2 2 34 2 4 3 2" xfId="12929"/>
    <cellStyle name="Обычный 2 2 34 2 4 3 2 2" xfId="34531"/>
    <cellStyle name="Обычный 2 2 34 2 4 3 3" xfId="20129"/>
    <cellStyle name="Обычный 2 2 34 2 4 3 3 2" xfId="41731"/>
    <cellStyle name="Обычный 2 2 34 2 4 3 4" xfId="27331"/>
    <cellStyle name="Обычный 2 2 34 2 4 4" xfId="8129"/>
    <cellStyle name="Обычный 2 2 34 2 4 4 2" xfId="29731"/>
    <cellStyle name="Обычный 2 2 34 2 4 5" xfId="15329"/>
    <cellStyle name="Обычный 2 2 34 2 4 5 2" xfId="36931"/>
    <cellStyle name="Обычный 2 2 34 2 4 6" xfId="22531"/>
    <cellStyle name="Обычный 2 2 34 2 5" xfId="1529"/>
    <cellStyle name="Обычный 2 2 34 2 5 2" xfId="3929"/>
    <cellStyle name="Обычный 2 2 34 2 5 2 2" xfId="11129"/>
    <cellStyle name="Обычный 2 2 34 2 5 2 2 2" xfId="32731"/>
    <cellStyle name="Обычный 2 2 34 2 5 2 3" xfId="18329"/>
    <cellStyle name="Обычный 2 2 34 2 5 2 3 2" xfId="39931"/>
    <cellStyle name="Обычный 2 2 34 2 5 2 4" xfId="25531"/>
    <cellStyle name="Обычный 2 2 34 2 5 3" xfId="6329"/>
    <cellStyle name="Обычный 2 2 34 2 5 3 2" xfId="13529"/>
    <cellStyle name="Обычный 2 2 34 2 5 3 2 2" xfId="35131"/>
    <cellStyle name="Обычный 2 2 34 2 5 3 3" xfId="20729"/>
    <cellStyle name="Обычный 2 2 34 2 5 3 3 2" xfId="42331"/>
    <cellStyle name="Обычный 2 2 34 2 5 3 4" xfId="27931"/>
    <cellStyle name="Обычный 2 2 34 2 5 4" xfId="8729"/>
    <cellStyle name="Обычный 2 2 34 2 5 4 2" xfId="30331"/>
    <cellStyle name="Обычный 2 2 34 2 5 5" xfId="15929"/>
    <cellStyle name="Обычный 2 2 34 2 5 5 2" xfId="37531"/>
    <cellStyle name="Обычный 2 2 34 2 5 6" xfId="23131"/>
    <cellStyle name="Обычный 2 2 34 2 6" xfId="2129"/>
    <cellStyle name="Обычный 2 2 34 2 6 2" xfId="4529"/>
    <cellStyle name="Обычный 2 2 34 2 6 2 2" xfId="11729"/>
    <cellStyle name="Обычный 2 2 34 2 6 2 2 2" xfId="33331"/>
    <cellStyle name="Обычный 2 2 34 2 6 2 3" xfId="18929"/>
    <cellStyle name="Обычный 2 2 34 2 6 2 3 2" xfId="40531"/>
    <cellStyle name="Обычный 2 2 34 2 6 2 4" xfId="26131"/>
    <cellStyle name="Обычный 2 2 34 2 6 3" xfId="6929"/>
    <cellStyle name="Обычный 2 2 34 2 6 3 2" xfId="14129"/>
    <cellStyle name="Обычный 2 2 34 2 6 3 2 2" xfId="35731"/>
    <cellStyle name="Обычный 2 2 34 2 6 3 3" xfId="21329"/>
    <cellStyle name="Обычный 2 2 34 2 6 3 3 2" xfId="42931"/>
    <cellStyle name="Обычный 2 2 34 2 6 3 4" xfId="28531"/>
    <cellStyle name="Обычный 2 2 34 2 6 4" xfId="9329"/>
    <cellStyle name="Обычный 2 2 34 2 6 4 2" xfId="30931"/>
    <cellStyle name="Обычный 2 2 34 2 6 5" xfId="16529"/>
    <cellStyle name="Обычный 2 2 34 2 6 5 2" xfId="38131"/>
    <cellStyle name="Обычный 2 2 34 2 6 6" xfId="23731"/>
    <cellStyle name="Обычный 2 2 34 2 7" xfId="2729"/>
    <cellStyle name="Обычный 2 2 34 2 7 2" xfId="9929"/>
    <cellStyle name="Обычный 2 2 34 2 7 2 2" xfId="31531"/>
    <cellStyle name="Обычный 2 2 34 2 7 3" xfId="17129"/>
    <cellStyle name="Обычный 2 2 34 2 7 3 2" xfId="38731"/>
    <cellStyle name="Обычный 2 2 34 2 7 4" xfId="24331"/>
    <cellStyle name="Обычный 2 2 34 2 8" xfId="5129"/>
    <cellStyle name="Обычный 2 2 34 2 8 2" xfId="12329"/>
    <cellStyle name="Обычный 2 2 34 2 8 2 2" xfId="33931"/>
    <cellStyle name="Обычный 2 2 34 2 8 3" xfId="19529"/>
    <cellStyle name="Обычный 2 2 34 2 8 3 2" xfId="41131"/>
    <cellStyle name="Обычный 2 2 34 2 8 4" xfId="26731"/>
    <cellStyle name="Обычный 2 2 34 2 9" xfId="7529"/>
    <cellStyle name="Обычный 2 2 34 2 9 2" xfId="29131"/>
    <cellStyle name="Обычный 2 2 34 3" xfId="449"/>
    <cellStyle name="Обычный 2 2 34 3 10" xfId="22051"/>
    <cellStyle name="Обычный 2 2 34 3 2" xfId="683"/>
    <cellStyle name="Обычный 2 2 34 3 2 2" xfId="1283"/>
    <cellStyle name="Обычный 2 2 34 3 2 2 2" xfId="3683"/>
    <cellStyle name="Обычный 2 2 34 3 2 2 2 2" xfId="10883"/>
    <cellStyle name="Обычный 2 2 34 3 2 2 2 2 2" xfId="32485"/>
    <cellStyle name="Обычный 2 2 34 3 2 2 2 3" xfId="18083"/>
    <cellStyle name="Обычный 2 2 34 3 2 2 2 3 2" xfId="39685"/>
    <cellStyle name="Обычный 2 2 34 3 2 2 2 4" xfId="25285"/>
    <cellStyle name="Обычный 2 2 34 3 2 2 3" xfId="6083"/>
    <cellStyle name="Обычный 2 2 34 3 2 2 3 2" xfId="13283"/>
    <cellStyle name="Обычный 2 2 34 3 2 2 3 2 2" xfId="34885"/>
    <cellStyle name="Обычный 2 2 34 3 2 2 3 3" xfId="20483"/>
    <cellStyle name="Обычный 2 2 34 3 2 2 3 3 2" xfId="42085"/>
    <cellStyle name="Обычный 2 2 34 3 2 2 3 4" xfId="27685"/>
    <cellStyle name="Обычный 2 2 34 3 2 2 4" xfId="8483"/>
    <cellStyle name="Обычный 2 2 34 3 2 2 4 2" xfId="30085"/>
    <cellStyle name="Обычный 2 2 34 3 2 2 5" xfId="15683"/>
    <cellStyle name="Обычный 2 2 34 3 2 2 5 2" xfId="37285"/>
    <cellStyle name="Обычный 2 2 34 3 2 2 6" xfId="22885"/>
    <cellStyle name="Обычный 2 2 34 3 2 3" xfId="1883"/>
    <cellStyle name="Обычный 2 2 34 3 2 3 2" xfId="4283"/>
    <cellStyle name="Обычный 2 2 34 3 2 3 2 2" xfId="11483"/>
    <cellStyle name="Обычный 2 2 34 3 2 3 2 2 2" xfId="33085"/>
    <cellStyle name="Обычный 2 2 34 3 2 3 2 3" xfId="18683"/>
    <cellStyle name="Обычный 2 2 34 3 2 3 2 3 2" xfId="40285"/>
    <cellStyle name="Обычный 2 2 34 3 2 3 2 4" xfId="25885"/>
    <cellStyle name="Обычный 2 2 34 3 2 3 3" xfId="6683"/>
    <cellStyle name="Обычный 2 2 34 3 2 3 3 2" xfId="13883"/>
    <cellStyle name="Обычный 2 2 34 3 2 3 3 2 2" xfId="35485"/>
    <cellStyle name="Обычный 2 2 34 3 2 3 3 3" xfId="21083"/>
    <cellStyle name="Обычный 2 2 34 3 2 3 3 3 2" xfId="42685"/>
    <cellStyle name="Обычный 2 2 34 3 2 3 3 4" xfId="28285"/>
    <cellStyle name="Обычный 2 2 34 3 2 3 4" xfId="9083"/>
    <cellStyle name="Обычный 2 2 34 3 2 3 4 2" xfId="30685"/>
    <cellStyle name="Обычный 2 2 34 3 2 3 5" xfId="16283"/>
    <cellStyle name="Обычный 2 2 34 3 2 3 5 2" xfId="37885"/>
    <cellStyle name="Обычный 2 2 34 3 2 3 6" xfId="23485"/>
    <cellStyle name="Обычный 2 2 34 3 2 4" xfId="2483"/>
    <cellStyle name="Обычный 2 2 34 3 2 4 2" xfId="4883"/>
    <cellStyle name="Обычный 2 2 34 3 2 4 2 2" xfId="12083"/>
    <cellStyle name="Обычный 2 2 34 3 2 4 2 2 2" xfId="33685"/>
    <cellStyle name="Обычный 2 2 34 3 2 4 2 3" xfId="19283"/>
    <cellStyle name="Обычный 2 2 34 3 2 4 2 3 2" xfId="40885"/>
    <cellStyle name="Обычный 2 2 34 3 2 4 2 4" xfId="26485"/>
    <cellStyle name="Обычный 2 2 34 3 2 4 3" xfId="7283"/>
    <cellStyle name="Обычный 2 2 34 3 2 4 3 2" xfId="14483"/>
    <cellStyle name="Обычный 2 2 34 3 2 4 3 2 2" xfId="36085"/>
    <cellStyle name="Обычный 2 2 34 3 2 4 3 3" xfId="21683"/>
    <cellStyle name="Обычный 2 2 34 3 2 4 3 3 2" xfId="43285"/>
    <cellStyle name="Обычный 2 2 34 3 2 4 3 4" xfId="28885"/>
    <cellStyle name="Обычный 2 2 34 3 2 4 4" xfId="9683"/>
    <cellStyle name="Обычный 2 2 34 3 2 4 4 2" xfId="31285"/>
    <cellStyle name="Обычный 2 2 34 3 2 4 5" xfId="16883"/>
    <cellStyle name="Обычный 2 2 34 3 2 4 5 2" xfId="38485"/>
    <cellStyle name="Обычный 2 2 34 3 2 4 6" xfId="24085"/>
    <cellStyle name="Обычный 2 2 34 3 2 5" xfId="3083"/>
    <cellStyle name="Обычный 2 2 34 3 2 5 2" xfId="10283"/>
    <cellStyle name="Обычный 2 2 34 3 2 5 2 2" xfId="31885"/>
    <cellStyle name="Обычный 2 2 34 3 2 5 3" xfId="17483"/>
    <cellStyle name="Обычный 2 2 34 3 2 5 3 2" xfId="39085"/>
    <cellStyle name="Обычный 2 2 34 3 2 5 4" xfId="24685"/>
    <cellStyle name="Обычный 2 2 34 3 2 6" xfId="5483"/>
    <cellStyle name="Обычный 2 2 34 3 2 6 2" xfId="12683"/>
    <cellStyle name="Обычный 2 2 34 3 2 6 2 2" xfId="34285"/>
    <cellStyle name="Обычный 2 2 34 3 2 6 3" xfId="19883"/>
    <cellStyle name="Обычный 2 2 34 3 2 6 3 2" xfId="41485"/>
    <cellStyle name="Обычный 2 2 34 3 2 6 4" xfId="27085"/>
    <cellStyle name="Обычный 2 2 34 3 2 7" xfId="7883"/>
    <cellStyle name="Обычный 2 2 34 3 2 7 2" xfId="29485"/>
    <cellStyle name="Обычный 2 2 34 3 2 8" xfId="15083"/>
    <cellStyle name="Обычный 2 2 34 3 2 8 2" xfId="36685"/>
    <cellStyle name="Обычный 2 2 34 3 2 9" xfId="22285"/>
    <cellStyle name="Обычный 2 2 34 3 3" xfId="1049"/>
    <cellStyle name="Обычный 2 2 34 3 3 2" xfId="3449"/>
    <cellStyle name="Обычный 2 2 34 3 3 2 2" xfId="10649"/>
    <cellStyle name="Обычный 2 2 34 3 3 2 2 2" xfId="32251"/>
    <cellStyle name="Обычный 2 2 34 3 3 2 3" xfId="17849"/>
    <cellStyle name="Обычный 2 2 34 3 3 2 3 2" xfId="39451"/>
    <cellStyle name="Обычный 2 2 34 3 3 2 4" xfId="25051"/>
    <cellStyle name="Обычный 2 2 34 3 3 3" xfId="5849"/>
    <cellStyle name="Обычный 2 2 34 3 3 3 2" xfId="13049"/>
    <cellStyle name="Обычный 2 2 34 3 3 3 2 2" xfId="34651"/>
    <cellStyle name="Обычный 2 2 34 3 3 3 3" xfId="20249"/>
    <cellStyle name="Обычный 2 2 34 3 3 3 3 2" xfId="41851"/>
    <cellStyle name="Обычный 2 2 34 3 3 3 4" xfId="27451"/>
    <cellStyle name="Обычный 2 2 34 3 3 4" xfId="8249"/>
    <cellStyle name="Обычный 2 2 34 3 3 4 2" xfId="29851"/>
    <cellStyle name="Обычный 2 2 34 3 3 5" xfId="15449"/>
    <cellStyle name="Обычный 2 2 34 3 3 5 2" xfId="37051"/>
    <cellStyle name="Обычный 2 2 34 3 3 6" xfId="22651"/>
    <cellStyle name="Обычный 2 2 34 3 4" xfId="1649"/>
    <cellStyle name="Обычный 2 2 34 3 4 2" xfId="4049"/>
    <cellStyle name="Обычный 2 2 34 3 4 2 2" xfId="11249"/>
    <cellStyle name="Обычный 2 2 34 3 4 2 2 2" xfId="32851"/>
    <cellStyle name="Обычный 2 2 34 3 4 2 3" xfId="18449"/>
    <cellStyle name="Обычный 2 2 34 3 4 2 3 2" xfId="40051"/>
    <cellStyle name="Обычный 2 2 34 3 4 2 4" xfId="25651"/>
    <cellStyle name="Обычный 2 2 34 3 4 3" xfId="6449"/>
    <cellStyle name="Обычный 2 2 34 3 4 3 2" xfId="13649"/>
    <cellStyle name="Обычный 2 2 34 3 4 3 2 2" xfId="35251"/>
    <cellStyle name="Обычный 2 2 34 3 4 3 3" xfId="20849"/>
    <cellStyle name="Обычный 2 2 34 3 4 3 3 2" xfId="42451"/>
    <cellStyle name="Обычный 2 2 34 3 4 3 4" xfId="28051"/>
    <cellStyle name="Обычный 2 2 34 3 4 4" xfId="8849"/>
    <cellStyle name="Обычный 2 2 34 3 4 4 2" xfId="30451"/>
    <cellStyle name="Обычный 2 2 34 3 4 5" xfId="16049"/>
    <cellStyle name="Обычный 2 2 34 3 4 5 2" xfId="37651"/>
    <cellStyle name="Обычный 2 2 34 3 4 6" xfId="23251"/>
    <cellStyle name="Обычный 2 2 34 3 5" xfId="2249"/>
    <cellStyle name="Обычный 2 2 34 3 5 2" xfId="4649"/>
    <cellStyle name="Обычный 2 2 34 3 5 2 2" xfId="11849"/>
    <cellStyle name="Обычный 2 2 34 3 5 2 2 2" xfId="33451"/>
    <cellStyle name="Обычный 2 2 34 3 5 2 3" xfId="19049"/>
    <cellStyle name="Обычный 2 2 34 3 5 2 3 2" xfId="40651"/>
    <cellStyle name="Обычный 2 2 34 3 5 2 4" xfId="26251"/>
    <cellStyle name="Обычный 2 2 34 3 5 3" xfId="7049"/>
    <cellStyle name="Обычный 2 2 34 3 5 3 2" xfId="14249"/>
    <cellStyle name="Обычный 2 2 34 3 5 3 2 2" xfId="35851"/>
    <cellStyle name="Обычный 2 2 34 3 5 3 3" xfId="21449"/>
    <cellStyle name="Обычный 2 2 34 3 5 3 3 2" xfId="43051"/>
    <cellStyle name="Обычный 2 2 34 3 5 3 4" xfId="28651"/>
    <cellStyle name="Обычный 2 2 34 3 5 4" xfId="9449"/>
    <cellStyle name="Обычный 2 2 34 3 5 4 2" xfId="31051"/>
    <cellStyle name="Обычный 2 2 34 3 5 5" xfId="16649"/>
    <cellStyle name="Обычный 2 2 34 3 5 5 2" xfId="38251"/>
    <cellStyle name="Обычный 2 2 34 3 5 6" xfId="23851"/>
    <cellStyle name="Обычный 2 2 34 3 6" xfId="2849"/>
    <cellStyle name="Обычный 2 2 34 3 6 2" xfId="10049"/>
    <cellStyle name="Обычный 2 2 34 3 6 2 2" xfId="31651"/>
    <cellStyle name="Обычный 2 2 34 3 6 3" xfId="17249"/>
    <cellStyle name="Обычный 2 2 34 3 6 3 2" xfId="38851"/>
    <cellStyle name="Обычный 2 2 34 3 6 4" xfId="24451"/>
    <cellStyle name="Обычный 2 2 34 3 7" xfId="5249"/>
    <cellStyle name="Обычный 2 2 34 3 7 2" xfId="12449"/>
    <cellStyle name="Обычный 2 2 34 3 7 2 2" xfId="34051"/>
    <cellStyle name="Обычный 2 2 34 3 7 3" xfId="19649"/>
    <cellStyle name="Обычный 2 2 34 3 7 3 2" xfId="41251"/>
    <cellStyle name="Обычный 2 2 34 3 7 4" xfId="26851"/>
    <cellStyle name="Обычный 2 2 34 3 8" xfId="7649"/>
    <cellStyle name="Обычный 2 2 34 3 8 2" xfId="29251"/>
    <cellStyle name="Обычный 2 2 34 3 9" xfId="14849"/>
    <cellStyle name="Обычный 2 2 34 3 9 2" xfId="36451"/>
    <cellStyle name="Обычный 2 2 34 4" xfId="562"/>
    <cellStyle name="Обычный 2 2 34 4 2" xfId="1162"/>
    <cellStyle name="Обычный 2 2 34 4 2 2" xfId="3562"/>
    <cellStyle name="Обычный 2 2 34 4 2 2 2" xfId="10762"/>
    <cellStyle name="Обычный 2 2 34 4 2 2 2 2" xfId="32364"/>
    <cellStyle name="Обычный 2 2 34 4 2 2 3" xfId="17962"/>
    <cellStyle name="Обычный 2 2 34 4 2 2 3 2" xfId="39564"/>
    <cellStyle name="Обычный 2 2 34 4 2 2 4" xfId="25164"/>
    <cellStyle name="Обычный 2 2 34 4 2 3" xfId="5962"/>
    <cellStyle name="Обычный 2 2 34 4 2 3 2" xfId="13162"/>
    <cellStyle name="Обычный 2 2 34 4 2 3 2 2" xfId="34764"/>
    <cellStyle name="Обычный 2 2 34 4 2 3 3" xfId="20362"/>
    <cellStyle name="Обычный 2 2 34 4 2 3 3 2" xfId="41964"/>
    <cellStyle name="Обычный 2 2 34 4 2 3 4" xfId="27564"/>
    <cellStyle name="Обычный 2 2 34 4 2 4" xfId="8362"/>
    <cellStyle name="Обычный 2 2 34 4 2 4 2" xfId="29964"/>
    <cellStyle name="Обычный 2 2 34 4 2 5" xfId="15562"/>
    <cellStyle name="Обычный 2 2 34 4 2 5 2" xfId="37164"/>
    <cellStyle name="Обычный 2 2 34 4 2 6" xfId="22764"/>
    <cellStyle name="Обычный 2 2 34 4 3" xfId="1762"/>
    <cellStyle name="Обычный 2 2 34 4 3 2" xfId="4162"/>
    <cellStyle name="Обычный 2 2 34 4 3 2 2" xfId="11362"/>
    <cellStyle name="Обычный 2 2 34 4 3 2 2 2" xfId="32964"/>
    <cellStyle name="Обычный 2 2 34 4 3 2 3" xfId="18562"/>
    <cellStyle name="Обычный 2 2 34 4 3 2 3 2" xfId="40164"/>
    <cellStyle name="Обычный 2 2 34 4 3 2 4" xfId="25764"/>
    <cellStyle name="Обычный 2 2 34 4 3 3" xfId="6562"/>
    <cellStyle name="Обычный 2 2 34 4 3 3 2" xfId="13762"/>
    <cellStyle name="Обычный 2 2 34 4 3 3 2 2" xfId="35364"/>
    <cellStyle name="Обычный 2 2 34 4 3 3 3" xfId="20962"/>
    <cellStyle name="Обычный 2 2 34 4 3 3 3 2" xfId="42564"/>
    <cellStyle name="Обычный 2 2 34 4 3 3 4" xfId="28164"/>
    <cellStyle name="Обычный 2 2 34 4 3 4" xfId="8962"/>
    <cellStyle name="Обычный 2 2 34 4 3 4 2" xfId="30564"/>
    <cellStyle name="Обычный 2 2 34 4 3 5" xfId="16162"/>
    <cellStyle name="Обычный 2 2 34 4 3 5 2" xfId="37764"/>
    <cellStyle name="Обычный 2 2 34 4 3 6" xfId="23364"/>
    <cellStyle name="Обычный 2 2 34 4 4" xfId="2362"/>
    <cellStyle name="Обычный 2 2 34 4 4 2" xfId="4762"/>
    <cellStyle name="Обычный 2 2 34 4 4 2 2" xfId="11962"/>
    <cellStyle name="Обычный 2 2 34 4 4 2 2 2" xfId="33564"/>
    <cellStyle name="Обычный 2 2 34 4 4 2 3" xfId="19162"/>
    <cellStyle name="Обычный 2 2 34 4 4 2 3 2" xfId="40764"/>
    <cellStyle name="Обычный 2 2 34 4 4 2 4" xfId="26364"/>
    <cellStyle name="Обычный 2 2 34 4 4 3" xfId="7162"/>
    <cellStyle name="Обычный 2 2 34 4 4 3 2" xfId="14362"/>
    <cellStyle name="Обычный 2 2 34 4 4 3 2 2" xfId="35964"/>
    <cellStyle name="Обычный 2 2 34 4 4 3 3" xfId="21562"/>
    <cellStyle name="Обычный 2 2 34 4 4 3 3 2" xfId="43164"/>
    <cellStyle name="Обычный 2 2 34 4 4 3 4" xfId="28764"/>
    <cellStyle name="Обычный 2 2 34 4 4 4" xfId="9562"/>
    <cellStyle name="Обычный 2 2 34 4 4 4 2" xfId="31164"/>
    <cellStyle name="Обычный 2 2 34 4 4 5" xfId="16762"/>
    <cellStyle name="Обычный 2 2 34 4 4 5 2" xfId="38364"/>
    <cellStyle name="Обычный 2 2 34 4 4 6" xfId="23964"/>
    <cellStyle name="Обычный 2 2 34 4 5" xfId="2962"/>
    <cellStyle name="Обычный 2 2 34 4 5 2" xfId="10162"/>
    <cellStyle name="Обычный 2 2 34 4 5 2 2" xfId="31764"/>
    <cellStyle name="Обычный 2 2 34 4 5 3" xfId="17362"/>
    <cellStyle name="Обычный 2 2 34 4 5 3 2" xfId="38964"/>
    <cellStyle name="Обычный 2 2 34 4 5 4" xfId="24564"/>
    <cellStyle name="Обычный 2 2 34 4 6" xfId="5362"/>
    <cellStyle name="Обычный 2 2 34 4 6 2" xfId="12562"/>
    <cellStyle name="Обычный 2 2 34 4 6 2 2" xfId="34164"/>
    <cellStyle name="Обычный 2 2 34 4 6 3" xfId="19762"/>
    <cellStyle name="Обычный 2 2 34 4 6 3 2" xfId="41364"/>
    <cellStyle name="Обычный 2 2 34 4 6 4" xfId="26964"/>
    <cellStyle name="Обычный 2 2 34 4 7" xfId="7762"/>
    <cellStyle name="Обычный 2 2 34 4 7 2" xfId="29364"/>
    <cellStyle name="Обычный 2 2 34 4 8" xfId="14962"/>
    <cellStyle name="Обычный 2 2 34 4 8 2" xfId="36564"/>
    <cellStyle name="Обычный 2 2 34 4 9" xfId="22164"/>
    <cellStyle name="Обычный 2 2 34 5" xfId="928"/>
    <cellStyle name="Обычный 2 2 34 5 2" xfId="3328"/>
    <cellStyle name="Обычный 2 2 34 5 2 2" xfId="10528"/>
    <cellStyle name="Обычный 2 2 34 5 2 2 2" xfId="32130"/>
    <cellStyle name="Обычный 2 2 34 5 2 3" xfId="17728"/>
    <cellStyle name="Обычный 2 2 34 5 2 3 2" xfId="39330"/>
    <cellStyle name="Обычный 2 2 34 5 2 4" xfId="24930"/>
    <cellStyle name="Обычный 2 2 34 5 3" xfId="5728"/>
    <cellStyle name="Обычный 2 2 34 5 3 2" xfId="12928"/>
    <cellStyle name="Обычный 2 2 34 5 3 2 2" xfId="34530"/>
    <cellStyle name="Обычный 2 2 34 5 3 3" xfId="20128"/>
    <cellStyle name="Обычный 2 2 34 5 3 3 2" xfId="41730"/>
    <cellStyle name="Обычный 2 2 34 5 3 4" xfId="27330"/>
    <cellStyle name="Обычный 2 2 34 5 4" xfId="8128"/>
    <cellStyle name="Обычный 2 2 34 5 4 2" xfId="29730"/>
    <cellStyle name="Обычный 2 2 34 5 5" xfId="15328"/>
    <cellStyle name="Обычный 2 2 34 5 5 2" xfId="36930"/>
    <cellStyle name="Обычный 2 2 34 5 6" xfId="22530"/>
    <cellStyle name="Обычный 2 2 34 6" xfId="1528"/>
    <cellStyle name="Обычный 2 2 34 6 2" xfId="3928"/>
    <cellStyle name="Обычный 2 2 34 6 2 2" xfId="11128"/>
    <cellStyle name="Обычный 2 2 34 6 2 2 2" xfId="32730"/>
    <cellStyle name="Обычный 2 2 34 6 2 3" xfId="18328"/>
    <cellStyle name="Обычный 2 2 34 6 2 3 2" xfId="39930"/>
    <cellStyle name="Обычный 2 2 34 6 2 4" xfId="25530"/>
    <cellStyle name="Обычный 2 2 34 6 3" xfId="6328"/>
    <cellStyle name="Обычный 2 2 34 6 3 2" xfId="13528"/>
    <cellStyle name="Обычный 2 2 34 6 3 2 2" xfId="35130"/>
    <cellStyle name="Обычный 2 2 34 6 3 3" xfId="20728"/>
    <cellStyle name="Обычный 2 2 34 6 3 3 2" xfId="42330"/>
    <cellStyle name="Обычный 2 2 34 6 3 4" xfId="27930"/>
    <cellStyle name="Обычный 2 2 34 6 4" xfId="8728"/>
    <cellStyle name="Обычный 2 2 34 6 4 2" xfId="30330"/>
    <cellStyle name="Обычный 2 2 34 6 5" xfId="15928"/>
    <cellStyle name="Обычный 2 2 34 6 5 2" xfId="37530"/>
    <cellStyle name="Обычный 2 2 34 6 6" xfId="23130"/>
    <cellStyle name="Обычный 2 2 34 7" xfId="2128"/>
    <cellStyle name="Обычный 2 2 34 7 2" xfId="4528"/>
    <cellStyle name="Обычный 2 2 34 7 2 2" xfId="11728"/>
    <cellStyle name="Обычный 2 2 34 7 2 2 2" xfId="33330"/>
    <cellStyle name="Обычный 2 2 34 7 2 3" xfId="18928"/>
    <cellStyle name="Обычный 2 2 34 7 2 3 2" xfId="40530"/>
    <cellStyle name="Обычный 2 2 34 7 2 4" xfId="26130"/>
    <cellStyle name="Обычный 2 2 34 7 3" xfId="6928"/>
    <cellStyle name="Обычный 2 2 34 7 3 2" xfId="14128"/>
    <cellStyle name="Обычный 2 2 34 7 3 2 2" xfId="35730"/>
    <cellStyle name="Обычный 2 2 34 7 3 3" xfId="21328"/>
    <cellStyle name="Обычный 2 2 34 7 3 3 2" xfId="42930"/>
    <cellStyle name="Обычный 2 2 34 7 3 4" xfId="28530"/>
    <cellStyle name="Обычный 2 2 34 7 4" xfId="9328"/>
    <cellStyle name="Обычный 2 2 34 7 4 2" xfId="30930"/>
    <cellStyle name="Обычный 2 2 34 7 5" xfId="16528"/>
    <cellStyle name="Обычный 2 2 34 7 5 2" xfId="38130"/>
    <cellStyle name="Обычный 2 2 34 7 6" xfId="23730"/>
    <cellStyle name="Обычный 2 2 34 8" xfId="2728"/>
    <cellStyle name="Обычный 2 2 34 8 2" xfId="9928"/>
    <cellStyle name="Обычный 2 2 34 8 2 2" xfId="31530"/>
    <cellStyle name="Обычный 2 2 34 8 3" xfId="17128"/>
    <cellStyle name="Обычный 2 2 34 8 3 2" xfId="38730"/>
    <cellStyle name="Обычный 2 2 34 8 4" xfId="24330"/>
    <cellStyle name="Обычный 2 2 34 9" xfId="5128"/>
    <cellStyle name="Обычный 2 2 34 9 2" xfId="12328"/>
    <cellStyle name="Обычный 2 2 34 9 2 2" xfId="33930"/>
    <cellStyle name="Обычный 2 2 34 9 3" xfId="19528"/>
    <cellStyle name="Обычный 2 2 34 9 3 2" xfId="41130"/>
    <cellStyle name="Обычный 2 2 34 9 4" xfId="26730"/>
    <cellStyle name="Обычный 2 2 35" xfId="280"/>
    <cellStyle name="Обычный 2 2 35 10" xfId="7530"/>
    <cellStyle name="Обычный 2 2 35 10 2" xfId="29132"/>
    <cellStyle name="Обычный 2 2 35 11" xfId="14730"/>
    <cellStyle name="Обычный 2 2 35 11 2" xfId="36332"/>
    <cellStyle name="Обычный 2 2 35 12" xfId="21932"/>
    <cellStyle name="Обычный 2 2 35 2" xfId="281"/>
    <cellStyle name="Обычный 2 2 35 2 10" xfId="14731"/>
    <cellStyle name="Обычный 2 2 35 2 10 2" xfId="36333"/>
    <cellStyle name="Обычный 2 2 35 2 11" xfId="21933"/>
    <cellStyle name="Обычный 2 2 35 2 2" xfId="452"/>
    <cellStyle name="Обычный 2 2 35 2 2 10" xfId="22054"/>
    <cellStyle name="Обычный 2 2 35 2 2 2" xfId="686"/>
    <cellStyle name="Обычный 2 2 35 2 2 2 2" xfId="1286"/>
    <cellStyle name="Обычный 2 2 35 2 2 2 2 2" xfId="3686"/>
    <cellStyle name="Обычный 2 2 35 2 2 2 2 2 2" xfId="10886"/>
    <cellStyle name="Обычный 2 2 35 2 2 2 2 2 2 2" xfId="32488"/>
    <cellStyle name="Обычный 2 2 35 2 2 2 2 2 3" xfId="18086"/>
    <cellStyle name="Обычный 2 2 35 2 2 2 2 2 3 2" xfId="39688"/>
    <cellStyle name="Обычный 2 2 35 2 2 2 2 2 4" xfId="25288"/>
    <cellStyle name="Обычный 2 2 35 2 2 2 2 3" xfId="6086"/>
    <cellStyle name="Обычный 2 2 35 2 2 2 2 3 2" xfId="13286"/>
    <cellStyle name="Обычный 2 2 35 2 2 2 2 3 2 2" xfId="34888"/>
    <cellStyle name="Обычный 2 2 35 2 2 2 2 3 3" xfId="20486"/>
    <cellStyle name="Обычный 2 2 35 2 2 2 2 3 3 2" xfId="42088"/>
    <cellStyle name="Обычный 2 2 35 2 2 2 2 3 4" xfId="27688"/>
    <cellStyle name="Обычный 2 2 35 2 2 2 2 4" xfId="8486"/>
    <cellStyle name="Обычный 2 2 35 2 2 2 2 4 2" xfId="30088"/>
    <cellStyle name="Обычный 2 2 35 2 2 2 2 5" xfId="15686"/>
    <cellStyle name="Обычный 2 2 35 2 2 2 2 5 2" xfId="37288"/>
    <cellStyle name="Обычный 2 2 35 2 2 2 2 6" xfId="22888"/>
    <cellStyle name="Обычный 2 2 35 2 2 2 3" xfId="1886"/>
    <cellStyle name="Обычный 2 2 35 2 2 2 3 2" xfId="4286"/>
    <cellStyle name="Обычный 2 2 35 2 2 2 3 2 2" xfId="11486"/>
    <cellStyle name="Обычный 2 2 35 2 2 2 3 2 2 2" xfId="33088"/>
    <cellStyle name="Обычный 2 2 35 2 2 2 3 2 3" xfId="18686"/>
    <cellStyle name="Обычный 2 2 35 2 2 2 3 2 3 2" xfId="40288"/>
    <cellStyle name="Обычный 2 2 35 2 2 2 3 2 4" xfId="25888"/>
    <cellStyle name="Обычный 2 2 35 2 2 2 3 3" xfId="6686"/>
    <cellStyle name="Обычный 2 2 35 2 2 2 3 3 2" xfId="13886"/>
    <cellStyle name="Обычный 2 2 35 2 2 2 3 3 2 2" xfId="35488"/>
    <cellStyle name="Обычный 2 2 35 2 2 2 3 3 3" xfId="21086"/>
    <cellStyle name="Обычный 2 2 35 2 2 2 3 3 3 2" xfId="42688"/>
    <cellStyle name="Обычный 2 2 35 2 2 2 3 3 4" xfId="28288"/>
    <cellStyle name="Обычный 2 2 35 2 2 2 3 4" xfId="9086"/>
    <cellStyle name="Обычный 2 2 35 2 2 2 3 4 2" xfId="30688"/>
    <cellStyle name="Обычный 2 2 35 2 2 2 3 5" xfId="16286"/>
    <cellStyle name="Обычный 2 2 35 2 2 2 3 5 2" xfId="37888"/>
    <cellStyle name="Обычный 2 2 35 2 2 2 3 6" xfId="23488"/>
    <cellStyle name="Обычный 2 2 35 2 2 2 4" xfId="2486"/>
    <cellStyle name="Обычный 2 2 35 2 2 2 4 2" xfId="4886"/>
    <cellStyle name="Обычный 2 2 35 2 2 2 4 2 2" xfId="12086"/>
    <cellStyle name="Обычный 2 2 35 2 2 2 4 2 2 2" xfId="33688"/>
    <cellStyle name="Обычный 2 2 35 2 2 2 4 2 3" xfId="19286"/>
    <cellStyle name="Обычный 2 2 35 2 2 2 4 2 3 2" xfId="40888"/>
    <cellStyle name="Обычный 2 2 35 2 2 2 4 2 4" xfId="26488"/>
    <cellStyle name="Обычный 2 2 35 2 2 2 4 3" xfId="7286"/>
    <cellStyle name="Обычный 2 2 35 2 2 2 4 3 2" xfId="14486"/>
    <cellStyle name="Обычный 2 2 35 2 2 2 4 3 2 2" xfId="36088"/>
    <cellStyle name="Обычный 2 2 35 2 2 2 4 3 3" xfId="21686"/>
    <cellStyle name="Обычный 2 2 35 2 2 2 4 3 3 2" xfId="43288"/>
    <cellStyle name="Обычный 2 2 35 2 2 2 4 3 4" xfId="28888"/>
    <cellStyle name="Обычный 2 2 35 2 2 2 4 4" xfId="9686"/>
    <cellStyle name="Обычный 2 2 35 2 2 2 4 4 2" xfId="31288"/>
    <cellStyle name="Обычный 2 2 35 2 2 2 4 5" xfId="16886"/>
    <cellStyle name="Обычный 2 2 35 2 2 2 4 5 2" xfId="38488"/>
    <cellStyle name="Обычный 2 2 35 2 2 2 4 6" xfId="24088"/>
    <cellStyle name="Обычный 2 2 35 2 2 2 5" xfId="3086"/>
    <cellStyle name="Обычный 2 2 35 2 2 2 5 2" xfId="10286"/>
    <cellStyle name="Обычный 2 2 35 2 2 2 5 2 2" xfId="31888"/>
    <cellStyle name="Обычный 2 2 35 2 2 2 5 3" xfId="17486"/>
    <cellStyle name="Обычный 2 2 35 2 2 2 5 3 2" xfId="39088"/>
    <cellStyle name="Обычный 2 2 35 2 2 2 5 4" xfId="24688"/>
    <cellStyle name="Обычный 2 2 35 2 2 2 6" xfId="5486"/>
    <cellStyle name="Обычный 2 2 35 2 2 2 6 2" xfId="12686"/>
    <cellStyle name="Обычный 2 2 35 2 2 2 6 2 2" xfId="34288"/>
    <cellStyle name="Обычный 2 2 35 2 2 2 6 3" xfId="19886"/>
    <cellStyle name="Обычный 2 2 35 2 2 2 6 3 2" xfId="41488"/>
    <cellStyle name="Обычный 2 2 35 2 2 2 6 4" xfId="27088"/>
    <cellStyle name="Обычный 2 2 35 2 2 2 7" xfId="7886"/>
    <cellStyle name="Обычный 2 2 35 2 2 2 7 2" xfId="29488"/>
    <cellStyle name="Обычный 2 2 35 2 2 2 8" xfId="15086"/>
    <cellStyle name="Обычный 2 2 35 2 2 2 8 2" xfId="36688"/>
    <cellStyle name="Обычный 2 2 35 2 2 2 9" xfId="22288"/>
    <cellStyle name="Обычный 2 2 35 2 2 3" xfId="1052"/>
    <cellStyle name="Обычный 2 2 35 2 2 3 2" xfId="3452"/>
    <cellStyle name="Обычный 2 2 35 2 2 3 2 2" xfId="10652"/>
    <cellStyle name="Обычный 2 2 35 2 2 3 2 2 2" xfId="32254"/>
    <cellStyle name="Обычный 2 2 35 2 2 3 2 3" xfId="17852"/>
    <cellStyle name="Обычный 2 2 35 2 2 3 2 3 2" xfId="39454"/>
    <cellStyle name="Обычный 2 2 35 2 2 3 2 4" xfId="25054"/>
    <cellStyle name="Обычный 2 2 35 2 2 3 3" xfId="5852"/>
    <cellStyle name="Обычный 2 2 35 2 2 3 3 2" xfId="13052"/>
    <cellStyle name="Обычный 2 2 35 2 2 3 3 2 2" xfId="34654"/>
    <cellStyle name="Обычный 2 2 35 2 2 3 3 3" xfId="20252"/>
    <cellStyle name="Обычный 2 2 35 2 2 3 3 3 2" xfId="41854"/>
    <cellStyle name="Обычный 2 2 35 2 2 3 3 4" xfId="27454"/>
    <cellStyle name="Обычный 2 2 35 2 2 3 4" xfId="8252"/>
    <cellStyle name="Обычный 2 2 35 2 2 3 4 2" xfId="29854"/>
    <cellStyle name="Обычный 2 2 35 2 2 3 5" xfId="15452"/>
    <cellStyle name="Обычный 2 2 35 2 2 3 5 2" xfId="37054"/>
    <cellStyle name="Обычный 2 2 35 2 2 3 6" xfId="22654"/>
    <cellStyle name="Обычный 2 2 35 2 2 4" xfId="1652"/>
    <cellStyle name="Обычный 2 2 35 2 2 4 2" xfId="4052"/>
    <cellStyle name="Обычный 2 2 35 2 2 4 2 2" xfId="11252"/>
    <cellStyle name="Обычный 2 2 35 2 2 4 2 2 2" xfId="32854"/>
    <cellStyle name="Обычный 2 2 35 2 2 4 2 3" xfId="18452"/>
    <cellStyle name="Обычный 2 2 35 2 2 4 2 3 2" xfId="40054"/>
    <cellStyle name="Обычный 2 2 35 2 2 4 2 4" xfId="25654"/>
    <cellStyle name="Обычный 2 2 35 2 2 4 3" xfId="6452"/>
    <cellStyle name="Обычный 2 2 35 2 2 4 3 2" xfId="13652"/>
    <cellStyle name="Обычный 2 2 35 2 2 4 3 2 2" xfId="35254"/>
    <cellStyle name="Обычный 2 2 35 2 2 4 3 3" xfId="20852"/>
    <cellStyle name="Обычный 2 2 35 2 2 4 3 3 2" xfId="42454"/>
    <cellStyle name="Обычный 2 2 35 2 2 4 3 4" xfId="28054"/>
    <cellStyle name="Обычный 2 2 35 2 2 4 4" xfId="8852"/>
    <cellStyle name="Обычный 2 2 35 2 2 4 4 2" xfId="30454"/>
    <cellStyle name="Обычный 2 2 35 2 2 4 5" xfId="16052"/>
    <cellStyle name="Обычный 2 2 35 2 2 4 5 2" xfId="37654"/>
    <cellStyle name="Обычный 2 2 35 2 2 4 6" xfId="23254"/>
    <cellStyle name="Обычный 2 2 35 2 2 5" xfId="2252"/>
    <cellStyle name="Обычный 2 2 35 2 2 5 2" xfId="4652"/>
    <cellStyle name="Обычный 2 2 35 2 2 5 2 2" xfId="11852"/>
    <cellStyle name="Обычный 2 2 35 2 2 5 2 2 2" xfId="33454"/>
    <cellStyle name="Обычный 2 2 35 2 2 5 2 3" xfId="19052"/>
    <cellStyle name="Обычный 2 2 35 2 2 5 2 3 2" xfId="40654"/>
    <cellStyle name="Обычный 2 2 35 2 2 5 2 4" xfId="26254"/>
    <cellStyle name="Обычный 2 2 35 2 2 5 3" xfId="7052"/>
    <cellStyle name="Обычный 2 2 35 2 2 5 3 2" xfId="14252"/>
    <cellStyle name="Обычный 2 2 35 2 2 5 3 2 2" xfId="35854"/>
    <cellStyle name="Обычный 2 2 35 2 2 5 3 3" xfId="21452"/>
    <cellStyle name="Обычный 2 2 35 2 2 5 3 3 2" xfId="43054"/>
    <cellStyle name="Обычный 2 2 35 2 2 5 3 4" xfId="28654"/>
    <cellStyle name="Обычный 2 2 35 2 2 5 4" xfId="9452"/>
    <cellStyle name="Обычный 2 2 35 2 2 5 4 2" xfId="31054"/>
    <cellStyle name="Обычный 2 2 35 2 2 5 5" xfId="16652"/>
    <cellStyle name="Обычный 2 2 35 2 2 5 5 2" xfId="38254"/>
    <cellStyle name="Обычный 2 2 35 2 2 5 6" xfId="23854"/>
    <cellStyle name="Обычный 2 2 35 2 2 6" xfId="2852"/>
    <cellStyle name="Обычный 2 2 35 2 2 6 2" xfId="10052"/>
    <cellStyle name="Обычный 2 2 35 2 2 6 2 2" xfId="31654"/>
    <cellStyle name="Обычный 2 2 35 2 2 6 3" xfId="17252"/>
    <cellStyle name="Обычный 2 2 35 2 2 6 3 2" xfId="38854"/>
    <cellStyle name="Обычный 2 2 35 2 2 6 4" xfId="24454"/>
    <cellStyle name="Обычный 2 2 35 2 2 7" xfId="5252"/>
    <cellStyle name="Обычный 2 2 35 2 2 7 2" xfId="12452"/>
    <cellStyle name="Обычный 2 2 35 2 2 7 2 2" xfId="34054"/>
    <cellStyle name="Обычный 2 2 35 2 2 7 3" xfId="19652"/>
    <cellStyle name="Обычный 2 2 35 2 2 7 3 2" xfId="41254"/>
    <cellStyle name="Обычный 2 2 35 2 2 7 4" xfId="26854"/>
    <cellStyle name="Обычный 2 2 35 2 2 8" xfId="7652"/>
    <cellStyle name="Обычный 2 2 35 2 2 8 2" xfId="29254"/>
    <cellStyle name="Обычный 2 2 35 2 2 9" xfId="14852"/>
    <cellStyle name="Обычный 2 2 35 2 2 9 2" xfId="36454"/>
    <cellStyle name="Обычный 2 2 35 2 3" xfId="565"/>
    <cellStyle name="Обычный 2 2 35 2 3 2" xfId="1165"/>
    <cellStyle name="Обычный 2 2 35 2 3 2 2" xfId="3565"/>
    <cellStyle name="Обычный 2 2 35 2 3 2 2 2" xfId="10765"/>
    <cellStyle name="Обычный 2 2 35 2 3 2 2 2 2" xfId="32367"/>
    <cellStyle name="Обычный 2 2 35 2 3 2 2 3" xfId="17965"/>
    <cellStyle name="Обычный 2 2 35 2 3 2 2 3 2" xfId="39567"/>
    <cellStyle name="Обычный 2 2 35 2 3 2 2 4" xfId="25167"/>
    <cellStyle name="Обычный 2 2 35 2 3 2 3" xfId="5965"/>
    <cellStyle name="Обычный 2 2 35 2 3 2 3 2" xfId="13165"/>
    <cellStyle name="Обычный 2 2 35 2 3 2 3 2 2" xfId="34767"/>
    <cellStyle name="Обычный 2 2 35 2 3 2 3 3" xfId="20365"/>
    <cellStyle name="Обычный 2 2 35 2 3 2 3 3 2" xfId="41967"/>
    <cellStyle name="Обычный 2 2 35 2 3 2 3 4" xfId="27567"/>
    <cellStyle name="Обычный 2 2 35 2 3 2 4" xfId="8365"/>
    <cellStyle name="Обычный 2 2 35 2 3 2 4 2" xfId="29967"/>
    <cellStyle name="Обычный 2 2 35 2 3 2 5" xfId="15565"/>
    <cellStyle name="Обычный 2 2 35 2 3 2 5 2" xfId="37167"/>
    <cellStyle name="Обычный 2 2 35 2 3 2 6" xfId="22767"/>
    <cellStyle name="Обычный 2 2 35 2 3 3" xfId="1765"/>
    <cellStyle name="Обычный 2 2 35 2 3 3 2" xfId="4165"/>
    <cellStyle name="Обычный 2 2 35 2 3 3 2 2" xfId="11365"/>
    <cellStyle name="Обычный 2 2 35 2 3 3 2 2 2" xfId="32967"/>
    <cellStyle name="Обычный 2 2 35 2 3 3 2 3" xfId="18565"/>
    <cellStyle name="Обычный 2 2 35 2 3 3 2 3 2" xfId="40167"/>
    <cellStyle name="Обычный 2 2 35 2 3 3 2 4" xfId="25767"/>
    <cellStyle name="Обычный 2 2 35 2 3 3 3" xfId="6565"/>
    <cellStyle name="Обычный 2 2 35 2 3 3 3 2" xfId="13765"/>
    <cellStyle name="Обычный 2 2 35 2 3 3 3 2 2" xfId="35367"/>
    <cellStyle name="Обычный 2 2 35 2 3 3 3 3" xfId="20965"/>
    <cellStyle name="Обычный 2 2 35 2 3 3 3 3 2" xfId="42567"/>
    <cellStyle name="Обычный 2 2 35 2 3 3 3 4" xfId="28167"/>
    <cellStyle name="Обычный 2 2 35 2 3 3 4" xfId="8965"/>
    <cellStyle name="Обычный 2 2 35 2 3 3 4 2" xfId="30567"/>
    <cellStyle name="Обычный 2 2 35 2 3 3 5" xfId="16165"/>
    <cellStyle name="Обычный 2 2 35 2 3 3 5 2" xfId="37767"/>
    <cellStyle name="Обычный 2 2 35 2 3 3 6" xfId="23367"/>
    <cellStyle name="Обычный 2 2 35 2 3 4" xfId="2365"/>
    <cellStyle name="Обычный 2 2 35 2 3 4 2" xfId="4765"/>
    <cellStyle name="Обычный 2 2 35 2 3 4 2 2" xfId="11965"/>
    <cellStyle name="Обычный 2 2 35 2 3 4 2 2 2" xfId="33567"/>
    <cellStyle name="Обычный 2 2 35 2 3 4 2 3" xfId="19165"/>
    <cellStyle name="Обычный 2 2 35 2 3 4 2 3 2" xfId="40767"/>
    <cellStyle name="Обычный 2 2 35 2 3 4 2 4" xfId="26367"/>
    <cellStyle name="Обычный 2 2 35 2 3 4 3" xfId="7165"/>
    <cellStyle name="Обычный 2 2 35 2 3 4 3 2" xfId="14365"/>
    <cellStyle name="Обычный 2 2 35 2 3 4 3 2 2" xfId="35967"/>
    <cellStyle name="Обычный 2 2 35 2 3 4 3 3" xfId="21565"/>
    <cellStyle name="Обычный 2 2 35 2 3 4 3 3 2" xfId="43167"/>
    <cellStyle name="Обычный 2 2 35 2 3 4 3 4" xfId="28767"/>
    <cellStyle name="Обычный 2 2 35 2 3 4 4" xfId="9565"/>
    <cellStyle name="Обычный 2 2 35 2 3 4 4 2" xfId="31167"/>
    <cellStyle name="Обычный 2 2 35 2 3 4 5" xfId="16765"/>
    <cellStyle name="Обычный 2 2 35 2 3 4 5 2" xfId="38367"/>
    <cellStyle name="Обычный 2 2 35 2 3 4 6" xfId="23967"/>
    <cellStyle name="Обычный 2 2 35 2 3 5" xfId="2965"/>
    <cellStyle name="Обычный 2 2 35 2 3 5 2" xfId="10165"/>
    <cellStyle name="Обычный 2 2 35 2 3 5 2 2" xfId="31767"/>
    <cellStyle name="Обычный 2 2 35 2 3 5 3" xfId="17365"/>
    <cellStyle name="Обычный 2 2 35 2 3 5 3 2" xfId="38967"/>
    <cellStyle name="Обычный 2 2 35 2 3 5 4" xfId="24567"/>
    <cellStyle name="Обычный 2 2 35 2 3 6" xfId="5365"/>
    <cellStyle name="Обычный 2 2 35 2 3 6 2" xfId="12565"/>
    <cellStyle name="Обычный 2 2 35 2 3 6 2 2" xfId="34167"/>
    <cellStyle name="Обычный 2 2 35 2 3 6 3" xfId="19765"/>
    <cellStyle name="Обычный 2 2 35 2 3 6 3 2" xfId="41367"/>
    <cellStyle name="Обычный 2 2 35 2 3 6 4" xfId="26967"/>
    <cellStyle name="Обычный 2 2 35 2 3 7" xfId="7765"/>
    <cellStyle name="Обычный 2 2 35 2 3 7 2" xfId="29367"/>
    <cellStyle name="Обычный 2 2 35 2 3 8" xfId="14965"/>
    <cellStyle name="Обычный 2 2 35 2 3 8 2" xfId="36567"/>
    <cellStyle name="Обычный 2 2 35 2 3 9" xfId="22167"/>
    <cellStyle name="Обычный 2 2 35 2 4" xfId="931"/>
    <cellStyle name="Обычный 2 2 35 2 4 2" xfId="3331"/>
    <cellStyle name="Обычный 2 2 35 2 4 2 2" xfId="10531"/>
    <cellStyle name="Обычный 2 2 35 2 4 2 2 2" xfId="32133"/>
    <cellStyle name="Обычный 2 2 35 2 4 2 3" xfId="17731"/>
    <cellStyle name="Обычный 2 2 35 2 4 2 3 2" xfId="39333"/>
    <cellStyle name="Обычный 2 2 35 2 4 2 4" xfId="24933"/>
    <cellStyle name="Обычный 2 2 35 2 4 3" xfId="5731"/>
    <cellStyle name="Обычный 2 2 35 2 4 3 2" xfId="12931"/>
    <cellStyle name="Обычный 2 2 35 2 4 3 2 2" xfId="34533"/>
    <cellStyle name="Обычный 2 2 35 2 4 3 3" xfId="20131"/>
    <cellStyle name="Обычный 2 2 35 2 4 3 3 2" xfId="41733"/>
    <cellStyle name="Обычный 2 2 35 2 4 3 4" xfId="27333"/>
    <cellStyle name="Обычный 2 2 35 2 4 4" xfId="8131"/>
    <cellStyle name="Обычный 2 2 35 2 4 4 2" xfId="29733"/>
    <cellStyle name="Обычный 2 2 35 2 4 5" xfId="15331"/>
    <cellStyle name="Обычный 2 2 35 2 4 5 2" xfId="36933"/>
    <cellStyle name="Обычный 2 2 35 2 4 6" xfId="22533"/>
    <cellStyle name="Обычный 2 2 35 2 5" xfId="1531"/>
    <cellStyle name="Обычный 2 2 35 2 5 2" xfId="3931"/>
    <cellStyle name="Обычный 2 2 35 2 5 2 2" xfId="11131"/>
    <cellStyle name="Обычный 2 2 35 2 5 2 2 2" xfId="32733"/>
    <cellStyle name="Обычный 2 2 35 2 5 2 3" xfId="18331"/>
    <cellStyle name="Обычный 2 2 35 2 5 2 3 2" xfId="39933"/>
    <cellStyle name="Обычный 2 2 35 2 5 2 4" xfId="25533"/>
    <cellStyle name="Обычный 2 2 35 2 5 3" xfId="6331"/>
    <cellStyle name="Обычный 2 2 35 2 5 3 2" xfId="13531"/>
    <cellStyle name="Обычный 2 2 35 2 5 3 2 2" xfId="35133"/>
    <cellStyle name="Обычный 2 2 35 2 5 3 3" xfId="20731"/>
    <cellStyle name="Обычный 2 2 35 2 5 3 3 2" xfId="42333"/>
    <cellStyle name="Обычный 2 2 35 2 5 3 4" xfId="27933"/>
    <cellStyle name="Обычный 2 2 35 2 5 4" xfId="8731"/>
    <cellStyle name="Обычный 2 2 35 2 5 4 2" xfId="30333"/>
    <cellStyle name="Обычный 2 2 35 2 5 5" xfId="15931"/>
    <cellStyle name="Обычный 2 2 35 2 5 5 2" xfId="37533"/>
    <cellStyle name="Обычный 2 2 35 2 5 6" xfId="23133"/>
    <cellStyle name="Обычный 2 2 35 2 6" xfId="2131"/>
    <cellStyle name="Обычный 2 2 35 2 6 2" xfId="4531"/>
    <cellStyle name="Обычный 2 2 35 2 6 2 2" xfId="11731"/>
    <cellStyle name="Обычный 2 2 35 2 6 2 2 2" xfId="33333"/>
    <cellStyle name="Обычный 2 2 35 2 6 2 3" xfId="18931"/>
    <cellStyle name="Обычный 2 2 35 2 6 2 3 2" xfId="40533"/>
    <cellStyle name="Обычный 2 2 35 2 6 2 4" xfId="26133"/>
    <cellStyle name="Обычный 2 2 35 2 6 3" xfId="6931"/>
    <cellStyle name="Обычный 2 2 35 2 6 3 2" xfId="14131"/>
    <cellStyle name="Обычный 2 2 35 2 6 3 2 2" xfId="35733"/>
    <cellStyle name="Обычный 2 2 35 2 6 3 3" xfId="21331"/>
    <cellStyle name="Обычный 2 2 35 2 6 3 3 2" xfId="42933"/>
    <cellStyle name="Обычный 2 2 35 2 6 3 4" xfId="28533"/>
    <cellStyle name="Обычный 2 2 35 2 6 4" xfId="9331"/>
    <cellStyle name="Обычный 2 2 35 2 6 4 2" xfId="30933"/>
    <cellStyle name="Обычный 2 2 35 2 6 5" xfId="16531"/>
    <cellStyle name="Обычный 2 2 35 2 6 5 2" xfId="38133"/>
    <cellStyle name="Обычный 2 2 35 2 6 6" xfId="23733"/>
    <cellStyle name="Обычный 2 2 35 2 7" xfId="2731"/>
    <cellStyle name="Обычный 2 2 35 2 7 2" xfId="9931"/>
    <cellStyle name="Обычный 2 2 35 2 7 2 2" xfId="31533"/>
    <cellStyle name="Обычный 2 2 35 2 7 3" xfId="17131"/>
    <cellStyle name="Обычный 2 2 35 2 7 3 2" xfId="38733"/>
    <cellStyle name="Обычный 2 2 35 2 7 4" xfId="24333"/>
    <cellStyle name="Обычный 2 2 35 2 8" xfId="5131"/>
    <cellStyle name="Обычный 2 2 35 2 8 2" xfId="12331"/>
    <cellStyle name="Обычный 2 2 35 2 8 2 2" xfId="33933"/>
    <cellStyle name="Обычный 2 2 35 2 8 3" xfId="19531"/>
    <cellStyle name="Обычный 2 2 35 2 8 3 2" xfId="41133"/>
    <cellStyle name="Обычный 2 2 35 2 8 4" xfId="26733"/>
    <cellStyle name="Обычный 2 2 35 2 9" xfId="7531"/>
    <cellStyle name="Обычный 2 2 35 2 9 2" xfId="29133"/>
    <cellStyle name="Обычный 2 2 35 3" xfId="451"/>
    <cellStyle name="Обычный 2 2 35 3 10" xfId="22053"/>
    <cellStyle name="Обычный 2 2 35 3 2" xfId="685"/>
    <cellStyle name="Обычный 2 2 35 3 2 2" xfId="1285"/>
    <cellStyle name="Обычный 2 2 35 3 2 2 2" xfId="3685"/>
    <cellStyle name="Обычный 2 2 35 3 2 2 2 2" xfId="10885"/>
    <cellStyle name="Обычный 2 2 35 3 2 2 2 2 2" xfId="32487"/>
    <cellStyle name="Обычный 2 2 35 3 2 2 2 3" xfId="18085"/>
    <cellStyle name="Обычный 2 2 35 3 2 2 2 3 2" xfId="39687"/>
    <cellStyle name="Обычный 2 2 35 3 2 2 2 4" xfId="25287"/>
    <cellStyle name="Обычный 2 2 35 3 2 2 3" xfId="6085"/>
    <cellStyle name="Обычный 2 2 35 3 2 2 3 2" xfId="13285"/>
    <cellStyle name="Обычный 2 2 35 3 2 2 3 2 2" xfId="34887"/>
    <cellStyle name="Обычный 2 2 35 3 2 2 3 3" xfId="20485"/>
    <cellStyle name="Обычный 2 2 35 3 2 2 3 3 2" xfId="42087"/>
    <cellStyle name="Обычный 2 2 35 3 2 2 3 4" xfId="27687"/>
    <cellStyle name="Обычный 2 2 35 3 2 2 4" xfId="8485"/>
    <cellStyle name="Обычный 2 2 35 3 2 2 4 2" xfId="30087"/>
    <cellStyle name="Обычный 2 2 35 3 2 2 5" xfId="15685"/>
    <cellStyle name="Обычный 2 2 35 3 2 2 5 2" xfId="37287"/>
    <cellStyle name="Обычный 2 2 35 3 2 2 6" xfId="22887"/>
    <cellStyle name="Обычный 2 2 35 3 2 3" xfId="1885"/>
    <cellStyle name="Обычный 2 2 35 3 2 3 2" xfId="4285"/>
    <cellStyle name="Обычный 2 2 35 3 2 3 2 2" xfId="11485"/>
    <cellStyle name="Обычный 2 2 35 3 2 3 2 2 2" xfId="33087"/>
    <cellStyle name="Обычный 2 2 35 3 2 3 2 3" xfId="18685"/>
    <cellStyle name="Обычный 2 2 35 3 2 3 2 3 2" xfId="40287"/>
    <cellStyle name="Обычный 2 2 35 3 2 3 2 4" xfId="25887"/>
    <cellStyle name="Обычный 2 2 35 3 2 3 3" xfId="6685"/>
    <cellStyle name="Обычный 2 2 35 3 2 3 3 2" xfId="13885"/>
    <cellStyle name="Обычный 2 2 35 3 2 3 3 2 2" xfId="35487"/>
    <cellStyle name="Обычный 2 2 35 3 2 3 3 3" xfId="21085"/>
    <cellStyle name="Обычный 2 2 35 3 2 3 3 3 2" xfId="42687"/>
    <cellStyle name="Обычный 2 2 35 3 2 3 3 4" xfId="28287"/>
    <cellStyle name="Обычный 2 2 35 3 2 3 4" xfId="9085"/>
    <cellStyle name="Обычный 2 2 35 3 2 3 4 2" xfId="30687"/>
    <cellStyle name="Обычный 2 2 35 3 2 3 5" xfId="16285"/>
    <cellStyle name="Обычный 2 2 35 3 2 3 5 2" xfId="37887"/>
    <cellStyle name="Обычный 2 2 35 3 2 3 6" xfId="23487"/>
    <cellStyle name="Обычный 2 2 35 3 2 4" xfId="2485"/>
    <cellStyle name="Обычный 2 2 35 3 2 4 2" xfId="4885"/>
    <cellStyle name="Обычный 2 2 35 3 2 4 2 2" xfId="12085"/>
    <cellStyle name="Обычный 2 2 35 3 2 4 2 2 2" xfId="33687"/>
    <cellStyle name="Обычный 2 2 35 3 2 4 2 3" xfId="19285"/>
    <cellStyle name="Обычный 2 2 35 3 2 4 2 3 2" xfId="40887"/>
    <cellStyle name="Обычный 2 2 35 3 2 4 2 4" xfId="26487"/>
    <cellStyle name="Обычный 2 2 35 3 2 4 3" xfId="7285"/>
    <cellStyle name="Обычный 2 2 35 3 2 4 3 2" xfId="14485"/>
    <cellStyle name="Обычный 2 2 35 3 2 4 3 2 2" xfId="36087"/>
    <cellStyle name="Обычный 2 2 35 3 2 4 3 3" xfId="21685"/>
    <cellStyle name="Обычный 2 2 35 3 2 4 3 3 2" xfId="43287"/>
    <cellStyle name="Обычный 2 2 35 3 2 4 3 4" xfId="28887"/>
    <cellStyle name="Обычный 2 2 35 3 2 4 4" xfId="9685"/>
    <cellStyle name="Обычный 2 2 35 3 2 4 4 2" xfId="31287"/>
    <cellStyle name="Обычный 2 2 35 3 2 4 5" xfId="16885"/>
    <cellStyle name="Обычный 2 2 35 3 2 4 5 2" xfId="38487"/>
    <cellStyle name="Обычный 2 2 35 3 2 4 6" xfId="24087"/>
    <cellStyle name="Обычный 2 2 35 3 2 5" xfId="3085"/>
    <cellStyle name="Обычный 2 2 35 3 2 5 2" xfId="10285"/>
    <cellStyle name="Обычный 2 2 35 3 2 5 2 2" xfId="31887"/>
    <cellStyle name="Обычный 2 2 35 3 2 5 3" xfId="17485"/>
    <cellStyle name="Обычный 2 2 35 3 2 5 3 2" xfId="39087"/>
    <cellStyle name="Обычный 2 2 35 3 2 5 4" xfId="24687"/>
    <cellStyle name="Обычный 2 2 35 3 2 6" xfId="5485"/>
    <cellStyle name="Обычный 2 2 35 3 2 6 2" xfId="12685"/>
    <cellStyle name="Обычный 2 2 35 3 2 6 2 2" xfId="34287"/>
    <cellStyle name="Обычный 2 2 35 3 2 6 3" xfId="19885"/>
    <cellStyle name="Обычный 2 2 35 3 2 6 3 2" xfId="41487"/>
    <cellStyle name="Обычный 2 2 35 3 2 6 4" xfId="27087"/>
    <cellStyle name="Обычный 2 2 35 3 2 7" xfId="7885"/>
    <cellStyle name="Обычный 2 2 35 3 2 7 2" xfId="29487"/>
    <cellStyle name="Обычный 2 2 35 3 2 8" xfId="15085"/>
    <cellStyle name="Обычный 2 2 35 3 2 8 2" xfId="36687"/>
    <cellStyle name="Обычный 2 2 35 3 2 9" xfId="22287"/>
    <cellStyle name="Обычный 2 2 35 3 3" xfId="1051"/>
    <cellStyle name="Обычный 2 2 35 3 3 2" xfId="3451"/>
    <cellStyle name="Обычный 2 2 35 3 3 2 2" xfId="10651"/>
    <cellStyle name="Обычный 2 2 35 3 3 2 2 2" xfId="32253"/>
    <cellStyle name="Обычный 2 2 35 3 3 2 3" xfId="17851"/>
    <cellStyle name="Обычный 2 2 35 3 3 2 3 2" xfId="39453"/>
    <cellStyle name="Обычный 2 2 35 3 3 2 4" xfId="25053"/>
    <cellStyle name="Обычный 2 2 35 3 3 3" xfId="5851"/>
    <cellStyle name="Обычный 2 2 35 3 3 3 2" xfId="13051"/>
    <cellStyle name="Обычный 2 2 35 3 3 3 2 2" xfId="34653"/>
    <cellStyle name="Обычный 2 2 35 3 3 3 3" xfId="20251"/>
    <cellStyle name="Обычный 2 2 35 3 3 3 3 2" xfId="41853"/>
    <cellStyle name="Обычный 2 2 35 3 3 3 4" xfId="27453"/>
    <cellStyle name="Обычный 2 2 35 3 3 4" xfId="8251"/>
    <cellStyle name="Обычный 2 2 35 3 3 4 2" xfId="29853"/>
    <cellStyle name="Обычный 2 2 35 3 3 5" xfId="15451"/>
    <cellStyle name="Обычный 2 2 35 3 3 5 2" xfId="37053"/>
    <cellStyle name="Обычный 2 2 35 3 3 6" xfId="22653"/>
    <cellStyle name="Обычный 2 2 35 3 4" xfId="1651"/>
    <cellStyle name="Обычный 2 2 35 3 4 2" xfId="4051"/>
    <cellStyle name="Обычный 2 2 35 3 4 2 2" xfId="11251"/>
    <cellStyle name="Обычный 2 2 35 3 4 2 2 2" xfId="32853"/>
    <cellStyle name="Обычный 2 2 35 3 4 2 3" xfId="18451"/>
    <cellStyle name="Обычный 2 2 35 3 4 2 3 2" xfId="40053"/>
    <cellStyle name="Обычный 2 2 35 3 4 2 4" xfId="25653"/>
    <cellStyle name="Обычный 2 2 35 3 4 3" xfId="6451"/>
    <cellStyle name="Обычный 2 2 35 3 4 3 2" xfId="13651"/>
    <cellStyle name="Обычный 2 2 35 3 4 3 2 2" xfId="35253"/>
    <cellStyle name="Обычный 2 2 35 3 4 3 3" xfId="20851"/>
    <cellStyle name="Обычный 2 2 35 3 4 3 3 2" xfId="42453"/>
    <cellStyle name="Обычный 2 2 35 3 4 3 4" xfId="28053"/>
    <cellStyle name="Обычный 2 2 35 3 4 4" xfId="8851"/>
    <cellStyle name="Обычный 2 2 35 3 4 4 2" xfId="30453"/>
    <cellStyle name="Обычный 2 2 35 3 4 5" xfId="16051"/>
    <cellStyle name="Обычный 2 2 35 3 4 5 2" xfId="37653"/>
    <cellStyle name="Обычный 2 2 35 3 4 6" xfId="23253"/>
    <cellStyle name="Обычный 2 2 35 3 5" xfId="2251"/>
    <cellStyle name="Обычный 2 2 35 3 5 2" xfId="4651"/>
    <cellStyle name="Обычный 2 2 35 3 5 2 2" xfId="11851"/>
    <cellStyle name="Обычный 2 2 35 3 5 2 2 2" xfId="33453"/>
    <cellStyle name="Обычный 2 2 35 3 5 2 3" xfId="19051"/>
    <cellStyle name="Обычный 2 2 35 3 5 2 3 2" xfId="40653"/>
    <cellStyle name="Обычный 2 2 35 3 5 2 4" xfId="26253"/>
    <cellStyle name="Обычный 2 2 35 3 5 3" xfId="7051"/>
    <cellStyle name="Обычный 2 2 35 3 5 3 2" xfId="14251"/>
    <cellStyle name="Обычный 2 2 35 3 5 3 2 2" xfId="35853"/>
    <cellStyle name="Обычный 2 2 35 3 5 3 3" xfId="21451"/>
    <cellStyle name="Обычный 2 2 35 3 5 3 3 2" xfId="43053"/>
    <cellStyle name="Обычный 2 2 35 3 5 3 4" xfId="28653"/>
    <cellStyle name="Обычный 2 2 35 3 5 4" xfId="9451"/>
    <cellStyle name="Обычный 2 2 35 3 5 4 2" xfId="31053"/>
    <cellStyle name="Обычный 2 2 35 3 5 5" xfId="16651"/>
    <cellStyle name="Обычный 2 2 35 3 5 5 2" xfId="38253"/>
    <cellStyle name="Обычный 2 2 35 3 5 6" xfId="23853"/>
    <cellStyle name="Обычный 2 2 35 3 6" xfId="2851"/>
    <cellStyle name="Обычный 2 2 35 3 6 2" xfId="10051"/>
    <cellStyle name="Обычный 2 2 35 3 6 2 2" xfId="31653"/>
    <cellStyle name="Обычный 2 2 35 3 6 3" xfId="17251"/>
    <cellStyle name="Обычный 2 2 35 3 6 3 2" xfId="38853"/>
    <cellStyle name="Обычный 2 2 35 3 6 4" xfId="24453"/>
    <cellStyle name="Обычный 2 2 35 3 7" xfId="5251"/>
    <cellStyle name="Обычный 2 2 35 3 7 2" xfId="12451"/>
    <cellStyle name="Обычный 2 2 35 3 7 2 2" xfId="34053"/>
    <cellStyle name="Обычный 2 2 35 3 7 3" xfId="19651"/>
    <cellStyle name="Обычный 2 2 35 3 7 3 2" xfId="41253"/>
    <cellStyle name="Обычный 2 2 35 3 7 4" xfId="26853"/>
    <cellStyle name="Обычный 2 2 35 3 8" xfId="7651"/>
    <cellStyle name="Обычный 2 2 35 3 8 2" xfId="29253"/>
    <cellStyle name="Обычный 2 2 35 3 9" xfId="14851"/>
    <cellStyle name="Обычный 2 2 35 3 9 2" xfId="36453"/>
    <cellStyle name="Обычный 2 2 35 4" xfId="564"/>
    <cellStyle name="Обычный 2 2 35 4 2" xfId="1164"/>
    <cellStyle name="Обычный 2 2 35 4 2 2" xfId="3564"/>
    <cellStyle name="Обычный 2 2 35 4 2 2 2" xfId="10764"/>
    <cellStyle name="Обычный 2 2 35 4 2 2 2 2" xfId="32366"/>
    <cellStyle name="Обычный 2 2 35 4 2 2 3" xfId="17964"/>
    <cellStyle name="Обычный 2 2 35 4 2 2 3 2" xfId="39566"/>
    <cellStyle name="Обычный 2 2 35 4 2 2 4" xfId="25166"/>
    <cellStyle name="Обычный 2 2 35 4 2 3" xfId="5964"/>
    <cellStyle name="Обычный 2 2 35 4 2 3 2" xfId="13164"/>
    <cellStyle name="Обычный 2 2 35 4 2 3 2 2" xfId="34766"/>
    <cellStyle name="Обычный 2 2 35 4 2 3 3" xfId="20364"/>
    <cellStyle name="Обычный 2 2 35 4 2 3 3 2" xfId="41966"/>
    <cellStyle name="Обычный 2 2 35 4 2 3 4" xfId="27566"/>
    <cellStyle name="Обычный 2 2 35 4 2 4" xfId="8364"/>
    <cellStyle name="Обычный 2 2 35 4 2 4 2" xfId="29966"/>
    <cellStyle name="Обычный 2 2 35 4 2 5" xfId="15564"/>
    <cellStyle name="Обычный 2 2 35 4 2 5 2" xfId="37166"/>
    <cellStyle name="Обычный 2 2 35 4 2 6" xfId="22766"/>
    <cellStyle name="Обычный 2 2 35 4 3" xfId="1764"/>
    <cellStyle name="Обычный 2 2 35 4 3 2" xfId="4164"/>
    <cellStyle name="Обычный 2 2 35 4 3 2 2" xfId="11364"/>
    <cellStyle name="Обычный 2 2 35 4 3 2 2 2" xfId="32966"/>
    <cellStyle name="Обычный 2 2 35 4 3 2 3" xfId="18564"/>
    <cellStyle name="Обычный 2 2 35 4 3 2 3 2" xfId="40166"/>
    <cellStyle name="Обычный 2 2 35 4 3 2 4" xfId="25766"/>
    <cellStyle name="Обычный 2 2 35 4 3 3" xfId="6564"/>
    <cellStyle name="Обычный 2 2 35 4 3 3 2" xfId="13764"/>
    <cellStyle name="Обычный 2 2 35 4 3 3 2 2" xfId="35366"/>
    <cellStyle name="Обычный 2 2 35 4 3 3 3" xfId="20964"/>
    <cellStyle name="Обычный 2 2 35 4 3 3 3 2" xfId="42566"/>
    <cellStyle name="Обычный 2 2 35 4 3 3 4" xfId="28166"/>
    <cellStyle name="Обычный 2 2 35 4 3 4" xfId="8964"/>
    <cellStyle name="Обычный 2 2 35 4 3 4 2" xfId="30566"/>
    <cellStyle name="Обычный 2 2 35 4 3 5" xfId="16164"/>
    <cellStyle name="Обычный 2 2 35 4 3 5 2" xfId="37766"/>
    <cellStyle name="Обычный 2 2 35 4 3 6" xfId="23366"/>
    <cellStyle name="Обычный 2 2 35 4 4" xfId="2364"/>
    <cellStyle name="Обычный 2 2 35 4 4 2" xfId="4764"/>
    <cellStyle name="Обычный 2 2 35 4 4 2 2" xfId="11964"/>
    <cellStyle name="Обычный 2 2 35 4 4 2 2 2" xfId="33566"/>
    <cellStyle name="Обычный 2 2 35 4 4 2 3" xfId="19164"/>
    <cellStyle name="Обычный 2 2 35 4 4 2 3 2" xfId="40766"/>
    <cellStyle name="Обычный 2 2 35 4 4 2 4" xfId="26366"/>
    <cellStyle name="Обычный 2 2 35 4 4 3" xfId="7164"/>
    <cellStyle name="Обычный 2 2 35 4 4 3 2" xfId="14364"/>
    <cellStyle name="Обычный 2 2 35 4 4 3 2 2" xfId="35966"/>
    <cellStyle name="Обычный 2 2 35 4 4 3 3" xfId="21564"/>
    <cellStyle name="Обычный 2 2 35 4 4 3 3 2" xfId="43166"/>
    <cellStyle name="Обычный 2 2 35 4 4 3 4" xfId="28766"/>
    <cellStyle name="Обычный 2 2 35 4 4 4" xfId="9564"/>
    <cellStyle name="Обычный 2 2 35 4 4 4 2" xfId="31166"/>
    <cellStyle name="Обычный 2 2 35 4 4 5" xfId="16764"/>
    <cellStyle name="Обычный 2 2 35 4 4 5 2" xfId="38366"/>
    <cellStyle name="Обычный 2 2 35 4 4 6" xfId="23966"/>
    <cellStyle name="Обычный 2 2 35 4 5" xfId="2964"/>
    <cellStyle name="Обычный 2 2 35 4 5 2" xfId="10164"/>
    <cellStyle name="Обычный 2 2 35 4 5 2 2" xfId="31766"/>
    <cellStyle name="Обычный 2 2 35 4 5 3" xfId="17364"/>
    <cellStyle name="Обычный 2 2 35 4 5 3 2" xfId="38966"/>
    <cellStyle name="Обычный 2 2 35 4 5 4" xfId="24566"/>
    <cellStyle name="Обычный 2 2 35 4 6" xfId="5364"/>
    <cellStyle name="Обычный 2 2 35 4 6 2" xfId="12564"/>
    <cellStyle name="Обычный 2 2 35 4 6 2 2" xfId="34166"/>
    <cellStyle name="Обычный 2 2 35 4 6 3" xfId="19764"/>
    <cellStyle name="Обычный 2 2 35 4 6 3 2" xfId="41366"/>
    <cellStyle name="Обычный 2 2 35 4 6 4" xfId="26966"/>
    <cellStyle name="Обычный 2 2 35 4 7" xfId="7764"/>
    <cellStyle name="Обычный 2 2 35 4 7 2" xfId="29366"/>
    <cellStyle name="Обычный 2 2 35 4 8" xfId="14964"/>
    <cellStyle name="Обычный 2 2 35 4 8 2" xfId="36566"/>
    <cellStyle name="Обычный 2 2 35 4 9" xfId="22166"/>
    <cellStyle name="Обычный 2 2 35 5" xfId="930"/>
    <cellStyle name="Обычный 2 2 35 5 2" xfId="3330"/>
    <cellStyle name="Обычный 2 2 35 5 2 2" xfId="10530"/>
    <cellStyle name="Обычный 2 2 35 5 2 2 2" xfId="32132"/>
    <cellStyle name="Обычный 2 2 35 5 2 3" xfId="17730"/>
    <cellStyle name="Обычный 2 2 35 5 2 3 2" xfId="39332"/>
    <cellStyle name="Обычный 2 2 35 5 2 4" xfId="24932"/>
    <cellStyle name="Обычный 2 2 35 5 3" xfId="5730"/>
    <cellStyle name="Обычный 2 2 35 5 3 2" xfId="12930"/>
    <cellStyle name="Обычный 2 2 35 5 3 2 2" xfId="34532"/>
    <cellStyle name="Обычный 2 2 35 5 3 3" xfId="20130"/>
    <cellStyle name="Обычный 2 2 35 5 3 3 2" xfId="41732"/>
    <cellStyle name="Обычный 2 2 35 5 3 4" xfId="27332"/>
    <cellStyle name="Обычный 2 2 35 5 4" xfId="8130"/>
    <cellStyle name="Обычный 2 2 35 5 4 2" xfId="29732"/>
    <cellStyle name="Обычный 2 2 35 5 5" xfId="15330"/>
    <cellStyle name="Обычный 2 2 35 5 5 2" xfId="36932"/>
    <cellStyle name="Обычный 2 2 35 5 6" xfId="22532"/>
    <cellStyle name="Обычный 2 2 35 6" xfId="1530"/>
    <cellStyle name="Обычный 2 2 35 6 2" xfId="3930"/>
    <cellStyle name="Обычный 2 2 35 6 2 2" xfId="11130"/>
    <cellStyle name="Обычный 2 2 35 6 2 2 2" xfId="32732"/>
    <cellStyle name="Обычный 2 2 35 6 2 3" xfId="18330"/>
    <cellStyle name="Обычный 2 2 35 6 2 3 2" xfId="39932"/>
    <cellStyle name="Обычный 2 2 35 6 2 4" xfId="25532"/>
    <cellStyle name="Обычный 2 2 35 6 3" xfId="6330"/>
    <cellStyle name="Обычный 2 2 35 6 3 2" xfId="13530"/>
    <cellStyle name="Обычный 2 2 35 6 3 2 2" xfId="35132"/>
    <cellStyle name="Обычный 2 2 35 6 3 3" xfId="20730"/>
    <cellStyle name="Обычный 2 2 35 6 3 3 2" xfId="42332"/>
    <cellStyle name="Обычный 2 2 35 6 3 4" xfId="27932"/>
    <cellStyle name="Обычный 2 2 35 6 4" xfId="8730"/>
    <cellStyle name="Обычный 2 2 35 6 4 2" xfId="30332"/>
    <cellStyle name="Обычный 2 2 35 6 5" xfId="15930"/>
    <cellStyle name="Обычный 2 2 35 6 5 2" xfId="37532"/>
    <cellStyle name="Обычный 2 2 35 6 6" xfId="23132"/>
    <cellStyle name="Обычный 2 2 35 7" xfId="2130"/>
    <cellStyle name="Обычный 2 2 35 7 2" xfId="4530"/>
    <cellStyle name="Обычный 2 2 35 7 2 2" xfId="11730"/>
    <cellStyle name="Обычный 2 2 35 7 2 2 2" xfId="33332"/>
    <cellStyle name="Обычный 2 2 35 7 2 3" xfId="18930"/>
    <cellStyle name="Обычный 2 2 35 7 2 3 2" xfId="40532"/>
    <cellStyle name="Обычный 2 2 35 7 2 4" xfId="26132"/>
    <cellStyle name="Обычный 2 2 35 7 3" xfId="6930"/>
    <cellStyle name="Обычный 2 2 35 7 3 2" xfId="14130"/>
    <cellStyle name="Обычный 2 2 35 7 3 2 2" xfId="35732"/>
    <cellStyle name="Обычный 2 2 35 7 3 3" xfId="21330"/>
    <cellStyle name="Обычный 2 2 35 7 3 3 2" xfId="42932"/>
    <cellStyle name="Обычный 2 2 35 7 3 4" xfId="28532"/>
    <cellStyle name="Обычный 2 2 35 7 4" xfId="9330"/>
    <cellStyle name="Обычный 2 2 35 7 4 2" xfId="30932"/>
    <cellStyle name="Обычный 2 2 35 7 5" xfId="16530"/>
    <cellStyle name="Обычный 2 2 35 7 5 2" xfId="38132"/>
    <cellStyle name="Обычный 2 2 35 7 6" xfId="23732"/>
    <cellStyle name="Обычный 2 2 35 8" xfId="2730"/>
    <cellStyle name="Обычный 2 2 35 8 2" xfId="9930"/>
    <cellStyle name="Обычный 2 2 35 8 2 2" xfId="31532"/>
    <cellStyle name="Обычный 2 2 35 8 3" xfId="17130"/>
    <cellStyle name="Обычный 2 2 35 8 3 2" xfId="38732"/>
    <cellStyle name="Обычный 2 2 35 8 4" xfId="24332"/>
    <cellStyle name="Обычный 2 2 35 9" xfId="5130"/>
    <cellStyle name="Обычный 2 2 35 9 2" xfId="12330"/>
    <cellStyle name="Обычный 2 2 35 9 2 2" xfId="33932"/>
    <cellStyle name="Обычный 2 2 35 9 3" xfId="19530"/>
    <cellStyle name="Обычный 2 2 35 9 3 2" xfId="41132"/>
    <cellStyle name="Обычный 2 2 35 9 4" xfId="26732"/>
    <cellStyle name="Обычный 2 2 36" xfId="282"/>
    <cellStyle name="Обычный 2 2 36 10" xfId="7532"/>
    <cellStyle name="Обычный 2 2 36 10 2" xfId="29134"/>
    <cellStyle name="Обычный 2 2 36 11" xfId="14732"/>
    <cellStyle name="Обычный 2 2 36 11 2" xfId="36334"/>
    <cellStyle name="Обычный 2 2 36 12" xfId="21934"/>
    <cellStyle name="Обычный 2 2 36 2" xfId="283"/>
    <cellStyle name="Обычный 2 2 36 2 10" xfId="14733"/>
    <cellStyle name="Обычный 2 2 36 2 10 2" xfId="36335"/>
    <cellStyle name="Обычный 2 2 36 2 11" xfId="21935"/>
    <cellStyle name="Обычный 2 2 36 2 2" xfId="454"/>
    <cellStyle name="Обычный 2 2 36 2 2 10" xfId="22056"/>
    <cellStyle name="Обычный 2 2 36 2 2 2" xfId="688"/>
    <cellStyle name="Обычный 2 2 36 2 2 2 2" xfId="1288"/>
    <cellStyle name="Обычный 2 2 36 2 2 2 2 2" xfId="3688"/>
    <cellStyle name="Обычный 2 2 36 2 2 2 2 2 2" xfId="10888"/>
    <cellStyle name="Обычный 2 2 36 2 2 2 2 2 2 2" xfId="32490"/>
    <cellStyle name="Обычный 2 2 36 2 2 2 2 2 3" xfId="18088"/>
    <cellStyle name="Обычный 2 2 36 2 2 2 2 2 3 2" xfId="39690"/>
    <cellStyle name="Обычный 2 2 36 2 2 2 2 2 4" xfId="25290"/>
    <cellStyle name="Обычный 2 2 36 2 2 2 2 3" xfId="6088"/>
    <cellStyle name="Обычный 2 2 36 2 2 2 2 3 2" xfId="13288"/>
    <cellStyle name="Обычный 2 2 36 2 2 2 2 3 2 2" xfId="34890"/>
    <cellStyle name="Обычный 2 2 36 2 2 2 2 3 3" xfId="20488"/>
    <cellStyle name="Обычный 2 2 36 2 2 2 2 3 3 2" xfId="42090"/>
    <cellStyle name="Обычный 2 2 36 2 2 2 2 3 4" xfId="27690"/>
    <cellStyle name="Обычный 2 2 36 2 2 2 2 4" xfId="8488"/>
    <cellStyle name="Обычный 2 2 36 2 2 2 2 4 2" xfId="30090"/>
    <cellStyle name="Обычный 2 2 36 2 2 2 2 5" xfId="15688"/>
    <cellStyle name="Обычный 2 2 36 2 2 2 2 5 2" xfId="37290"/>
    <cellStyle name="Обычный 2 2 36 2 2 2 2 6" xfId="22890"/>
    <cellStyle name="Обычный 2 2 36 2 2 2 3" xfId="1888"/>
    <cellStyle name="Обычный 2 2 36 2 2 2 3 2" xfId="4288"/>
    <cellStyle name="Обычный 2 2 36 2 2 2 3 2 2" xfId="11488"/>
    <cellStyle name="Обычный 2 2 36 2 2 2 3 2 2 2" xfId="33090"/>
    <cellStyle name="Обычный 2 2 36 2 2 2 3 2 3" xfId="18688"/>
    <cellStyle name="Обычный 2 2 36 2 2 2 3 2 3 2" xfId="40290"/>
    <cellStyle name="Обычный 2 2 36 2 2 2 3 2 4" xfId="25890"/>
    <cellStyle name="Обычный 2 2 36 2 2 2 3 3" xfId="6688"/>
    <cellStyle name="Обычный 2 2 36 2 2 2 3 3 2" xfId="13888"/>
    <cellStyle name="Обычный 2 2 36 2 2 2 3 3 2 2" xfId="35490"/>
    <cellStyle name="Обычный 2 2 36 2 2 2 3 3 3" xfId="21088"/>
    <cellStyle name="Обычный 2 2 36 2 2 2 3 3 3 2" xfId="42690"/>
    <cellStyle name="Обычный 2 2 36 2 2 2 3 3 4" xfId="28290"/>
    <cellStyle name="Обычный 2 2 36 2 2 2 3 4" xfId="9088"/>
    <cellStyle name="Обычный 2 2 36 2 2 2 3 4 2" xfId="30690"/>
    <cellStyle name="Обычный 2 2 36 2 2 2 3 5" xfId="16288"/>
    <cellStyle name="Обычный 2 2 36 2 2 2 3 5 2" xfId="37890"/>
    <cellStyle name="Обычный 2 2 36 2 2 2 3 6" xfId="23490"/>
    <cellStyle name="Обычный 2 2 36 2 2 2 4" xfId="2488"/>
    <cellStyle name="Обычный 2 2 36 2 2 2 4 2" xfId="4888"/>
    <cellStyle name="Обычный 2 2 36 2 2 2 4 2 2" xfId="12088"/>
    <cellStyle name="Обычный 2 2 36 2 2 2 4 2 2 2" xfId="33690"/>
    <cellStyle name="Обычный 2 2 36 2 2 2 4 2 3" xfId="19288"/>
    <cellStyle name="Обычный 2 2 36 2 2 2 4 2 3 2" xfId="40890"/>
    <cellStyle name="Обычный 2 2 36 2 2 2 4 2 4" xfId="26490"/>
    <cellStyle name="Обычный 2 2 36 2 2 2 4 3" xfId="7288"/>
    <cellStyle name="Обычный 2 2 36 2 2 2 4 3 2" xfId="14488"/>
    <cellStyle name="Обычный 2 2 36 2 2 2 4 3 2 2" xfId="36090"/>
    <cellStyle name="Обычный 2 2 36 2 2 2 4 3 3" xfId="21688"/>
    <cellStyle name="Обычный 2 2 36 2 2 2 4 3 3 2" xfId="43290"/>
    <cellStyle name="Обычный 2 2 36 2 2 2 4 3 4" xfId="28890"/>
    <cellStyle name="Обычный 2 2 36 2 2 2 4 4" xfId="9688"/>
    <cellStyle name="Обычный 2 2 36 2 2 2 4 4 2" xfId="31290"/>
    <cellStyle name="Обычный 2 2 36 2 2 2 4 5" xfId="16888"/>
    <cellStyle name="Обычный 2 2 36 2 2 2 4 5 2" xfId="38490"/>
    <cellStyle name="Обычный 2 2 36 2 2 2 4 6" xfId="24090"/>
    <cellStyle name="Обычный 2 2 36 2 2 2 5" xfId="3088"/>
    <cellStyle name="Обычный 2 2 36 2 2 2 5 2" xfId="10288"/>
    <cellStyle name="Обычный 2 2 36 2 2 2 5 2 2" xfId="31890"/>
    <cellStyle name="Обычный 2 2 36 2 2 2 5 3" xfId="17488"/>
    <cellStyle name="Обычный 2 2 36 2 2 2 5 3 2" xfId="39090"/>
    <cellStyle name="Обычный 2 2 36 2 2 2 5 4" xfId="24690"/>
    <cellStyle name="Обычный 2 2 36 2 2 2 6" xfId="5488"/>
    <cellStyle name="Обычный 2 2 36 2 2 2 6 2" xfId="12688"/>
    <cellStyle name="Обычный 2 2 36 2 2 2 6 2 2" xfId="34290"/>
    <cellStyle name="Обычный 2 2 36 2 2 2 6 3" xfId="19888"/>
    <cellStyle name="Обычный 2 2 36 2 2 2 6 3 2" xfId="41490"/>
    <cellStyle name="Обычный 2 2 36 2 2 2 6 4" xfId="27090"/>
    <cellStyle name="Обычный 2 2 36 2 2 2 7" xfId="7888"/>
    <cellStyle name="Обычный 2 2 36 2 2 2 7 2" xfId="29490"/>
    <cellStyle name="Обычный 2 2 36 2 2 2 8" xfId="15088"/>
    <cellStyle name="Обычный 2 2 36 2 2 2 8 2" xfId="36690"/>
    <cellStyle name="Обычный 2 2 36 2 2 2 9" xfId="22290"/>
    <cellStyle name="Обычный 2 2 36 2 2 3" xfId="1054"/>
    <cellStyle name="Обычный 2 2 36 2 2 3 2" xfId="3454"/>
    <cellStyle name="Обычный 2 2 36 2 2 3 2 2" xfId="10654"/>
    <cellStyle name="Обычный 2 2 36 2 2 3 2 2 2" xfId="32256"/>
    <cellStyle name="Обычный 2 2 36 2 2 3 2 3" xfId="17854"/>
    <cellStyle name="Обычный 2 2 36 2 2 3 2 3 2" xfId="39456"/>
    <cellStyle name="Обычный 2 2 36 2 2 3 2 4" xfId="25056"/>
    <cellStyle name="Обычный 2 2 36 2 2 3 3" xfId="5854"/>
    <cellStyle name="Обычный 2 2 36 2 2 3 3 2" xfId="13054"/>
    <cellStyle name="Обычный 2 2 36 2 2 3 3 2 2" xfId="34656"/>
    <cellStyle name="Обычный 2 2 36 2 2 3 3 3" xfId="20254"/>
    <cellStyle name="Обычный 2 2 36 2 2 3 3 3 2" xfId="41856"/>
    <cellStyle name="Обычный 2 2 36 2 2 3 3 4" xfId="27456"/>
    <cellStyle name="Обычный 2 2 36 2 2 3 4" xfId="8254"/>
    <cellStyle name="Обычный 2 2 36 2 2 3 4 2" xfId="29856"/>
    <cellStyle name="Обычный 2 2 36 2 2 3 5" xfId="15454"/>
    <cellStyle name="Обычный 2 2 36 2 2 3 5 2" xfId="37056"/>
    <cellStyle name="Обычный 2 2 36 2 2 3 6" xfId="22656"/>
    <cellStyle name="Обычный 2 2 36 2 2 4" xfId="1654"/>
    <cellStyle name="Обычный 2 2 36 2 2 4 2" xfId="4054"/>
    <cellStyle name="Обычный 2 2 36 2 2 4 2 2" xfId="11254"/>
    <cellStyle name="Обычный 2 2 36 2 2 4 2 2 2" xfId="32856"/>
    <cellStyle name="Обычный 2 2 36 2 2 4 2 3" xfId="18454"/>
    <cellStyle name="Обычный 2 2 36 2 2 4 2 3 2" xfId="40056"/>
    <cellStyle name="Обычный 2 2 36 2 2 4 2 4" xfId="25656"/>
    <cellStyle name="Обычный 2 2 36 2 2 4 3" xfId="6454"/>
    <cellStyle name="Обычный 2 2 36 2 2 4 3 2" xfId="13654"/>
    <cellStyle name="Обычный 2 2 36 2 2 4 3 2 2" xfId="35256"/>
    <cellStyle name="Обычный 2 2 36 2 2 4 3 3" xfId="20854"/>
    <cellStyle name="Обычный 2 2 36 2 2 4 3 3 2" xfId="42456"/>
    <cellStyle name="Обычный 2 2 36 2 2 4 3 4" xfId="28056"/>
    <cellStyle name="Обычный 2 2 36 2 2 4 4" xfId="8854"/>
    <cellStyle name="Обычный 2 2 36 2 2 4 4 2" xfId="30456"/>
    <cellStyle name="Обычный 2 2 36 2 2 4 5" xfId="16054"/>
    <cellStyle name="Обычный 2 2 36 2 2 4 5 2" xfId="37656"/>
    <cellStyle name="Обычный 2 2 36 2 2 4 6" xfId="23256"/>
    <cellStyle name="Обычный 2 2 36 2 2 5" xfId="2254"/>
    <cellStyle name="Обычный 2 2 36 2 2 5 2" xfId="4654"/>
    <cellStyle name="Обычный 2 2 36 2 2 5 2 2" xfId="11854"/>
    <cellStyle name="Обычный 2 2 36 2 2 5 2 2 2" xfId="33456"/>
    <cellStyle name="Обычный 2 2 36 2 2 5 2 3" xfId="19054"/>
    <cellStyle name="Обычный 2 2 36 2 2 5 2 3 2" xfId="40656"/>
    <cellStyle name="Обычный 2 2 36 2 2 5 2 4" xfId="26256"/>
    <cellStyle name="Обычный 2 2 36 2 2 5 3" xfId="7054"/>
    <cellStyle name="Обычный 2 2 36 2 2 5 3 2" xfId="14254"/>
    <cellStyle name="Обычный 2 2 36 2 2 5 3 2 2" xfId="35856"/>
    <cellStyle name="Обычный 2 2 36 2 2 5 3 3" xfId="21454"/>
    <cellStyle name="Обычный 2 2 36 2 2 5 3 3 2" xfId="43056"/>
    <cellStyle name="Обычный 2 2 36 2 2 5 3 4" xfId="28656"/>
    <cellStyle name="Обычный 2 2 36 2 2 5 4" xfId="9454"/>
    <cellStyle name="Обычный 2 2 36 2 2 5 4 2" xfId="31056"/>
    <cellStyle name="Обычный 2 2 36 2 2 5 5" xfId="16654"/>
    <cellStyle name="Обычный 2 2 36 2 2 5 5 2" xfId="38256"/>
    <cellStyle name="Обычный 2 2 36 2 2 5 6" xfId="23856"/>
    <cellStyle name="Обычный 2 2 36 2 2 6" xfId="2854"/>
    <cellStyle name="Обычный 2 2 36 2 2 6 2" xfId="10054"/>
    <cellStyle name="Обычный 2 2 36 2 2 6 2 2" xfId="31656"/>
    <cellStyle name="Обычный 2 2 36 2 2 6 3" xfId="17254"/>
    <cellStyle name="Обычный 2 2 36 2 2 6 3 2" xfId="38856"/>
    <cellStyle name="Обычный 2 2 36 2 2 6 4" xfId="24456"/>
    <cellStyle name="Обычный 2 2 36 2 2 7" xfId="5254"/>
    <cellStyle name="Обычный 2 2 36 2 2 7 2" xfId="12454"/>
    <cellStyle name="Обычный 2 2 36 2 2 7 2 2" xfId="34056"/>
    <cellStyle name="Обычный 2 2 36 2 2 7 3" xfId="19654"/>
    <cellStyle name="Обычный 2 2 36 2 2 7 3 2" xfId="41256"/>
    <cellStyle name="Обычный 2 2 36 2 2 7 4" xfId="26856"/>
    <cellStyle name="Обычный 2 2 36 2 2 8" xfId="7654"/>
    <cellStyle name="Обычный 2 2 36 2 2 8 2" xfId="29256"/>
    <cellStyle name="Обычный 2 2 36 2 2 9" xfId="14854"/>
    <cellStyle name="Обычный 2 2 36 2 2 9 2" xfId="36456"/>
    <cellStyle name="Обычный 2 2 36 2 3" xfId="567"/>
    <cellStyle name="Обычный 2 2 36 2 3 2" xfId="1167"/>
    <cellStyle name="Обычный 2 2 36 2 3 2 2" xfId="3567"/>
    <cellStyle name="Обычный 2 2 36 2 3 2 2 2" xfId="10767"/>
    <cellStyle name="Обычный 2 2 36 2 3 2 2 2 2" xfId="32369"/>
    <cellStyle name="Обычный 2 2 36 2 3 2 2 3" xfId="17967"/>
    <cellStyle name="Обычный 2 2 36 2 3 2 2 3 2" xfId="39569"/>
    <cellStyle name="Обычный 2 2 36 2 3 2 2 4" xfId="25169"/>
    <cellStyle name="Обычный 2 2 36 2 3 2 3" xfId="5967"/>
    <cellStyle name="Обычный 2 2 36 2 3 2 3 2" xfId="13167"/>
    <cellStyle name="Обычный 2 2 36 2 3 2 3 2 2" xfId="34769"/>
    <cellStyle name="Обычный 2 2 36 2 3 2 3 3" xfId="20367"/>
    <cellStyle name="Обычный 2 2 36 2 3 2 3 3 2" xfId="41969"/>
    <cellStyle name="Обычный 2 2 36 2 3 2 3 4" xfId="27569"/>
    <cellStyle name="Обычный 2 2 36 2 3 2 4" xfId="8367"/>
    <cellStyle name="Обычный 2 2 36 2 3 2 4 2" xfId="29969"/>
    <cellStyle name="Обычный 2 2 36 2 3 2 5" xfId="15567"/>
    <cellStyle name="Обычный 2 2 36 2 3 2 5 2" xfId="37169"/>
    <cellStyle name="Обычный 2 2 36 2 3 2 6" xfId="22769"/>
    <cellStyle name="Обычный 2 2 36 2 3 3" xfId="1767"/>
    <cellStyle name="Обычный 2 2 36 2 3 3 2" xfId="4167"/>
    <cellStyle name="Обычный 2 2 36 2 3 3 2 2" xfId="11367"/>
    <cellStyle name="Обычный 2 2 36 2 3 3 2 2 2" xfId="32969"/>
    <cellStyle name="Обычный 2 2 36 2 3 3 2 3" xfId="18567"/>
    <cellStyle name="Обычный 2 2 36 2 3 3 2 3 2" xfId="40169"/>
    <cellStyle name="Обычный 2 2 36 2 3 3 2 4" xfId="25769"/>
    <cellStyle name="Обычный 2 2 36 2 3 3 3" xfId="6567"/>
    <cellStyle name="Обычный 2 2 36 2 3 3 3 2" xfId="13767"/>
    <cellStyle name="Обычный 2 2 36 2 3 3 3 2 2" xfId="35369"/>
    <cellStyle name="Обычный 2 2 36 2 3 3 3 3" xfId="20967"/>
    <cellStyle name="Обычный 2 2 36 2 3 3 3 3 2" xfId="42569"/>
    <cellStyle name="Обычный 2 2 36 2 3 3 3 4" xfId="28169"/>
    <cellStyle name="Обычный 2 2 36 2 3 3 4" xfId="8967"/>
    <cellStyle name="Обычный 2 2 36 2 3 3 4 2" xfId="30569"/>
    <cellStyle name="Обычный 2 2 36 2 3 3 5" xfId="16167"/>
    <cellStyle name="Обычный 2 2 36 2 3 3 5 2" xfId="37769"/>
    <cellStyle name="Обычный 2 2 36 2 3 3 6" xfId="23369"/>
    <cellStyle name="Обычный 2 2 36 2 3 4" xfId="2367"/>
    <cellStyle name="Обычный 2 2 36 2 3 4 2" xfId="4767"/>
    <cellStyle name="Обычный 2 2 36 2 3 4 2 2" xfId="11967"/>
    <cellStyle name="Обычный 2 2 36 2 3 4 2 2 2" xfId="33569"/>
    <cellStyle name="Обычный 2 2 36 2 3 4 2 3" xfId="19167"/>
    <cellStyle name="Обычный 2 2 36 2 3 4 2 3 2" xfId="40769"/>
    <cellStyle name="Обычный 2 2 36 2 3 4 2 4" xfId="26369"/>
    <cellStyle name="Обычный 2 2 36 2 3 4 3" xfId="7167"/>
    <cellStyle name="Обычный 2 2 36 2 3 4 3 2" xfId="14367"/>
    <cellStyle name="Обычный 2 2 36 2 3 4 3 2 2" xfId="35969"/>
    <cellStyle name="Обычный 2 2 36 2 3 4 3 3" xfId="21567"/>
    <cellStyle name="Обычный 2 2 36 2 3 4 3 3 2" xfId="43169"/>
    <cellStyle name="Обычный 2 2 36 2 3 4 3 4" xfId="28769"/>
    <cellStyle name="Обычный 2 2 36 2 3 4 4" xfId="9567"/>
    <cellStyle name="Обычный 2 2 36 2 3 4 4 2" xfId="31169"/>
    <cellStyle name="Обычный 2 2 36 2 3 4 5" xfId="16767"/>
    <cellStyle name="Обычный 2 2 36 2 3 4 5 2" xfId="38369"/>
    <cellStyle name="Обычный 2 2 36 2 3 4 6" xfId="23969"/>
    <cellStyle name="Обычный 2 2 36 2 3 5" xfId="2967"/>
    <cellStyle name="Обычный 2 2 36 2 3 5 2" xfId="10167"/>
    <cellStyle name="Обычный 2 2 36 2 3 5 2 2" xfId="31769"/>
    <cellStyle name="Обычный 2 2 36 2 3 5 3" xfId="17367"/>
    <cellStyle name="Обычный 2 2 36 2 3 5 3 2" xfId="38969"/>
    <cellStyle name="Обычный 2 2 36 2 3 5 4" xfId="24569"/>
    <cellStyle name="Обычный 2 2 36 2 3 6" xfId="5367"/>
    <cellStyle name="Обычный 2 2 36 2 3 6 2" xfId="12567"/>
    <cellStyle name="Обычный 2 2 36 2 3 6 2 2" xfId="34169"/>
    <cellStyle name="Обычный 2 2 36 2 3 6 3" xfId="19767"/>
    <cellStyle name="Обычный 2 2 36 2 3 6 3 2" xfId="41369"/>
    <cellStyle name="Обычный 2 2 36 2 3 6 4" xfId="26969"/>
    <cellStyle name="Обычный 2 2 36 2 3 7" xfId="7767"/>
    <cellStyle name="Обычный 2 2 36 2 3 7 2" xfId="29369"/>
    <cellStyle name="Обычный 2 2 36 2 3 8" xfId="14967"/>
    <cellStyle name="Обычный 2 2 36 2 3 8 2" xfId="36569"/>
    <cellStyle name="Обычный 2 2 36 2 3 9" xfId="22169"/>
    <cellStyle name="Обычный 2 2 36 2 4" xfId="933"/>
    <cellStyle name="Обычный 2 2 36 2 4 2" xfId="3333"/>
    <cellStyle name="Обычный 2 2 36 2 4 2 2" xfId="10533"/>
    <cellStyle name="Обычный 2 2 36 2 4 2 2 2" xfId="32135"/>
    <cellStyle name="Обычный 2 2 36 2 4 2 3" xfId="17733"/>
    <cellStyle name="Обычный 2 2 36 2 4 2 3 2" xfId="39335"/>
    <cellStyle name="Обычный 2 2 36 2 4 2 4" xfId="24935"/>
    <cellStyle name="Обычный 2 2 36 2 4 3" xfId="5733"/>
    <cellStyle name="Обычный 2 2 36 2 4 3 2" xfId="12933"/>
    <cellStyle name="Обычный 2 2 36 2 4 3 2 2" xfId="34535"/>
    <cellStyle name="Обычный 2 2 36 2 4 3 3" xfId="20133"/>
    <cellStyle name="Обычный 2 2 36 2 4 3 3 2" xfId="41735"/>
    <cellStyle name="Обычный 2 2 36 2 4 3 4" xfId="27335"/>
    <cellStyle name="Обычный 2 2 36 2 4 4" xfId="8133"/>
    <cellStyle name="Обычный 2 2 36 2 4 4 2" xfId="29735"/>
    <cellStyle name="Обычный 2 2 36 2 4 5" xfId="15333"/>
    <cellStyle name="Обычный 2 2 36 2 4 5 2" xfId="36935"/>
    <cellStyle name="Обычный 2 2 36 2 4 6" xfId="22535"/>
    <cellStyle name="Обычный 2 2 36 2 5" xfId="1533"/>
    <cellStyle name="Обычный 2 2 36 2 5 2" xfId="3933"/>
    <cellStyle name="Обычный 2 2 36 2 5 2 2" xfId="11133"/>
    <cellStyle name="Обычный 2 2 36 2 5 2 2 2" xfId="32735"/>
    <cellStyle name="Обычный 2 2 36 2 5 2 3" xfId="18333"/>
    <cellStyle name="Обычный 2 2 36 2 5 2 3 2" xfId="39935"/>
    <cellStyle name="Обычный 2 2 36 2 5 2 4" xfId="25535"/>
    <cellStyle name="Обычный 2 2 36 2 5 3" xfId="6333"/>
    <cellStyle name="Обычный 2 2 36 2 5 3 2" xfId="13533"/>
    <cellStyle name="Обычный 2 2 36 2 5 3 2 2" xfId="35135"/>
    <cellStyle name="Обычный 2 2 36 2 5 3 3" xfId="20733"/>
    <cellStyle name="Обычный 2 2 36 2 5 3 3 2" xfId="42335"/>
    <cellStyle name="Обычный 2 2 36 2 5 3 4" xfId="27935"/>
    <cellStyle name="Обычный 2 2 36 2 5 4" xfId="8733"/>
    <cellStyle name="Обычный 2 2 36 2 5 4 2" xfId="30335"/>
    <cellStyle name="Обычный 2 2 36 2 5 5" xfId="15933"/>
    <cellStyle name="Обычный 2 2 36 2 5 5 2" xfId="37535"/>
    <cellStyle name="Обычный 2 2 36 2 5 6" xfId="23135"/>
    <cellStyle name="Обычный 2 2 36 2 6" xfId="2133"/>
    <cellStyle name="Обычный 2 2 36 2 6 2" xfId="4533"/>
    <cellStyle name="Обычный 2 2 36 2 6 2 2" xfId="11733"/>
    <cellStyle name="Обычный 2 2 36 2 6 2 2 2" xfId="33335"/>
    <cellStyle name="Обычный 2 2 36 2 6 2 3" xfId="18933"/>
    <cellStyle name="Обычный 2 2 36 2 6 2 3 2" xfId="40535"/>
    <cellStyle name="Обычный 2 2 36 2 6 2 4" xfId="26135"/>
    <cellStyle name="Обычный 2 2 36 2 6 3" xfId="6933"/>
    <cellStyle name="Обычный 2 2 36 2 6 3 2" xfId="14133"/>
    <cellStyle name="Обычный 2 2 36 2 6 3 2 2" xfId="35735"/>
    <cellStyle name="Обычный 2 2 36 2 6 3 3" xfId="21333"/>
    <cellStyle name="Обычный 2 2 36 2 6 3 3 2" xfId="42935"/>
    <cellStyle name="Обычный 2 2 36 2 6 3 4" xfId="28535"/>
    <cellStyle name="Обычный 2 2 36 2 6 4" xfId="9333"/>
    <cellStyle name="Обычный 2 2 36 2 6 4 2" xfId="30935"/>
    <cellStyle name="Обычный 2 2 36 2 6 5" xfId="16533"/>
    <cellStyle name="Обычный 2 2 36 2 6 5 2" xfId="38135"/>
    <cellStyle name="Обычный 2 2 36 2 6 6" xfId="23735"/>
    <cellStyle name="Обычный 2 2 36 2 7" xfId="2733"/>
    <cellStyle name="Обычный 2 2 36 2 7 2" xfId="9933"/>
    <cellStyle name="Обычный 2 2 36 2 7 2 2" xfId="31535"/>
    <cellStyle name="Обычный 2 2 36 2 7 3" xfId="17133"/>
    <cellStyle name="Обычный 2 2 36 2 7 3 2" xfId="38735"/>
    <cellStyle name="Обычный 2 2 36 2 7 4" xfId="24335"/>
    <cellStyle name="Обычный 2 2 36 2 8" xfId="5133"/>
    <cellStyle name="Обычный 2 2 36 2 8 2" xfId="12333"/>
    <cellStyle name="Обычный 2 2 36 2 8 2 2" xfId="33935"/>
    <cellStyle name="Обычный 2 2 36 2 8 3" xfId="19533"/>
    <cellStyle name="Обычный 2 2 36 2 8 3 2" xfId="41135"/>
    <cellStyle name="Обычный 2 2 36 2 8 4" xfId="26735"/>
    <cellStyle name="Обычный 2 2 36 2 9" xfId="7533"/>
    <cellStyle name="Обычный 2 2 36 2 9 2" xfId="29135"/>
    <cellStyle name="Обычный 2 2 36 3" xfId="453"/>
    <cellStyle name="Обычный 2 2 36 3 10" xfId="22055"/>
    <cellStyle name="Обычный 2 2 36 3 2" xfId="687"/>
    <cellStyle name="Обычный 2 2 36 3 2 2" xfId="1287"/>
    <cellStyle name="Обычный 2 2 36 3 2 2 2" xfId="3687"/>
    <cellStyle name="Обычный 2 2 36 3 2 2 2 2" xfId="10887"/>
    <cellStyle name="Обычный 2 2 36 3 2 2 2 2 2" xfId="32489"/>
    <cellStyle name="Обычный 2 2 36 3 2 2 2 3" xfId="18087"/>
    <cellStyle name="Обычный 2 2 36 3 2 2 2 3 2" xfId="39689"/>
    <cellStyle name="Обычный 2 2 36 3 2 2 2 4" xfId="25289"/>
    <cellStyle name="Обычный 2 2 36 3 2 2 3" xfId="6087"/>
    <cellStyle name="Обычный 2 2 36 3 2 2 3 2" xfId="13287"/>
    <cellStyle name="Обычный 2 2 36 3 2 2 3 2 2" xfId="34889"/>
    <cellStyle name="Обычный 2 2 36 3 2 2 3 3" xfId="20487"/>
    <cellStyle name="Обычный 2 2 36 3 2 2 3 3 2" xfId="42089"/>
    <cellStyle name="Обычный 2 2 36 3 2 2 3 4" xfId="27689"/>
    <cellStyle name="Обычный 2 2 36 3 2 2 4" xfId="8487"/>
    <cellStyle name="Обычный 2 2 36 3 2 2 4 2" xfId="30089"/>
    <cellStyle name="Обычный 2 2 36 3 2 2 5" xfId="15687"/>
    <cellStyle name="Обычный 2 2 36 3 2 2 5 2" xfId="37289"/>
    <cellStyle name="Обычный 2 2 36 3 2 2 6" xfId="22889"/>
    <cellStyle name="Обычный 2 2 36 3 2 3" xfId="1887"/>
    <cellStyle name="Обычный 2 2 36 3 2 3 2" xfId="4287"/>
    <cellStyle name="Обычный 2 2 36 3 2 3 2 2" xfId="11487"/>
    <cellStyle name="Обычный 2 2 36 3 2 3 2 2 2" xfId="33089"/>
    <cellStyle name="Обычный 2 2 36 3 2 3 2 3" xfId="18687"/>
    <cellStyle name="Обычный 2 2 36 3 2 3 2 3 2" xfId="40289"/>
    <cellStyle name="Обычный 2 2 36 3 2 3 2 4" xfId="25889"/>
    <cellStyle name="Обычный 2 2 36 3 2 3 3" xfId="6687"/>
    <cellStyle name="Обычный 2 2 36 3 2 3 3 2" xfId="13887"/>
    <cellStyle name="Обычный 2 2 36 3 2 3 3 2 2" xfId="35489"/>
    <cellStyle name="Обычный 2 2 36 3 2 3 3 3" xfId="21087"/>
    <cellStyle name="Обычный 2 2 36 3 2 3 3 3 2" xfId="42689"/>
    <cellStyle name="Обычный 2 2 36 3 2 3 3 4" xfId="28289"/>
    <cellStyle name="Обычный 2 2 36 3 2 3 4" xfId="9087"/>
    <cellStyle name="Обычный 2 2 36 3 2 3 4 2" xfId="30689"/>
    <cellStyle name="Обычный 2 2 36 3 2 3 5" xfId="16287"/>
    <cellStyle name="Обычный 2 2 36 3 2 3 5 2" xfId="37889"/>
    <cellStyle name="Обычный 2 2 36 3 2 3 6" xfId="23489"/>
    <cellStyle name="Обычный 2 2 36 3 2 4" xfId="2487"/>
    <cellStyle name="Обычный 2 2 36 3 2 4 2" xfId="4887"/>
    <cellStyle name="Обычный 2 2 36 3 2 4 2 2" xfId="12087"/>
    <cellStyle name="Обычный 2 2 36 3 2 4 2 2 2" xfId="33689"/>
    <cellStyle name="Обычный 2 2 36 3 2 4 2 3" xfId="19287"/>
    <cellStyle name="Обычный 2 2 36 3 2 4 2 3 2" xfId="40889"/>
    <cellStyle name="Обычный 2 2 36 3 2 4 2 4" xfId="26489"/>
    <cellStyle name="Обычный 2 2 36 3 2 4 3" xfId="7287"/>
    <cellStyle name="Обычный 2 2 36 3 2 4 3 2" xfId="14487"/>
    <cellStyle name="Обычный 2 2 36 3 2 4 3 2 2" xfId="36089"/>
    <cellStyle name="Обычный 2 2 36 3 2 4 3 3" xfId="21687"/>
    <cellStyle name="Обычный 2 2 36 3 2 4 3 3 2" xfId="43289"/>
    <cellStyle name="Обычный 2 2 36 3 2 4 3 4" xfId="28889"/>
    <cellStyle name="Обычный 2 2 36 3 2 4 4" xfId="9687"/>
    <cellStyle name="Обычный 2 2 36 3 2 4 4 2" xfId="31289"/>
    <cellStyle name="Обычный 2 2 36 3 2 4 5" xfId="16887"/>
    <cellStyle name="Обычный 2 2 36 3 2 4 5 2" xfId="38489"/>
    <cellStyle name="Обычный 2 2 36 3 2 4 6" xfId="24089"/>
    <cellStyle name="Обычный 2 2 36 3 2 5" xfId="3087"/>
    <cellStyle name="Обычный 2 2 36 3 2 5 2" xfId="10287"/>
    <cellStyle name="Обычный 2 2 36 3 2 5 2 2" xfId="31889"/>
    <cellStyle name="Обычный 2 2 36 3 2 5 3" xfId="17487"/>
    <cellStyle name="Обычный 2 2 36 3 2 5 3 2" xfId="39089"/>
    <cellStyle name="Обычный 2 2 36 3 2 5 4" xfId="24689"/>
    <cellStyle name="Обычный 2 2 36 3 2 6" xfId="5487"/>
    <cellStyle name="Обычный 2 2 36 3 2 6 2" xfId="12687"/>
    <cellStyle name="Обычный 2 2 36 3 2 6 2 2" xfId="34289"/>
    <cellStyle name="Обычный 2 2 36 3 2 6 3" xfId="19887"/>
    <cellStyle name="Обычный 2 2 36 3 2 6 3 2" xfId="41489"/>
    <cellStyle name="Обычный 2 2 36 3 2 6 4" xfId="27089"/>
    <cellStyle name="Обычный 2 2 36 3 2 7" xfId="7887"/>
    <cellStyle name="Обычный 2 2 36 3 2 7 2" xfId="29489"/>
    <cellStyle name="Обычный 2 2 36 3 2 8" xfId="15087"/>
    <cellStyle name="Обычный 2 2 36 3 2 8 2" xfId="36689"/>
    <cellStyle name="Обычный 2 2 36 3 2 9" xfId="22289"/>
    <cellStyle name="Обычный 2 2 36 3 3" xfId="1053"/>
    <cellStyle name="Обычный 2 2 36 3 3 2" xfId="3453"/>
    <cellStyle name="Обычный 2 2 36 3 3 2 2" xfId="10653"/>
    <cellStyle name="Обычный 2 2 36 3 3 2 2 2" xfId="32255"/>
    <cellStyle name="Обычный 2 2 36 3 3 2 3" xfId="17853"/>
    <cellStyle name="Обычный 2 2 36 3 3 2 3 2" xfId="39455"/>
    <cellStyle name="Обычный 2 2 36 3 3 2 4" xfId="25055"/>
    <cellStyle name="Обычный 2 2 36 3 3 3" xfId="5853"/>
    <cellStyle name="Обычный 2 2 36 3 3 3 2" xfId="13053"/>
    <cellStyle name="Обычный 2 2 36 3 3 3 2 2" xfId="34655"/>
    <cellStyle name="Обычный 2 2 36 3 3 3 3" xfId="20253"/>
    <cellStyle name="Обычный 2 2 36 3 3 3 3 2" xfId="41855"/>
    <cellStyle name="Обычный 2 2 36 3 3 3 4" xfId="27455"/>
    <cellStyle name="Обычный 2 2 36 3 3 4" xfId="8253"/>
    <cellStyle name="Обычный 2 2 36 3 3 4 2" xfId="29855"/>
    <cellStyle name="Обычный 2 2 36 3 3 5" xfId="15453"/>
    <cellStyle name="Обычный 2 2 36 3 3 5 2" xfId="37055"/>
    <cellStyle name="Обычный 2 2 36 3 3 6" xfId="22655"/>
    <cellStyle name="Обычный 2 2 36 3 4" xfId="1653"/>
    <cellStyle name="Обычный 2 2 36 3 4 2" xfId="4053"/>
    <cellStyle name="Обычный 2 2 36 3 4 2 2" xfId="11253"/>
    <cellStyle name="Обычный 2 2 36 3 4 2 2 2" xfId="32855"/>
    <cellStyle name="Обычный 2 2 36 3 4 2 3" xfId="18453"/>
    <cellStyle name="Обычный 2 2 36 3 4 2 3 2" xfId="40055"/>
    <cellStyle name="Обычный 2 2 36 3 4 2 4" xfId="25655"/>
    <cellStyle name="Обычный 2 2 36 3 4 3" xfId="6453"/>
    <cellStyle name="Обычный 2 2 36 3 4 3 2" xfId="13653"/>
    <cellStyle name="Обычный 2 2 36 3 4 3 2 2" xfId="35255"/>
    <cellStyle name="Обычный 2 2 36 3 4 3 3" xfId="20853"/>
    <cellStyle name="Обычный 2 2 36 3 4 3 3 2" xfId="42455"/>
    <cellStyle name="Обычный 2 2 36 3 4 3 4" xfId="28055"/>
    <cellStyle name="Обычный 2 2 36 3 4 4" xfId="8853"/>
    <cellStyle name="Обычный 2 2 36 3 4 4 2" xfId="30455"/>
    <cellStyle name="Обычный 2 2 36 3 4 5" xfId="16053"/>
    <cellStyle name="Обычный 2 2 36 3 4 5 2" xfId="37655"/>
    <cellStyle name="Обычный 2 2 36 3 4 6" xfId="23255"/>
    <cellStyle name="Обычный 2 2 36 3 5" xfId="2253"/>
    <cellStyle name="Обычный 2 2 36 3 5 2" xfId="4653"/>
    <cellStyle name="Обычный 2 2 36 3 5 2 2" xfId="11853"/>
    <cellStyle name="Обычный 2 2 36 3 5 2 2 2" xfId="33455"/>
    <cellStyle name="Обычный 2 2 36 3 5 2 3" xfId="19053"/>
    <cellStyle name="Обычный 2 2 36 3 5 2 3 2" xfId="40655"/>
    <cellStyle name="Обычный 2 2 36 3 5 2 4" xfId="26255"/>
    <cellStyle name="Обычный 2 2 36 3 5 3" xfId="7053"/>
    <cellStyle name="Обычный 2 2 36 3 5 3 2" xfId="14253"/>
    <cellStyle name="Обычный 2 2 36 3 5 3 2 2" xfId="35855"/>
    <cellStyle name="Обычный 2 2 36 3 5 3 3" xfId="21453"/>
    <cellStyle name="Обычный 2 2 36 3 5 3 3 2" xfId="43055"/>
    <cellStyle name="Обычный 2 2 36 3 5 3 4" xfId="28655"/>
    <cellStyle name="Обычный 2 2 36 3 5 4" xfId="9453"/>
    <cellStyle name="Обычный 2 2 36 3 5 4 2" xfId="31055"/>
    <cellStyle name="Обычный 2 2 36 3 5 5" xfId="16653"/>
    <cellStyle name="Обычный 2 2 36 3 5 5 2" xfId="38255"/>
    <cellStyle name="Обычный 2 2 36 3 5 6" xfId="23855"/>
    <cellStyle name="Обычный 2 2 36 3 6" xfId="2853"/>
    <cellStyle name="Обычный 2 2 36 3 6 2" xfId="10053"/>
    <cellStyle name="Обычный 2 2 36 3 6 2 2" xfId="31655"/>
    <cellStyle name="Обычный 2 2 36 3 6 3" xfId="17253"/>
    <cellStyle name="Обычный 2 2 36 3 6 3 2" xfId="38855"/>
    <cellStyle name="Обычный 2 2 36 3 6 4" xfId="24455"/>
    <cellStyle name="Обычный 2 2 36 3 7" xfId="5253"/>
    <cellStyle name="Обычный 2 2 36 3 7 2" xfId="12453"/>
    <cellStyle name="Обычный 2 2 36 3 7 2 2" xfId="34055"/>
    <cellStyle name="Обычный 2 2 36 3 7 3" xfId="19653"/>
    <cellStyle name="Обычный 2 2 36 3 7 3 2" xfId="41255"/>
    <cellStyle name="Обычный 2 2 36 3 7 4" xfId="26855"/>
    <cellStyle name="Обычный 2 2 36 3 8" xfId="7653"/>
    <cellStyle name="Обычный 2 2 36 3 8 2" xfId="29255"/>
    <cellStyle name="Обычный 2 2 36 3 9" xfId="14853"/>
    <cellStyle name="Обычный 2 2 36 3 9 2" xfId="36455"/>
    <cellStyle name="Обычный 2 2 36 4" xfId="566"/>
    <cellStyle name="Обычный 2 2 36 4 2" xfId="1166"/>
    <cellStyle name="Обычный 2 2 36 4 2 2" xfId="3566"/>
    <cellStyle name="Обычный 2 2 36 4 2 2 2" xfId="10766"/>
    <cellStyle name="Обычный 2 2 36 4 2 2 2 2" xfId="32368"/>
    <cellStyle name="Обычный 2 2 36 4 2 2 3" xfId="17966"/>
    <cellStyle name="Обычный 2 2 36 4 2 2 3 2" xfId="39568"/>
    <cellStyle name="Обычный 2 2 36 4 2 2 4" xfId="25168"/>
    <cellStyle name="Обычный 2 2 36 4 2 3" xfId="5966"/>
    <cellStyle name="Обычный 2 2 36 4 2 3 2" xfId="13166"/>
    <cellStyle name="Обычный 2 2 36 4 2 3 2 2" xfId="34768"/>
    <cellStyle name="Обычный 2 2 36 4 2 3 3" xfId="20366"/>
    <cellStyle name="Обычный 2 2 36 4 2 3 3 2" xfId="41968"/>
    <cellStyle name="Обычный 2 2 36 4 2 3 4" xfId="27568"/>
    <cellStyle name="Обычный 2 2 36 4 2 4" xfId="8366"/>
    <cellStyle name="Обычный 2 2 36 4 2 4 2" xfId="29968"/>
    <cellStyle name="Обычный 2 2 36 4 2 5" xfId="15566"/>
    <cellStyle name="Обычный 2 2 36 4 2 5 2" xfId="37168"/>
    <cellStyle name="Обычный 2 2 36 4 2 6" xfId="22768"/>
    <cellStyle name="Обычный 2 2 36 4 3" xfId="1766"/>
    <cellStyle name="Обычный 2 2 36 4 3 2" xfId="4166"/>
    <cellStyle name="Обычный 2 2 36 4 3 2 2" xfId="11366"/>
    <cellStyle name="Обычный 2 2 36 4 3 2 2 2" xfId="32968"/>
    <cellStyle name="Обычный 2 2 36 4 3 2 3" xfId="18566"/>
    <cellStyle name="Обычный 2 2 36 4 3 2 3 2" xfId="40168"/>
    <cellStyle name="Обычный 2 2 36 4 3 2 4" xfId="25768"/>
    <cellStyle name="Обычный 2 2 36 4 3 3" xfId="6566"/>
    <cellStyle name="Обычный 2 2 36 4 3 3 2" xfId="13766"/>
    <cellStyle name="Обычный 2 2 36 4 3 3 2 2" xfId="35368"/>
    <cellStyle name="Обычный 2 2 36 4 3 3 3" xfId="20966"/>
    <cellStyle name="Обычный 2 2 36 4 3 3 3 2" xfId="42568"/>
    <cellStyle name="Обычный 2 2 36 4 3 3 4" xfId="28168"/>
    <cellStyle name="Обычный 2 2 36 4 3 4" xfId="8966"/>
    <cellStyle name="Обычный 2 2 36 4 3 4 2" xfId="30568"/>
    <cellStyle name="Обычный 2 2 36 4 3 5" xfId="16166"/>
    <cellStyle name="Обычный 2 2 36 4 3 5 2" xfId="37768"/>
    <cellStyle name="Обычный 2 2 36 4 3 6" xfId="23368"/>
    <cellStyle name="Обычный 2 2 36 4 4" xfId="2366"/>
    <cellStyle name="Обычный 2 2 36 4 4 2" xfId="4766"/>
    <cellStyle name="Обычный 2 2 36 4 4 2 2" xfId="11966"/>
    <cellStyle name="Обычный 2 2 36 4 4 2 2 2" xfId="33568"/>
    <cellStyle name="Обычный 2 2 36 4 4 2 3" xfId="19166"/>
    <cellStyle name="Обычный 2 2 36 4 4 2 3 2" xfId="40768"/>
    <cellStyle name="Обычный 2 2 36 4 4 2 4" xfId="26368"/>
    <cellStyle name="Обычный 2 2 36 4 4 3" xfId="7166"/>
    <cellStyle name="Обычный 2 2 36 4 4 3 2" xfId="14366"/>
    <cellStyle name="Обычный 2 2 36 4 4 3 2 2" xfId="35968"/>
    <cellStyle name="Обычный 2 2 36 4 4 3 3" xfId="21566"/>
    <cellStyle name="Обычный 2 2 36 4 4 3 3 2" xfId="43168"/>
    <cellStyle name="Обычный 2 2 36 4 4 3 4" xfId="28768"/>
    <cellStyle name="Обычный 2 2 36 4 4 4" xfId="9566"/>
    <cellStyle name="Обычный 2 2 36 4 4 4 2" xfId="31168"/>
    <cellStyle name="Обычный 2 2 36 4 4 5" xfId="16766"/>
    <cellStyle name="Обычный 2 2 36 4 4 5 2" xfId="38368"/>
    <cellStyle name="Обычный 2 2 36 4 4 6" xfId="23968"/>
    <cellStyle name="Обычный 2 2 36 4 5" xfId="2966"/>
    <cellStyle name="Обычный 2 2 36 4 5 2" xfId="10166"/>
    <cellStyle name="Обычный 2 2 36 4 5 2 2" xfId="31768"/>
    <cellStyle name="Обычный 2 2 36 4 5 3" xfId="17366"/>
    <cellStyle name="Обычный 2 2 36 4 5 3 2" xfId="38968"/>
    <cellStyle name="Обычный 2 2 36 4 5 4" xfId="24568"/>
    <cellStyle name="Обычный 2 2 36 4 6" xfId="5366"/>
    <cellStyle name="Обычный 2 2 36 4 6 2" xfId="12566"/>
    <cellStyle name="Обычный 2 2 36 4 6 2 2" xfId="34168"/>
    <cellStyle name="Обычный 2 2 36 4 6 3" xfId="19766"/>
    <cellStyle name="Обычный 2 2 36 4 6 3 2" xfId="41368"/>
    <cellStyle name="Обычный 2 2 36 4 6 4" xfId="26968"/>
    <cellStyle name="Обычный 2 2 36 4 7" xfId="7766"/>
    <cellStyle name="Обычный 2 2 36 4 7 2" xfId="29368"/>
    <cellStyle name="Обычный 2 2 36 4 8" xfId="14966"/>
    <cellStyle name="Обычный 2 2 36 4 8 2" xfId="36568"/>
    <cellStyle name="Обычный 2 2 36 4 9" xfId="22168"/>
    <cellStyle name="Обычный 2 2 36 5" xfId="932"/>
    <cellStyle name="Обычный 2 2 36 5 2" xfId="3332"/>
    <cellStyle name="Обычный 2 2 36 5 2 2" xfId="10532"/>
    <cellStyle name="Обычный 2 2 36 5 2 2 2" xfId="32134"/>
    <cellStyle name="Обычный 2 2 36 5 2 3" xfId="17732"/>
    <cellStyle name="Обычный 2 2 36 5 2 3 2" xfId="39334"/>
    <cellStyle name="Обычный 2 2 36 5 2 4" xfId="24934"/>
    <cellStyle name="Обычный 2 2 36 5 3" xfId="5732"/>
    <cellStyle name="Обычный 2 2 36 5 3 2" xfId="12932"/>
    <cellStyle name="Обычный 2 2 36 5 3 2 2" xfId="34534"/>
    <cellStyle name="Обычный 2 2 36 5 3 3" xfId="20132"/>
    <cellStyle name="Обычный 2 2 36 5 3 3 2" xfId="41734"/>
    <cellStyle name="Обычный 2 2 36 5 3 4" xfId="27334"/>
    <cellStyle name="Обычный 2 2 36 5 4" xfId="8132"/>
    <cellStyle name="Обычный 2 2 36 5 4 2" xfId="29734"/>
    <cellStyle name="Обычный 2 2 36 5 5" xfId="15332"/>
    <cellStyle name="Обычный 2 2 36 5 5 2" xfId="36934"/>
    <cellStyle name="Обычный 2 2 36 5 6" xfId="22534"/>
    <cellStyle name="Обычный 2 2 36 6" xfId="1532"/>
    <cellStyle name="Обычный 2 2 36 6 2" xfId="3932"/>
    <cellStyle name="Обычный 2 2 36 6 2 2" xfId="11132"/>
    <cellStyle name="Обычный 2 2 36 6 2 2 2" xfId="32734"/>
    <cellStyle name="Обычный 2 2 36 6 2 3" xfId="18332"/>
    <cellStyle name="Обычный 2 2 36 6 2 3 2" xfId="39934"/>
    <cellStyle name="Обычный 2 2 36 6 2 4" xfId="25534"/>
    <cellStyle name="Обычный 2 2 36 6 3" xfId="6332"/>
    <cellStyle name="Обычный 2 2 36 6 3 2" xfId="13532"/>
    <cellStyle name="Обычный 2 2 36 6 3 2 2" xfId="35134"/>
    <cellStyle name="Обычный 2 2 36 6 3 3" xfId="20732"/>
    <cellStyle name="Обычный 2 2 36 6 3 3 2" xfId="42334"/>
    <cellStyle name="Обычный 2 2 36 6 3 4" xfId="27934"/>
    <cellStyle name="Обычный 2 2 36 6 4" xfId="8732"/>
    <cellStyle name="Обычный 2 2 36 6 4 2" xfId="30334"/>
    <cellStyle name="Обычный 2 2 36 6 5" xfId="15932"/>
    <cellStyle name="Обычный 2 2 36 6 5 2" xfId="37534"/>
    <cellStyle name="Обычный 2 2 36 6 6" xfId="23134"/>
    <cellStyle name="Обычный 2 2 36 7" xfId="2132"/>
    <cellStyle name="Обычный 2 2 36 7 2" xfId="4532"/>
    <cellStyle name="Обычный 2 2 36 7 2 2" xfId="11732"/>
    <cellStyle name="Обычный 2 2 36 7 2 2 2" xfId="33334"/>
    <cellStyle name="Обычный 2 2 36 7 2 3" xfId="18932"/>
    <cellStyle name="Обычный 2 2 36 7 2 3 2" xfId="40534"/>
    <cellStyle name="Обычный 2 2 36 7 2 4" xfId="26134"/>
    <cellStyle name="Обычный 2 2 36 7 3" xfId="6932"/>
    <cellStyle name="Обычный 2 2 36 7 3 2" xfId="14132"/>
    <cellStyle name="Обычный 2 2 36 7 3 2 2" xfId="35734"/>
    <cellStyle name="Обычный 2 2 36 7 3 3" xfId="21332"/>
    <cellStyle name="Обычный 2 2 36 7 3 3 2" xfId="42934"/>
    <cellStyle name="Обычный 2 2 36 7 3 4" xfId="28534"/>
    <cellStyle name="Обычный 2 2 36 7 4" xfId="9332"/>
    <cellStyle name="Обычный 2 2 36 7 4 2" xfId="30934"/>
    <cellStyle name="Обычный 2 2 36 7 5" xfId="16532"/>
    <cellStyle name="Обычный 2 2 36 7 5 2" xfId="38134"/>
    <cellStyle name="Обычный 2 2 36 7 6" xfId="23734"/>
    <cellStyle name="Обычный 2 2 36 8" xfId="2732"/>
    <cellStyle name="Обычный 2 2 36 8 2" xfId="9932"/>
    <cellStyle name="Обычный 2 2 36 8 2 2" xfId="31534"/>
    <cellStyle name="Обычный 2 2 36 8 3" xfId="17132"/>
    <cellStyle name="Обычный 2 2 36 8 3 2" xfId="38734"/>
    <cellStyle name="Обычный 2 2 36 8 4" xfId="24334"/>
    <cellStyle name="Обычный 2 2 36 9" xfId="5132"/>
    <cellStyle name="Обычный 2 2 36 9 2" xfId="12332"/>
    <cellStyle name="Обычный 2 2 36 9 2 2" xfId="33934"/>
    <cellStyle name="Обычный 2 2 36 9 3" xfId="19532"/>
    <cellStyle name="Обычный 2 2 36 9 3 2" xfId="41134"/>
    <cellStyle name="Обычный 2 2 36 9 4" xfId="26734"/>
    <cellStyle name="Обычный 2 2 37" xfId="284"/>
    <cellStyle name="Обычный 2 2 37 10" xfId="7534"/>
    <cellStyle name="Обычный 2 2 37 10 2" xfId="29136"/>
    <cellStyle name="Обычный 2 2 37 11" xfId="14734"/>
    <cellStyle name="Обычный 2 2 37 11 2" xfId="36336"/>
    <cellStyle name="Обычный 2 2 37 12" xfId="21936"/>
    <cellStyle name="Обычный 2 2 37 2" xfId="285"/>
    <cellStyle name="Обычный 2 2 37 2 10" xfId="14735"/>
    <cellStyle name="Обычный 2 2 37 2 10 2" xfId="36337"/>
    <cellStyle name="Обычный 2 2 37 2 11" xfId="21937"/>
    <cellStyle name="Обычный 2 2 37 2 2" xfId="456"/>
    <cellStyle name="Обычный 2 2 37 2 2 10" xfId="22058"/>
    <cellStyle name="Обычный 2 2 37 2 2 2" xfId="690"/>
    <cellStyle name="Обычный 2 2 37 2 2 2 2" xfId="1290"/>
    <cellStyle name="Обычный 2 2 37 2 2 2 2 2" xfId="3690"/>
    <cellStyle name="Обычный 2 2 37 2 2 2 2 2 2" xfId="10890"/>
    <cellStyle name="Обычный 2 2 37 2 2 2 2 2 2 2" xfId="32492"/>
    <cellStyle name="Обычный 2 2 37 2 2 2 2 2 3" xfId="18090"/>
    <cellStyle name="Обычный 2 2 37 2 2 2 2 2 3 2" xfId="39692"/>
    <cellStyle name="Обычный 2 2 37 2 2 2 2 2 4" xfId="25292"/>
    <cellStyle name="Обычный 2 2 37 2 2 2 2 3" xfId="6090"/>
    <cellStyle name="Обычный 2 2 37 2 2 2 2 3 2" xfId="13290"/>
    <cellStyle name="Обычный 2 2 37 2 2 2 2 3 2 2" xfId="34892"/>
    <cellStyle name="Обычный 2 2 37 2 2 2 2 3 3" xfId="20490"/>
    <cellStyle name="Обычный 2 2 37 2 2 2 2 3 3 2" xfId="42092"/>
    <cellStyle name="Обычный 2 2 37 2 2 2 2 3 4" xfId="27692"/>
    <cellStyle name="Обычный 2 2 37 2 2 2 2 4" xfId="8490"/>
    <cellStyle name="Обычный 2 2 37 2 2 2 2 4 2" xfId="30092"/>
    <cellStyle name="Обычный 2 2 37 2 2 2 2 5" xfId="15690"/>
    <cellStyle name="Обычный 2 2 37 2 2 2 2 5 2" xfId="37292"/>
    <cellStyle name="Обычный 2 2 37 2 2 2 2 6" xfId="22892"/>
    <cellStyle name="Обычный 2 2 37 2 2 2 3" xfId="1890"/>
    <cellStyle name="Обычный 2 2 37 2 2 2 3 2" xfId="4290"/>
    <cellStyle name="Обычный 2 2 37 2 2 2 3 2 2" xfId="11490"/>
    <cellStyle name="Обычный 2 2 37 2 2 2 3 2 2 2" xfId="33092"/>
    <cellStyle name="Обычный 2 2 37 2 2 2 3 2 3" xfId="18690"/>
    <cellStyle name="Обычный 2 2 37 2 2 2 3 2 3 2" xfId="40292"/>
    <cellStyle name="Обычный 2 2 37 2 2 2 3 2 4" xfId="25892"/>
    <cellStyle name="Обычный 2 2 37 2 2 2 3 3" xfId="6690"/>
    <cellStyle name="Обычный 2 2 37 2 2 2 3 3 2" xfId="13890"/>
    <cellStyle name="Обычный 2 2 37 2 2 2 3 3 2 2" xfId="35492"/>
    <cellStyle name="Обычный 2 2 37 2 2 2 3 3 3" xfId="21090"/>
    <cellStyle name="Обычный 2 2 37 2 2 2 3 3 3 2" xfId="42692"/>
    <cellStyle name="Обычный 2 2 37 2 2 2 3 3 4" xfId="28292"/>
    <cellStyle name="Обычный 2 2 37 2 2 2 3 4" xfId="9090"/>
    <cellStyle name="Обычный 2 2 37 2 2 2 3 4 2" xfId="30692"/>
    <cellStyle name="Обычный 2 2 37 2 2 2 3 5" xfId="16290"/>
    <cellStyle name="Обычный 2 2 37 2 2 2 3 5 2" xfId="37892"/>
    <cellStyle name="Обычный 2 2 37 2 2 2 3 6" xfId="23492"/>
    <cellStyle name="Обычный 2 2 37 2 2 2 4" xfId="2490"/>
    <cellStyle name="Обычный 2 2 37 2 2 2 4 2" xfId="4890"/>
    <cellStyle name="Обычный 2 2 37 2 2 2 4 2 2" xfId="12090"/>
    <cellStyle name="Обычный 2 2 37 2 2 2 4 2 2 2" xfId="33692"/>
    <cellStyle name="Обычный 2 2 37 2 2 2 4 2 3" xfId="19290"/>
    <cellStyle name="Обычный 2 2 37 2 2 2 4 2 3 2" xfId="40892"/>
    <cellStyle name="Обычный 2 2 37 2 2 2 4 2 4" xfId="26492"/>
    <cellStyle name="Обычный 2 2 37 2 2 2 4 3" xfId="7290"/>
    <cellStyle name="Обычный 2 2 37 2 2 2 4 3 2" xfId="14490"/>
    <cellStyle name="Обычный 2 2 37 2 2 2 4 3 2 2" xfId="36092"/>
    <cellStyle name="Обычный 2 2 37 2 2 2 4 3 3" xfId="21690"/>
    <cellStyle name="Обычный 2 2 37 2 2 2 4 3 3 2" xfId="43292"/>
    <cellStyle name="Обычный 2 2 37 2 2 2 4 3 4" xfId="28892"/>
    <cellStyle name="Обычный 2 2 37 2 2 2 4 4" xfId="9690"/>
    <cellStyle name="Обычный 2 2 37 2 2 2 4 4 2" xfId="31292"/>
    <cellStyle name="Обычный 2 2 37 2 2 2 4 5" xfId="16890"/>
    <cellStyle name="Обычный 2 2 37 2 2 2 4 5 2" xfId="38492"/>
    <cellStyle name="Обычный 2 2 37 2 2 2 4 6" xfId="24092"/>
    <cellStyle name="Обычный 2 2 37 2 2 2 5" xfId="3090"/>
    <cellStyle name="Обычный 2 2 37 2 2 2 5 2" xfId="10290"/>
    <cellStyle name="Обычный 2 2 37 2 2 2 5 2 2" xfId="31892"/>
    <cellStyle name="Обычный 2 2 37 2 2 2 5 3" xfId="17490"/>
    <cellStyle name="Обычный 2 2 37 2 2 2 5 3 2" xfId="39092"/>
    <cellStyle name="Обычный 2 2 37 2 2 2 5 4" xfId="24692"/>
    <cellStyle name="Обычный 2 2 37 2 2 2 6" xfId="5490"/>
    <cellStyle name="Обычный 2 2 37 2 2 2 6 2" xfId="12690"/>
    <cellStyle name="Обычный 2 2 37 2 2 2 6 2 2" xfId="34292"/>
    <cellStyle name="Обычный 2 2 37 2 2 2 6 3" xfId="19890"/>
    <cellStyle name="Обычный 2 2 37 2 2 2 6 3 2" xfId="41492"/>
    <cellStyle name="Обычный 2 2 37 2 2 2 6 4" xfId="27092"/>
    <cellStyle name="Обычный 2 2 37 2 2 2 7" xfId="7890"/>
    <cellStyle name="Обычный 2 2 37 2 2 2 7 2" xfId="29492"/>
    <cellStyle name="Обычный 2 2 37 2 2 2 8" xfId="15090"/>
    <cellStyle name="Обычный 2 2 37 2 2 2 8 2" xfId="36692"/>
    <cellStyle name="Обычный 2 2 37 2 2 2 9" xfId="22292"/>
    <cellStyle name="Обычный 2 2 37 2 2 3" xfId="1056"/>
    <cellStyle name="Обычный 2 2 37 2 2 3 2" xfId="3456"/>
    <cellStyle name="Обычный 2 2 37 2 2 3 2 2" xfId="10656"/>
    <cellStyle name="Обычный 2 2 37 2 2 3 2 2 2" xfId="32258"/>
    <cellStyle name="Обычный 2 2 37 2 2 3 2 3" xfId="17856"/>
    <cellStyle name="Обычный 2 2 37 2 2 3 2 3 2" xfId="39458"/>
    <cellStyle name="Обычный 2 2 37 2 2 3 2 4" xfId="25058"/>
    <cellStyle name="Обычный 2 2 37 2 2 3 3" xfId="5856"/>
    <cellStyle name="Обычный 2 2 37 2 2 3 3 2" xfId="13056"/>
    <cellStyle name="Обычный 2 2 37 2 2 3 3 2 2" xfId="34658"/>
    <cellStyle name="Обычный 2 2 37 2 2 3 3 3" xfId="20256"/>
    <cellStyle name="Обычный 2 2 37 2 2 3 3 3 2" xfId="41858"/>
    <cellStyle name="Обычный 2 2 37 2 2 3 3 4" xfId="27458"/>
    <cellStyle name="Обычный 2 2 37 2 2 3 4" xfId="8256"/>
    <cellStyle name="Обычный 2 2 37 2 2 3 4 2" xfId="29858"/>
    <cellStyle name="Обычный 2 2 37 2 2 3 5" xfId="15456"/>
    <cellStyle name="Обычный 2 2 37 2 2 3 5 2" xfId="37058"/>
    <cellStyle name="Обычный 2 2 37 2 2 3 6" xfId="22658"/>
    <cellStyle name="Обычный 2 2 37 2 2 4" xfId="1656"/>
    <cellStyle name="Обычный 2 2 37 2 2 4 2" xfId="4056"/>
    <cellStyle name="Обычный 2 2 37 2 2 4 2 2" xfId="11256"/>
    <cellStyle name="Обычный 2 2 37 2 2 4 2 2 2" xfId="32858"/>
    <cellStyle name="Обычный 2 2 37 2 2 4 2 3" xfId="18456"/>
    <cellStyle name="Обычный 2 2 37 2 2 4 2 3 2" xfId="40058"/>
    <cellStyle name="Обычный 2 2 37 2 2 4 2 4" xfId="25658"/>
    <cellStyle name="Обычный 2 2 37 2 2 4 3" xfId="6456"/>
    <cellStyle name="Обычный 2 2 37 2 2 4 3 2" xfId="13656"/>
    <cellStyle name="Обычный 2 2 37 2 2 4 3 2 2" xfId="35258"/>
    <cellStyle name="Обычный 2 2 37 2 2 4 3 3" xfId="20856"/>
    <cellStyle name="Обычный 2 2 37 2 2 4 3 3 2" xfId="42458"/>
    <cellStyle name="Обычный 2 2 37 2 2 4 3 4" xfId="28058"/>
    <cellStyle name="Обычный 2 2 37 2 2 4 4" xfId="8856"/>
    <cellStyle name="Обычный 2 2 37 2 2 4 4 2" xfId="30458"/>
    <cellStyle name="Обычный 2 2 37 2 2 4 5" xfId="16056"/>
    <cellStyle name="Обычный 2 2 37 2 2 4 5 2" xfId="37658"/>
    <cellStyle name="Обычный 2 2 37 2 2 4 6" xfId="23258"/>
    <cellStyle name="Обычный 2 2 37 2 2 5" xfId="2256"/>
    <cellStyle name="Обычный 2 2 37 2 2 5 2" xfId="4656"/>
    <cellStyle name="Обычный 2 2 37 2 2 5 2 2" xfId="11856"/>
    <cellStyle name="Обычный 2 2 37 2 2 5 2 2 2" xfId="33458"/>
    <cellStyle name="Обычный 2 2 37 2 2 5 2 3" xfId="19056"/>
    <cellStyle name="Обычный 2 2 37 2 2 5 2 3 2" xfId="40658"/>
    <cellStyle name="Обычный 2 2 37 2 2 5 2 4" xfId="26258"/>
    <cellStyle name="Обычный 2 2 37 2 2 5 3" xfId="7056"/>
    <cellStyle name="Обычный 2 2 37 2 2 5 3 2" xfId="14256"/>
    <cellStyle name="Обычный 2 2 37 2 2 5 3 2 2" xfId="35858"/>
    <cellStyle name="Обычный 2 2 37 2 2 5 3 3" xfId="21456"/>
    <cellStyle name="Обычный 2 2 37 2 2 5 3 3 2" xfId="43058"/>
    <cellStyle name="Обычный 2 2 37 2 2 5 3 4" xfId="28658"/>
    <cellStyle name="Обычный 2 2 37 2 2 5 4" xfId="9456"/>
    <cellStyle name="Обычный 2 2 37 2 2 5 4 2" xfId="31058"/>
    <cellStyle name="Обычный 2 2 37 2 2 5 5" xfId="16656"/>
    <cellStyle name="Обычный 2 2 37 2 2 5 5 2" xfId="38258"/>
    <cellStyle name="Обычный 2 2 37 2 2 5 6" xfId="23858"/>
    <cellStyle name="Обычный 2 2 37 2 2 6" xfId="2856"/>
    <cellStyle name="Обычный 2 2 37 2 2 6 2" xfId="10056"/>
    <cellStyle name="Обычный 2 2 37 2 2 6 2 2" xfId="31658"/>
    <cellStyle name="Обычный 2 2 37 2 2 6 3" xfId="17256"/>
    <cellStyle name="Обычный 2 2 37 2 2 6 3 2" xfId="38858"/>
    <cellStyle name="Обычный 2 2 37 2 2 6 4" xfId="24458"/>
    <cellStyle name="Обычный 2 2 37 2 2 7" xfId="5256"/>
    <cellStyle name="Обычный 2 2 37 2 2 7 2" xfId="12456"/>
    <cellStyle name="Обычный 2 2 37 2 2 7 2 2" xfId="34058"/>
    <cellStyle name="Обычный 2 2 37 2 2 7 3" xfId="19656"/>
    <cellStyle name="Обычный 2 2 37 2 2 7 3 2" xfId="41258"/>
    <cellStyle name="Обычный 2 2 37 2 2 7 4" xfId="26858"/>
    <cellStyle name="Обычный 2 2 37 2 2 8" xfId="7656"/>
    <cellStyle name="Обычный 2 2 37 2 2 8 2" xfId="29258"/>
    <cellStyle name="Обычный 2 2 37 2 2 9" xfId="14856"/>
    <cellStyle name="Обычный 2 2 37 2 2 9 2" xfId="36458"/>
    <cellStyle name="Обычный 2 2 37 2 3" xfId="569"/>
    <cellStyle name="Обычный 2 2 37 2 3 2" xfId="1169"/>
    <cellStyle name="Обычный 2 2 37 2 3 2 2" xfId="3569"/>
    <cellStyle name="Обычный 2 2 37 2 3 2 2 2" xfId="10769"/>
    <cellStyle name="Обычный 2 2 37 2 3 2 2 2 2" xfId="32371"/>
    <cellStyle name="Обычный 2 2 37 2 3 2 2 3" xfId="17969"/>
    <cellStyle name="Обычный 2 2 37 2 3 2 2 3 2" xfId="39571"/>
    <cellStyle name="Обычный 2 2 37 2 3 2 2 4" xfId="25171"/>
    <cellStyle name="Обычный 2 2 37 2 3 2 3" xfId="5969"/>
    <cellStyle name="Обычный 2 2 37 2 3 2 3 2" xfId="13169"/>
    <cellStyle name="Обычный 2 2 37 2 3 2 3 2 2" xfId="34771"/>
    <cellStyle name="Обычный 2 2 37 2 3 2 3 3" xfId="20369"/>
    <cellStyle name="Обычный 2 2 37 2 3 2 3 3 2" xfId="41971"/>
    <cellStyle name="Обычный 2 2 37 2 3 2 3 4" xfId="27571"/>
    <cellStyle name="Обычный 2 2 37 2 3 2 4" xfId="8369"/>
    <cellStyle name="Обычный 2 2 37 2 3 2 4 2" xfId="29971"/>
    <cellStyle name="Обычный 2 2 37 2 3 2 5" xfId="15569"/>
    <cellStyle name="Обычный 2 2 37 2 3 2 5 2" xfId="37171"/>
    <cellStyle name="Обычный 2 2 37 2 3 2 6" xfId="22771"/>
    <cellStyle name="Обычный 2 2 37 2 3 3" xfId="1769"/>
    <cellStyle name="Обычный 2 2 37 2 3 3 2" xfId="4169"/>
    <cellStyle name="Обычный 2 2 37 2 3 3 2 2" xfId="11369"/>
    <cellStyle name="Обычный 2 2 37 2 3 3 2 2 2" xfId="32971"/>
    <cellStyle name="Обычный 2 2 37 2 3 3 2 3" xfId="18569"/>
    <cellStyle name="Обычный 2 2 37 2 3 3 2 3 2" xfId="40171"/>
    <cellStyle name="Обычный 2 2 37 2 3 3 2 4" xfId="25771"/>
    <cellStyle name="Обычный 2 2 37 2 3 3 3" xfId="6569"/>
    <cellStyle name="Обычный 2 2 37 2 3 3 3 2" xfId="13769"/>
    <cellStyle name="Обычный 2 2 37 2 3 3 3 2 2" xfId="35371"/>
    <cellStyle name="Обычный 2 2 37 2 3 3 3 3" xfId="20969"/>
    <cellStyle name="Обычный 2 2 37 2 3 3 3 3 2" xfId="42571"/>
    <cellStyle name="Обычный 2 2 37 2 3 3 3 4" xfId="28171"/>
    <cellStyle name="Обычный 2 2 37 2 3 3 4" xfId="8969"/>
    <cellStyle name="Обычный 2 2 37 2 3 3 4 2" xfId="30571"/>
    <cellStyle name="Обычный 2 2 37 2 3 3 5" xfId="16169"/>
    <cellStyle name="Обычный 2 2 37 2 3 3 5 2" xfId="37771"/>
    <cellStyle name="Обычный 2 2 37 2 3 3 6" xfId="23371"/>
    <cellStyle name="Обычный 2 2 37 2 3 4" xfId="2369"/>
    <cellStyle name="Обычный 2 2 37 2 3 4 2" xfId="4769"/>
    <cellStyle name="Обычный 2 2 37 2 3 4 2 2" xfId="11969"/>
    <cellStyle name="Обычный 2 2 37 2 3 4 2 2 2" xfId="33571"/>
    <cellStyle name="Обычный 2 2 37 2 3 4 2 3" xfId="19169"/>
    <cellStyle name="Обычный 2 2 37 2 3 4 2 3 2" xfId="40771"/>
    <cellStyle name="Обычный 2 2 37 2 3 4 2 4" xfId="26371"/>
    <cellStyle name="Обычный 2 2 37 2 3 4 3" xfId="7169"/>
    <cellStyle name="Обычный 2 2 37 2 3 4 3 2" xfId="14369"/>
    <cellStyle name="Обычный 2 2 37 2 3 4 3 2 2" xfId="35971"/>
    <cellStyle name="Обычный 2 2 37 2 3 4 3 3" xfId="21569"/>
    <cellStyle name="Обычный 2 2 37 2 3 4 3 3 2" xfId="43171"/>
    <cellStyle name="Обычный 2 2 37 2 3 4 3 4" xfId="28771"/>
    <cellStyle name="Обычный 2 2 37 2 3 4 4" xfId="9569"/>
    <cellStyle name="Обычный 2 2 37 2 3 4 4 2" xfId="31171"/>
    <cellStyle name="Обычный 2 2 37 2 3 4 5" xfId="16769"/>
    <cellStyle name="Обычный 2 2 37 2 3 4 5 2" xfId="38371"/>
    <cellStyle name="Обычный 2 2 37 2 3 4 6" xfId="23971"/>
    <cellStyle name="Обычный 2 2 37 2 3 5" xfId="2969"/>
    <cellStyle name="Обычный 2 2 37 2 3 5 2" xfId="10169"/>
    <cellStyle name="Обычный 2 2 37 2 3 5 2 2" xfId="31771"/>
    <cellStyle name="Обычный 2 2 37 2 3 5 3" xfId="17369"/>
    <cellStyle name="Обычный 2 2 37 2 3 5 3 2" xfId="38971"/>
    <cellStyle name="Обычный 2 2 37 2 3 5 4" xfId="24571"/>
    <cellStyle name="Обычный 2 2 37 2 3 6" xfId="5369"/>
    <cellStyle name="Обычный 2 2 37 2 3 6 2" xfId="12569"/>
    <cellStyle name="Обычный 2 2 37 2 3 6 2 2" xfId="34171"/>
    <cellStyle name="Обычный 2 2 37 2 3 6 3" xfId="19769"/>
    <cellStyle name="Обычный 2 2 37 2 3 6 3 2" xfId="41371"/>
    <cellStyle name="Обычный 2 2 37 2 3 6 4" xfId="26971"/>
    <cellStyle name="Обычный 2 2 37 2 3 7" xfId="7769"/>
    <cellStyle name="Обычный 2 2 37 2 3 7 2" xfId="29371"/>
    <cellStyle name="Обычный 2 2 37 2 3 8" xfId="14969"/>
    <cellStyle name="Обычный 2 2 37 2 3 8 2" xfId="36571"/>
    <cellStyle name="Обычный 2 2 37 2 3 9" xfId="22171"/>
    <cellStyle name="Обычный 2 2 37 2 4" xfId="935"/>
    <cellStyle name="Обычный 2 2 37 2 4 2" xfId="3335"/>
    <cellStyle name="Обычный 2 2 37 2 4 2 2" xfId="10535"/>
    <cellStyle name="Обычный 2 2 37 2 4 2 2 2" xfId="32137"/>
    <cellStyle name="Обычный 2 2 37 2 4 2 3" xfId="17735"/>
    <cellStyle name="Обычный 2 2 37 2 4 2 3 2" xfId="39337"/>
    <cellStyle name="Обычный 2 2 37 2 4 2 4" xfId="24937"/>
    <cellStyle name="Обычный 2 2 37 2 4 3" xfId="5735"/>
    <cellStyle name="Обычный 2 2 37 2 4 3 2" xfId="12935"/>
    <cellStyle name="Обычный 2 2 37 2 4 3 2 2" xfId="34537"/>
    <cellStyle name="Обычный 2 2 37 2 4 3 3" xfId="20135"/>
    <cellStyle name="Обычный 2 2 37 2 4 3 3 2" xfId="41737"/>
    <cellStyle name="Обычный 2 2 37 2 4 3 4" xfId="27337"/>
    <cellStyle name="Обычный 2 2 37 2 4 4" xfId="8135"/>
    <cellStyle name="Обычный 2 2 37 2 4 4 2" xfId="29737"/>
    <cellStyle name="Обычный 2 2 37 2 4 5" xfId="15335"/>
    <cellStyle name="Обычный 2 2 37 2 4 5 2" xfId="36937"/>
    <cellStyle name="Обычный 2 2 37 2 4 6" xfId="22537"/>
    <cellStyle name="Обычный 2 2 37 2 5" xfId="1535"/>
    <cellStyle name="Обычный 2 2 37 2 5 2" xfId="3935"/>
    <cellStyle name="Обычный 2 2 37 2 5 2 2" xfId="11135"/>
    <cellStyle name="Обычный 2 2 37 2 5 2 2 2" xfId="32737"/>
    <cellStyle name="Обычный 2 2 37 2 5 2 3" xfId="18335"/>
    <cellStyle name="Обычный 2 2 37 2 5 2 3 2" xfId="39937"/>
    <cellStyle name="Обычный 2 2 37 2 5 2 4" xfId="25537"/>
    <cellStyle name="Обычный 2 2 37 2 5 3" xfId="6335"/>
    <cellStyle name="Обычный 2 2 37 2 5 3 2" xfId="13535"/>
    <cellStyle name="Обычный 2 2 37 2 5 3 2 2" xfId="35137"/>
    <cellStyle name="Обычный 2 2 37 2 5 3 3" xfId="20735"/>
    <cellStyle name="Обычный 2 2 37 2 5 3 3 2" xfId="42337"/>
    <cellStyle name="Обычный 2 2 37 2 5 3 4" xfId="27937"/>
    <cellStyle name="Обычный 2 2 37 2 5 4" xfId="8735"/>
    <cellStyle name="Обычный 2 2 37 2 5 4 2" xfId="30337"/>
    <cellStyle name="Обычный 2 2 37 2 5 5" xfId="15935"/>
    <cellStyle name="Обычный 2 2 37 2 5 5 2" xfId="37537"/>
    <cellStyle name="Обычный 2 2 37 2 5 6" xfId="23137"/>
    <cellStyle name="Обычный 2 2 37 2 6" xfId="2135"/>
    <cellStyle name="Обычный 2 2 37 2 6 2" xfId="4535"/>
    <cellStyle name="Обычный 2 2 37 2 6 2 2" xfId="11735"/>
    <cellStyle name="Обычный 2 2 37 2 6 2 2 2" xfId="33337"/>
    <cellStyle name="Обычный 2 2 37 2 6 2 3" xfId="18935"/>
    <cellStyle name="Обычный 2 2 37 2 6 2 3 2" xfId="40537"/>
    <cellStyle name="Обычный 2 2 37 2 6 2 4" xfId="26137"/>
    <cellStyle name="Обычный 2 2 37 2 6 3" xfId="6935"/>
    <cellStyle name="Обычный 2 2 37 2 6 3 2" xfId="14135"/>
    <cellStyle name="Обычный 2 2 37 2 6 3 2 2" xfId="35737"/>
    <cellStyle name="Обычный 2 2 37 2 6 3 3" xfId="21335"/>
    <cellStyle name="Обычный 2 2 37 2 6 3 3 2" xfId="42937"/>
    <cellStyle name="Обычный 2 2 37 2 6 3 4" xfId="28537"/>
    <cellStyle name="Обычный 2 2 37 2 6 4" xfId="9335"/>
    <cellStyle name="Обычный 2 2 37 2 6 4 2" xfId="30937"/>
    <cellStyle name="Обычный 2 2 37 2 6 5" xfId="16535"/>
    <cellStyle name="Обычный 2 2 37 2 6 5 2" xfId="38137"/>
    <cellStyle name="Обычный 2 2 37 2 6 6" xfId="23737"/>
    <cellStyle name="Обычный 2 2 37 2 7" xfId="2735"/>
    <cellStyle name="Обычный 2 2 37 2 7 2" xfId="9935"/>
    <cellStyle name="Обычный 2 2 37 2 7 2 2" xfId="31537"/>
    <cellStyle name="Обычный 2 2 37 2 7 3" xfId="17135"/>
    <cellStyle name="Обычный 2 2 37 2 7 3 2" xfId="38737"/>
    <cellStyle name="Обычный 2 2 37 2 7 4" xfId="24337"/>
    <cellStyle name="Обычный 2 2 37 2 8" xfId="5135"/>
    <cellStyle name="Обычный 2 2 37 2 8 2" xfId="12335"/>
    <cellStyle name="Обычный 2 2 37 2 8 2 2" xfId="33937"/>
    <cellStyle name="Обычный 2 2 37 2 8 3" xfId="19535"/>
    <cellStyle name="Обычный 2 2 37 2 8 3 2" xfId="41137"/>
    <cellStyle name="Обычный 2 2 37 2 8 4" xfId="26737"/>
    <cellStyle name="Обычный 2 2 37 2 9" xfId="7535"/>
    <cellStyle name="Обычный 2 2 37 2 9 2" xfId="29137"/>
    <cellStyle name="Обычный 2 2 37 3" xfId="455"/>
    <cellStyle name="Обычный 2 2 37 3 10" xfId="22057"/>
    <cellStyle name="Обычный 2 2 37 3 2" xfId="689"/>
    <cellStyle name="Обычный 2 2 37 3 2 2" xfId="1289"/>
    <cellStyle name="Обычный 2 2 37 3 2 2 2" xfId="3689"/>
    <cellStyle name="Обычный 2 2 37 3 2 2 2 2" xfId="10889"/>
    <cellStyle name="Обычный 2 2 37 3 2 2 2 2 2" xfId="32491"/>
    <cellStyle name="Обычный 2 2 37 3 2 2 2 3" xfId="18089"/>
    <cellStyle name="Обычный 2 2 37 3 2 2 2 3 2" xfId="39691"/>
    <cellStyle name="Обычный 2 2 37 3 2 2 2 4" xfId="25291"/>
    <cellStyle name="Обычный 2 2 37 3 2 2 3" xfId="6089"/>
    <cellStyle name="Обычный 2 2 37 3 2 2 3 2" xfId="13289"/>
    <cellStyle name="Обычный 2 2 37 3 2 2 3 2 2" xfId="34891"/>
    <cellStyle name="Обычный 2 2 37 3 2 2 3 3" xfId="20489"/>
    <cellStyle name="Обычный 2 2 37 3 2 2 3 3 2" xfId="42091"/>
    <cellStyle name="Обычный 2 2 37 3 2 2 3 4" xfId="27691"/>
    <cellStyle name="Обычный 2 2 37 3 2 2 4" xfId="8489"/>
    <cellStyle name="Обычный 2 2 37 3 2 2 4 2" xfId="30091"/>
    <cellStyle name="Обычный 2 2 37 3 2 2 5" xfId="15689"/>
    <cellStyle name="Обычный 2 2 37 3 2 2 5 2" xfId="37291"/>
    <cellStyle name="Обычный 2 2 37 3 2 2 6" xfId="22891"/>
    <cellStyle name="Обычный 2 2 37 3 2 3" xfId="1889"/>
    <cellStyle name="Обычный 2 2 37 3 2 3 2" xfId="4289"/>
    <cellStyle name="Обычный 2 2 37 3 2 3 2 2" xfId="11489"/>
    <cellStyle name="Обычный 2 2 37 3 2 3 2 2 2" xfId="33091"/>
    <cellStyle name="Обычный 2 2 37 3 2 3 2 3" xfId="18689"/>
    <cellStyle name="Обычный 2 2 37 3 2 3 2 3 2" xfId="40291"/>
    <cellStyle name="Обычный 2 2 37 3 2 3 2 4" xfId="25891"/>
    <cellStyle name="Обычный 2 2 37 3 2 3 3" xfId="6689"/>
    <cellStyle name="Обычный 2 2 37 3 2 3 3 2" xfId="13889"/>
    <cellStyle name="Обычный 2 2 37 3 2 3 3 2 2" xfId="35491"/>
    <cellStyle name="Обычный 2 2 37 3 2 3 3 3" xfId="21089"/>
    <cellStyle name="Обычный 2 2 37 3 2 3 3 3 2" xfId="42691"/>
    <cellStyle name="Обычный 2 2 37 3 2 3 3 4" xfId="28291"/>
    <cellStyle name="Обычный 2 2 37 3 2 3 4" xfId="9089"/>
    <cellStyle name="Обычный 2 2 37 3 2 3 4 2" xfId="30691"/>
    <cellStyle name="Обычный 2 2 37 3 2 3 5" xfId="16289"/>
    <cellStyle name="Обычный 2 2 37 3 2 3 5 2" xfId="37891"/>
    <cellStyle name="Обычный 2 2 37 3 2 3 6" xfId="23491"/>
    <cellStyle name="Обычный 2 2 37 3 2 4" xfId="2489"/>
    <cellStyle name="Обычный 2 2 37 3 2 4 2" xfId="4889"/>
    <cellStyle name="Обычный 2 2 37 3 2 4 2 2" xfId="12089"/>
    <cellStyle name="Обычный 2 2 37 3 2 4 2 2 2" xfId="33691"/>
    <cellStyle name="Обычный 2 2 37 3 2 4 2 3" xfId="19289"/>
    <cellStyle name="Обычный 2 2 37 3 2 4 2 3 2" xfId="40891"/>
    <cellStyle name="Обычный 2 2 37 3 2 4 2 4" xfId="26491"/>
    <cellStyle name="Обычный 2 2 37 3 2 4 3" xfId="7289"/>
    <cellStyle name="Обычный 2 2 37 3 2 4 3 2" xfId="14489"/>
    <cellStyle name="Обычный 2 2 37 3 2 4 3 2 2" xfId="36091"/>
    <cellStyle name="Обычный 2 2 37 3 2 4 3 3" xfId="21689"/>
    <cellStyle name="Обычный 2 2 37 3 2 4 3 3 2" xfId="43291"/>
    <cellStyle name="Обычный 2 2 37 3 2 4 3 4" xfId="28891"/>
    <cellStyle name="Обычный 2 2 37 3 2 4 4" xfId="9689"/>
    <cellStyle name="Обычный 2 2 37 3 2 4 4 2" xfId="31291"/>
    <cellStyle name="Обычный 2 2 37 3 2 4 5" xfId="16889"/>
    <cellStyle name="Обычный 2 2 37 3 2 4 5 2" xfId="38491"/>
    <cellStyle name="Обычный 2 2 37 3 2 4 6" xfId="24091"/>
    <cellStyle name="Обычный 2 2 37 3 2 5" xfId="3089"/>
    <cellStyle name="Обычный 2 2 37 3 2 5 2" xfId="10289"/>
    <cellStyle name="Обычный 2 2 37 3 2 5 2 2" xfId="31891"/>
    <cellStyle name="Обычный 2 2 37 3 2 5 3" xfId="17489"/>
    <cellStyle name="Обычный 2 2 37 3 2 5 3 2" xfId="39091"/>
    <cellStyle name="Обычный 2 2 37 3 2 5 4" xfId="24691"/>
    <cellStyle name="Обычный 2 2 37 3 2 6" xfId="5489"/>
    <cellStyle name="Обычный 2 2 37 3 2 6 2" xfId="12689"/>
    <cellStyle name="Обычный 2 2 37 3 2 6 2 2" xfId="34291"/>
    <cellStyle name="Обычный 2 2 37 3 2 6 3" xfId="19889"/>
    <cellStyle name="Обычный 2 2 37 3 2 6 3 2" xfId="41491"/>
    <cellStyle name="Обычный 2 2 37 3 2 6 4" xfId="27091"/>
    <cellStyle name="Обычный 2 2 37 3 2 7" xfId="7889"/>
    <cellStyle name="Обычный 2 2 37 3 2 7 2" xfId="29491"/>
    <cellStyle name="Обычный 2 2 37 3 2 8" xfId="15089"/>
    <cellStyle name="Обычный 2 2 37 3 2 8 2" xfId="36691"/>
    <cellStyle name="Обычный 2 2 37 3 2 9" xfId="22291"/>
    <cellStyle name="Обычный 2 2 37 3 3" xfId="1055"/>
    <cellStyle name="Обычный 2 2 37 3 3 2" xfId="3455"/>
    <cellStyle name="Обычный 2 2 37 3 3 2 2" xfId="10655"/>
    <cellStyle name="Обычный 2 2 37 3 3 2 2 2" xfId="32257"/>
    <cellStyle name="Обычный 2 2 37 3 3 2 3" xfId="17855"/>
    <cellStyle name="Обычный 2 2 37 3 3 2 3 2" xfId="39457"/>
    <cellStyle name="Обычный 2 2 37 3 3 2 4" xfId="25057"/>
    <cellStyle name="Обычный 2 2 37 3 3 3" xfId="5855"/>
    <cellStyle name="Обычный 2 2 37 3 3 3 2" xfId="13055"/>
    <cellStyle name="Обычный 2 2 37 3 3 3 2 2" xfId="34657"/>
    <cellStyle name="Обычный 2 2 37 3 3 3 3" xfId="20255"/>
    <cellStyle name="Обычный 2 2 37 3 3 3 3 2" xfId="41857"/>
    <cellStyle name="Обычный 2 2 37 3 3 3 4" xfId="27457"/>
    <cellStyle name="Обычный 2 2 37 3 3 4" xfId="8255"/>
    <cellStyle name="Обычный 2 2 37 3 3 4 2" xfId="29857"/>
    <cellStyle name="Обычный 2 2 37 3 3 5" xfId="15455"/>
    <cellStyle name="Обычный 2 2 37 3 3 5 2" xfId="37057"/>
    <cellStyle name="Обычный 2 2 37 3 3 6" xfId="22657"/>
    <cellStyle name="Обычный 2 2 37 3 4" xfId="1655"/>
    <cellStyle name="Обычный 2 2 37 3 4 2" xfId="4055"/>
    <cellStyle name="Обычный 2 2 37 3 4 2 2" xfId="11255"/>
    <cellStyle name="Обычный 2 2 37 3 4 2 2 2" xfId="32857"/>
    <cellStyle name="Обычный 2 2 37 3 4 2 3" xfId="18455"/>
    <cellStyle name="Обычный 2 2 37 3 4 2 3 2" xfId="40057"/>
    <cellStyle name="Обычный 2 2 37 3 4 2 4" xfId="25657"/>
    <cellStyle name="Обычный 2 2 37 3 4 3" xfId="6455"/>
    <cellStyle name="Обычный 2 2 37 3 4 3 2" xfId="13655"/>
    <cellStyle name="Обычный 2 2 37 3 4 3 2 2" xfId="35257"/>
    <cellStyle name="Обычный 2 2 37 3 4 3 3" xfId="20855"/>
    <cellStyle name="Обычный 2 2 37 3 4 3 3 2" xfId="42457"/>
    <cellStyle name="Обычный 2 2 37 3 4 3 4" xfId="28057"/>
    <cellStyle name="Обычный 2 2 37 3 4 4" xfId="8855"/>
    <cellStyle name="Обычный 2 2 37 3 4 4 2" xfId="30457"/>
    <cellStyle name="Обычный 2 2 37 3 4 5" xfId="16055"/>
    <cellStyle name="Обычный 2 2 37 3 4 5 2" xfId="37657"/>
    <cellStyle name="Обычный 2 2 37 3 4 6" xfId="23257"/>
    <cellStyle name="Обычный 2 2 37 3 5" xfId="2255"/>
    <cellStyle name="Обычный 2 2 37 3 5 2" xfId="4655"/>
    <cellStyle name="Обычный 2 2 37 3 5 2 2" xfId="11855"/>
    <cellStyle name="Обычный 2 2 37 3 5 2 2 2" xfId="33457"/>
    <cellStyle name="Обычный 2 2 37 3 5 2 3" xfId="19055"/>
    <cellStyle name="Обычный 2 2 37 3 5 2 3 2" xfId="40657"/>
    <cellStyle name="Обычный 2 2 37 3 5 2 4" xfId="26257"/>
    <cellStyle name="Обычный 2 2 37 3 5 3" xfId="7055"/>
    <cellStyle name="Обычный 2 2 37 3 5 3 2" xfId="14255"/>
    <cellStyle name="Обычный 2 2 37 3 5 3 2 2" xfId="35857"/>
    <cellStyle name="Обычный 2 2 37 3 5 3 3" xfId="21455"/>
    <cellStyle name="Обычный 2 2 37 3 5 3 3 2" xfId="43057"/>
    <cellStyle name="Обычный 2 2 37 3 5 3 4" xfId="28657"/>
    <cellStyle name="Обычный 2 2 37 3 5 4" xfId="9455"/>
    <cellStyle name="Обычный 2 2 37 3 5 4 2" xfId="31057"/>
    <cellStyle name="Обычный 2 2 37 3 5 5" xfId="16655"/>
    <cellStyle name="Обычный 2 2 37 3 5 5 2" xfId="38257"/>
    <cellStyle name="Обычный 2 2 37 3 5 6" xfId="23857"/>
    <cellStyle name="Обычный 2 2 37 3 6" xfId="2855"/>
    <cellStyle name="Обычный 2 2 37 3 6 2" xfId="10055"/>
    <cellStyle name="Обычный 2 2 37 3 6 2 2" xfId="31657"/>
    <cellStyle name="Обычный 2 2 37 3 6 3" xfId="17255"/>
    <cellStyle name="Обычный 2 2 37 3 6 3 2" xfId="38857"/>
    <cellStyle name="Обычный 2 2 37 3 6 4" xfId="24457"/>
    <cellStyle name="Обычный 2 2 37 3 7" xfId="5255"/>
    <cellStyle name="Обычный 2 2 37 3 7 2" xfId="12455"/>
    <cellStyle name="Обычный 2 2 37 3 7 2 2" xfId="34057"/>
    <cellStyle name="Обычный 2 2 37 3 7 3" xfId="19655"/>
    <cellStyle name="Обычный 2 2 37 3 7 3 2" xfId="41257"/>
    <cellStyle name="Обычный 2 2 37 3 7 4" xfId="26857"/>
    <cellStyle name="Обычный 2 2 37 3 8" xfId="7655"/>
    <cellStyle name="Обычный 2 2 37 3 8 2" xfId="29257"/>
    <cellStyle name="Обычный 2 2 37 3 9" xfId="14855"/>
    <cellStyle name="Обычный 2 2 37 3 9 2" xfId="36457"/>
    <cellStyle name="Обычный 2 2 37 4" xfId="568"/>
    <cellStyle name="Обычный 2 2 37 4 2" xfId="1168"/>
    <cellStyle name="Обычный 2 2 37 4 2 2" xfId="3568"/>
    <cellStyle name="Обычный 2 2 37 4 2 2 2" xfId="10768"/>
    <cellStyle name="Обычный 2 2 37 4 2 2 2 2" xfId="32370"/>
    <cellStyle name="Обычный 2 2 37 4 2 2 3" xfId="17968"/>
    <cellStyle name="Обычный 2 2 37 4 2 2 3 2" xfId="39570"/>
    <cellStyle name="Обычный 2 2 37 4 2 2 4" xfId="25170"/>
    <cellStyle name="Обычный 2 2 37 4 2 3" xfId="5968"/>
    <cellStyle name="Обычный 2 2 37 4 2 3 2" xfId="13168"/>
    <cellStyle name="Обычный 2 2 37 4 2 3 2 2" xfId="34770"/>
    <cellStyle name="Обычный 2 2 37 4 2 3 3" xfId="20368"/>
    <cellStyle name="Обычный 2 2 37 4 2 3 3 2" xfId="41970"/>
    <cellStyle name="Обычный 2 2 37 4 2 3 4" xfId="27570"/>
    <cellStyle name="Обычный 2 2 37 4 2 4" xfId="8368"/>
    <cellStyle name="Обычный 2 2 37 4 2 4 2" xfId="29970"/>
    <cellStyle name="Обычный 2 2 37 4 2 5" xfId="15568"/>
    <cellStyle name="Обычный 2 2 37 4 2 5 2" xfId="37170"/>
    <cellStyle name="Обычный 2 2 37 4 2 6" xfId="22770"/>
    <cellStyle name="Обычный 2 2 37 4 3" xfId="1768"/>
    <cellStyle name="Обычный 2 2 37 4 3 2" xfId="4168"/>
    <cellStyle name="Обычный 2 2 37 4 3 2 2" xfId="11368"/>
    <cellStyle name="Обычный 2 2 37 4 3 2 2 2" xfId="32970"/>
    <cellStyle name="Обычный 2 2 37 4 3 2 3" xfId="18568"/>
    <cellStyle name="Обычный 2 2 37 4 3 2 3 2" xfId="40170"/>
    <cellStyle name="Обычный 2 2 37 4 3 2 4" xfId="25770"/>
    <cellStyle name="Обычный 2 2 37 4 3 3" xfId="6568"/>
    <cellStyle name="Обычный 2 2 37 4 3 3 2" xfId="13768"/>
    <cellStyle name="Обычный 2 2 37 4 3 3 2 2" xfId="35370"/>
    <cellStyle name="Обычный 2 2 37 4 3 3 3" xfId="20968"/>
    <cellStyle name="Обычный 2 2 37 4 3 3 3 2" xfId="42570"/>
    <cellStyle name="Обычный 2 2 37 4 3 3 4" xfId="28170"/>
    <cellStyle name="Обычный 2 2 37 4 3 4" xfId="8968"/>
    <cellStyle name="Обычный 2 2 37 4 3 4 2" xfId="30570"/>
    <cellStyle name="Обычный 2 2 37 4 3 5" xfId="16168"/>
    <cellStyle name="Обычный 2 2 37 4 3 5 2" xfId="37770"/>
    <cellStyle name="Обычный 2 2 37 4 3 6" xfId="23370"/>
    <cellStyle name="Обычный 2 2 37 4 4" xfId="2368"/>
    <cellStyle name="Обычный 2 2 37 4 4 2" xfId="4768"/>
    <cellStyle name="Обычный 2 2 37 4 4 2 2" xfId="11968"/>
    <cellStyle name="Обычный 2 2 37 4 4 2 2 2" xfId="33570"/>
    <cellStyle name="Обычный 2 2 37 4 4 2 3" xfId="19168"/>
    <cellStyle name="Обычный 2 2 37 4 4 2 3 2" xfId="40770"/>
    <cellStyle name="Обычный 2 2 37 4 4 2 4" xfId="26370"/>
    <cellStyle name="Обычный 2 2 37 4 4 3" xfId="7168"/>
    <cellStyle name="Обычный 2 2 37 4 4 3 2" xfId="14368"/>
    <cellStyle name="Обычный 2 2 37 4 4 3 2 2" xfId="35970"/>
    <cellStyle name="Обычный 2 2 37 4 4 3 3" xfId="21568"/>
    <cellStyle name="Обычный 2 2 37 4 4 3 3 2" xfId="43170"/>
    <cellStyle name="Обычный 2 2 37 4 4 3 4" xfId="28770"/>
    <cellStyle name="Обычный 2 2 37 4 4 4" xfId="9568"/>
    <cellStyle name="Обычный 2 2 37 4 4 4 2" xfId="31170"/>
    <cellStyle name="Обычный 2 2 37 4 4 5" xfId="16768"/>
    <cellStyle name="Обычный 2 2 37 4 4 5 2" xfId="38370"/>
    <cellStyle name="Обычный 2 2 37 4 4 6" xfId="23970"/>
    <cellStyle name="Обычный 2 2 37 4 5" xfId="2968"/>
    <cellStyle name="Обычный 2 2 37 4 5 2" xfId="10168"/>
    <cellStyle name="Обычный 2 2 37 4 5 2 2" xfId="31770"/>
    <cellStyle name="Обычный 2 2 37 4 5 3" xfId="17368"/>
    <cellStyle name="Обычный 2 2 37 4 5 3 2" xfId="38970"/>
    <cellStyle name="Обычный 2 2 37 4 5 4" xfId="24570"/>
    <cellStyle name="Обычный 2 2 37 4 6" xfId="5368"/>
    <cellStyle name="Обычный 2 2 37 4 6 2" xfId="12568"/>
    <cellStyle name="Обычный 2 2 37 4 6 2 2" xfId="34170"/>
    <cellStyle name="Обычный 2 2 37 4 6 3" xfId="19768"/>
    <cellStyle name="Обычный 2 2 37 4 6 3 2" xfId="41370"/>
    <cellStyle name="Обычный 2 2 37 4 6 4" xfId="26970"/>
    <cellStyle name="Обычный 2 2 37 4 7" xfId="7768"/>
    <cellStyle name="Обычный 2 2 37 4 7 2" xfId="29370"/>
    <cellStyle name="Обычный 2 2 37 4 8" xfId="14968"/>
    <cellStyle name="Обычный 2 2 37 4 8 2" xfId="36570"/>
    <cellStyle name="Обычный 2 2 37 4 9" xfId="22170"/>
    <cellStyle name="Обычный 2 2 37 5" xfId="934"/>
    <cellStyle name="Обычный 2 2 37 5 2" xfId="3334"/>
    <cellStyle name="Обычный 2 2 37 5 2 2" xfId="10534"/>
    <cellStyle name="Обычный 2 2 37 5 2 2 2" xfId="32136"/>
    <cellStyle name="Обычный 2 2 37 5 2 3" xfId="17734"/>
    <cellStyle name="Обычный 2 2 37 5 2 3 2" xfId="39336"/>
    <cellStyle name="Обычный 2 2 37 5 2 4" xfId="24936"/>
    <cellStyle name="Обычный 2 2 37 5 3" xfId="5734"/>
    <cellStyle name="Обычный 2 2 37 5 3 2" xfId="12934"/>
    <cellStyle name="Обычный 2 2 37 5 3 2 2" xfId="34536"/>
    <cellStyle name="Обычный 2 2 37 5 3 3" xfId="20134"/>
    <cellStyle name="Обычный 2 2 37 5 3 3 2" xfId="41736"/>
    <cellStyle name="Обычный 2 2 37 5 3 4" xfId="27336"/>
    <cellStyle name="Обычный 2 2 37 5 4" xfId="8134"/>
    <cellStyle name="Обычный 2 2 37 5 4 2" xfId="29736"/>
    <cellStyle name="Обычный 2 2 37 5 5" xfId="15334"/>
    <cellStyle name="Обычный 2 2 37 5 5 2" xfId="36936"/>
    <cellStyle name="Обычный 2 2 37 5 6" xfId="22536"/>
    <cellStyle name="Обычный 2 2 37 6" xfId="1534"/>
    <cellStyle name="Обычный 2 2 37 6 2" xfId="3934"/>
    <cellStyle name="Обычный 2 2 37 6 2 2" xfId="11134"/>
    <cellStyle name="Обычный 2 2 37 6 2 2 2" xfId="32736"/>
    <cellStyle name="Обычный 2 2 37 6 2 3" xfId="18334"/>
    <cellStyle name="Обычный 2 2 37 6 2 3 2" xfId="39936"/>
    <cellStyle name="Обычный 2 2 37 6 2 4" xfId="25536"/>
    <cellStyle name="Обычный 2 2 37 6 3" xfId="6334"/>
    <cellStyle name="Обычный 2 2 37 6 3 2" xfId="13534"/>
    <cellStyle name="Обычный 2 2 37 6 3 2 2" xfId="35136"/>
    <cellStyle name="Обычный 2 2 37 6 3 3" xfId="20734"/>
    <cellStyle name="Обычный 2 2 37 6 3 3 2" xfId="42336"/>
    <cellStyle name="Обычный 2 2 37 6 3 4" xfId="27936"/>
    <cellStyle name="Обычный 2 2 37 6 4" xfId="8734"/>
    <cellStyle name="Обычный 2 2 37 6 4 2" xfId="30336"/>
    <cellStyle name="Обычный 2 2 37 6 5" xfId="15934"/>
    <cellStyle name="Обычный 2 2 37 6 5 2" xfId="37536"/>
    <cellStyle name="Обычный 2 2 37 6 6" xfId="23136"/>
    <cellStyle name="Обычный 2 2 37 7" xfId="2134"/>
    <cellStyle name="Обычный 2 2 37 7 2" xfId="4534"/>
    <cellStyle name="Обычный 2 2 37 7 2 2" xfId="11734"/>
    <cellStyle name="Обычный 2 2 37 7 2 2 2" xfId="33336"/>
    <cellStyle name="Обычный 2 2 37 7 2 3" xfId="18934"/>
    <cellStyle name="Обычный 2 2 37 7 2 3 2" xfId="40536"/>
    <cellStyle name="Обычный 2 2 37 7 2 4" xfId="26136"/>
    <cellStyle name="Обычный 2 2 37 7 3" xfId="6934"/>
    <cellStyle name="Обычный 2 2 37 7 3 2" xfId="14134"/>
    <cellStyle name="Обычный 2 2 37 7 3 2 2" xfId="35736"/>
    <cellStyle name="Обычный 2 2 37 7 3 3" xfId="21334"/>
    <cellStyle name="Обычный 2 2 37 7 3 3 2" xfId="42936"/>
    <cellStyle name="Обычный 2 2 37 7 3 4" xfId="28536"/>
    <cellStyle name="Обычный 2 2 37 7 4" xfId="9334"/>
    <cellStyle name="Обычный 2 2 37 7 4 2" xfId="30936"/>
    <cellStyle name="Обычный 2 2 37 7 5" xfId="16534"/>
    <cellStyle name="Обычный 2 2 37 7 5 2" xfId="38136"/>
    <cellStyle name="Обычный 2 2 37 7 6" xfId="23736"/>
    <cellStyle name="Обычный 2 2 37 8" xfId="2734"/>
    <cellStyle name="Обычный 2 2 37 8 2" xfId="9934"/>
    <cellStyle name="Обычный 2 2 37 8 2 2" xfId="31536"/>
    <cellStyle name="Обычный 2 2 37 8 3" xfId="17134"/>
    <cellStyle name="Обычный 2 2 37 8 3 2" xfId="38736"/>
    <cellStyle name="Обычный 2 2 37 8 4" xfId="24336"/>
    <cellStyle name="Обычный 2 2 37 9" xfId="5134"/>
    <cellStyle name="Обычный 2 2 37 9 2" xfId="12334"/>
    <cellStyle name="Обычный 2 2 37 9 2 2" xfId="33936"/>
    <cellStyle name="Обычный 2 2 37 9 3" xfId="19534"/>
    <cellStyle name="Обычный 2 2 37 9 3 2" xfId="41136"/>
    <cellStyle name="Обычный 2 2 37 9 4" xfId="26736"/>
    <cellStyle name="Обычный 2 2 4" xfId="286"/>
    <cellStyle name="Обычный 2 2 4 10" xfId="7536"/>
    <cellStyle name="Обычный 2 2 4 10 2" xfId="29138"/>
    <cellStyle name="Обычный 2 2 4 11" xfId="14736"/>
    <cellStyle name="Обычный 2 2 4 11 2" xfId="36338"/>
    <cellStyle name="Обычный 2 2 4 12" xfId="21938"/>
    <cellStyle name="Обычный 2 2 4 2" xfId="287"/>
    <cellStyle name="Обычный 2 2 4 2 10" xfId="14737"/>
    <cellStyle name="Обычный 2 2 4 2 10 2" xfId="36339"/>
    <cellStyle name="Обычный 2 2 4 2 11" xfId="21939"/>
    <cellStyle name="Обычный 2 2 4 2 2" xfId="458"/>
    <cellStyle name="Обычный 2 2 4 2 2 10" xfId="22060"/>
    <cellStyle name="Обычный 2 2 4 2 2 2" xfId="692"/>
    <cellStyle name="Обычный 2 2 4 2 2 2 2" xfId="1292"/>
    <cellStyle name="Обычный 2 2 4 2 2 2 2 2" xfId="3692"/>
    <cellStyle name="Обычный 2 2 4 2 2 2 2 2 2" xfId="10892"/>
    <cellStyle name="Обычный 2 2 4 2 2 2 2 2 2 2" xfId="32494"/>
    <cellStyle name="Обычный 2 2 4 2 2 2 2 2 3" xfId="18092"/>
    <cellStyle name="Обычный 2 2 4 2 2 2 2 2 3 2" xfId="39694"/>
    <cellStyle name="Обычный 2 2 4 2 2 2 2 2 4" xfId="25294"/>
    <cellStyle name="Обычный 2 2 4 2 2 2 2 3" xfId="6092"/>
    <cellStyle name="Обычный 2 2 4 2 2 2 2 3 2" xfId="13292"/>
    <cellStyle name="Обычный 2 2 4 2 2 2 2 3 2 2" xfId="34894"/>
    <cellStyle name="Обычный 2 2 4 2 2 2 2 3 3" xfId="20492"/>
    <cellStyle name="Обычный 2 2 4 2 2 2 2 3 3 2" xfId="42094"/>
    <cellStyle name="Обычный 2 2 4 2 2 2 2 3 4" xfId="27694"/>
    <cellStyle name="Обычный 2 2 4 2 2 2 2 4" xfId="8492"/>
    <cellStyle name="Обычный 2 2 4 2 2 2 2 4 2" xfId="30094"/>
    <cellStyle name="Обычный 2 2 4 2 2 2 2 5" xfId="15692"/>
    <cellStyle name="Обычный 2 2 4 2 2 2 2 5 2" xfId="37294"/>
    <cellStyle name="Обычный 2 2 4 2 2 2 2 6" xfId="22894"/>
    <cellStyle name="Обычный 2 2 4 2 2 2 3" xfId="1892"/>
    <cellStyle name="Обычный 2 2 4 2 2 2 3 2" xfId="4292"/>
    <cellStyle name="Обычный 2 2 4 2 2 2 3 2 2" xfId="11492"/>
    <cellStyle name="Обычный 2 2 4 2 2 2 3 2 2 2" xfId="33094"/>
    <cellStyle name="Обычный 2 2 4 2 2 2 3 2 3" xfId="18692"/>
    <cellStyle name="Обычный 2 2 4 2 2 2 3 2 3 2" xfId="40294"/>
    <cellStyle name="Обычный 2 2 4 2 2 2 3 2 4" xfId="25894"/>
    <cellStyle name="Обычный 2 2 4 2 2 2 3 3" xfId="6692"/>
    <cellStyle name="Обычный 2 2 4 2 2 2 3 3 2" xfId="13892"/>
    <cellStyle name="Обычный 2 2 4 2 2 2 3 3 2 2" xfId="35494"/>
    <cellStyle name="Обычный 2 2 4 2 2 2 3 3 3" xfId="21092"/>
    <cellStyle name="Обычный 2 2 4 2 2 2 3 3 3 2" xfId="42694"/>
    <cellStyle name="Обычный 2 2 4 2 2 2 3 3 4" xfId="28294"/>
    <cellStyle name="Обычный 2 2 4 2 2 2 3 4" xfId="9092"/>
    <cellStyle name="Обычный 2 2 4 2 2 2 3 4 2" xfId="30694"/>
    <cellStyle name="Обычный 2 2 4 2 2 2 3 5" xfId="16292"/>
    <cellStyle name="Обычный 2 2 4 2 2 2 3 5 2" xfId="37894"/>
    <cellStyle name="Обычный 2 2 4 2 2 2 3 6" xfId="23494"/>
    <cellStyle name="Обычный 2 2 4 2 2 2 4" xfId="2492"/>
    <cellStyle name="Обычный 2 2 4 2 2 2 4 2" xfId="4892"/>
    <cellStyle name="Обычный 2 2 4 2 2 2 4 2 2" xfId="12092"/>
    <cellStyle name="Обычный 2 2 4 2 2 2 4 2 2 2" xfId="33694"/>
    <cellStyle name="Обычный 2 2 4 2 2 2 4 2 3" xfId="19292"/>
    <cellStyle name="Обычный 2 2 4 2 2 2 4 2 3 2" xfId="40894"/>
    <cellStyle name="Обычный 2 2 4 2 2 2 4 2 4" xfId="26494"/>
    <cellStyle name="Обычный 2 2 4 2 2 2 4 3" xfId="7292"/>
    <cellStyle name="Обычный 2 2 4 2 2 2 4 3 2" xfId="14492"/>
    <cellStyle name="Обычный 2 2 4 2 2 2 4 3 2 2" xfId="36094"/>
    <cellStyle name="Обычный 2 2 4 2 2 2 4 3 3" xfId="21692"/>
    <cellStyle name="Обычный 2 2 4 2 2 2 4 3 3 2" xfId="43294"/>
    <cellStyle name="Обычный 2 2 4 2 2 2 4 3 4" xfId="28894"/>
    <cellStyle name="Обычный 2 2 4 2 2 2 4 4" xfId="9692"/>
    <cellStyle name="Обычный 2 2 4 2 2 2 4 4 2" xfId="31294"/>
    <cellStyle name="Обычный 2 2 4 2 2 2 4 5" xfId="16892"/>
    <cellStyle name="Обычный 2 2 4 2 2 2 4 5 2" xfId="38494"/>
    <cellStyle name="Обычный 2 2 4 2 2 2 4 6" xfId="24094"/>
    <cellStyle name="Обычный 2 2 4 2 2 2 5" xfId="3092"/>
    <cellStyle name="Обычный 2 2 4 2 2 2 5 2" xfId="10292"/>
    <cellStyle name="Обычный 2 2 4 2 2 2 5 2 2" xfId="31894"/>
    <cellStyle name="Обычный 2 2 4 2 2 2 5 3" xfId="17492"/>
    <cellStyle name="Обычный 2 2 4 2 2 2 5 3 2" xfId="39094"/>
    <cellStyle name="Обычный 2 2 4 2 2 2 5 4" xfId="24694"/>
    <cellStyle name="Обычный 2 2 4 2 2 2 6" xfId="5492"/>
    <cellStyle name="Обычный 2 2 4 2 2 2 6 2" xfId="12692"/>
    <cellStyle name="Обычный 2 2 4 2 2 2 6 2 2" xfId="34294"/>
    <cellStyle name="Обычный 2 2 4 2 2 2 6 3" xfId="19892"/>
    <cellStyle name="Обычный 2 2 4 2 2 2 6 3 2" xfId="41494"/>
    <cellStyle name="Обычный 2 2 4 2 2 2 6 4" xfId="27094"/>
    <cellStyle name="Обычный 2 2 4 2 2 2 7" xfId="7892"/>
    <cellStyle name="Обычный 2 2 4 2 2 2 7 2" xfId="29494"/>
    <cellStyle name="Обычный 2 2 4 2 2 2 8" xfId="15092"/>
    <cellStyle name="Обычный 2 2 4 2 2 2 8 2" xfId="36694"/>
    <cellStyle name="Обычный 2 2 4 2 2 2 9" xfId="22294"/>
    <cellStyle name="Обычный 2 2 4 2 2 3" xfId="1058"/>
    <cellStyle name="Обычный 2 2 4 2 2 3 2" xfId="3458"/>
    <cellStyle name="Обычный 2 2 4 2 2 3 2 2" xfId="10658"/>
    <cellStyle name="Обычный 2 2 4 2 2 3 2 2 2" xfId="32260"/>
    <cellStyle name="Обычный 2 2 4 2 2 3 2 3" xfId="17858"/>
    <cellStyle name="Обычный 2 2 4 2 2 3 2 3 2" xfId="39460"/>
    <cellStyle name="Обычный 2 2 4 2 2 3 2 4" xfId="25060"/>
    <cellStyle name="Обычный 2 2 4 2 2 3 3" xfId="5858"/>
    <cellStyle name="Обычный 2 2 4 2 2 3 3 2" xfId="13058"/>
    <cellStyle name="Обычный 2 2 4 2 2 3 3 2 2" xfId="34660"/>
    <cellStyle name="Обычный 2 2 4 2 2 3 3 3" xfId="20258"/>
    <cellStyle name="Обычный 2 2 4 2 2 3 3 3 2" xfId="41860"/>
    <cellStyle name="Обычный 2 2 4 2 2 3 3 4" xfId="27460"/>
    <cellStyle name="Обычный 2 2 4 2 2 3 4" xfId="8258"/>
    <cellStyle name="Обычный 2 2 4 2 2 3 4 2" xfId="29860"/>
    <cellStyle name="Обычный 2 2 4 2 2 3 5" xfId="15458"/>
    <cellStyle name="Обычный 2 2 4 2 2 3 5 2" xfId="37060"/>
    <cellStyle name="Обычный 2 2 4 2 2 3 6" xfId="22660"/>
    <cellStyle name="Обычный 2 2 4 2 2 4" xfId="1658"/>
    <cellStyle name="Обычный 2 2 4 2 2 4 2" xfId="4058"/>
    <cellStyle name="Обычный 2 2 4 2 2 4 2 2" xfId="11258"/>
    <cellStyle name="Обычный 2 2 4 2 2 4 2 2 2" xfId="32860"/>
    <cellStyle name="Обычный 2 2 4 2 2 4 2 3" xfId="18458"/>
    <cellStyle name="Обычный 2 2 4 2 2 4 2 3 2" xfId="40060"/>
    <cellStyle name="Обычный 2 2 4 2 2 4 2 4" xfId="25660"/>
    <cellStyle name="Обычный 2 2 4 2 2 4 3" xfId="6458"/>
    <cellStyle name="Обычный 2 2 4 2 2 4 3 2" xfId="13658"/>
    <cellStyle name="Обычный 2 2 4 2 2 4 3 2 2" xfId="35260"/>
    <cellStyle name="Обычный 2 2 4 2 2 4 3 3" xfId="20858"/>
    <cellStyle name="Обычный 2 2 4 2 2 4 3 3 2" xfId="42460"/>
    <cellStyle name="Обычный 2 2 4 2 2 4 3 4" xfId="28060"/>
    <cellStyle name="Обычный 2 2 4 2 2 4 4" xfId="8858"/>
    <cellStyle name="Обычный 2 2 4 2 2 4 4 2" xfId="30460"/>
    <cellStyle name="Обычный 2 2 4 2 2 4 5" xfId="16058"/>
    <cellStyle name="Обычный 2 2 4 2 2 4 5 2" xfId="37660"/>
    <cellStyle name="Обычный 2 2 4 2 2 4 6" xfId="23260"/>
    <cellStyle name="Обычный 2 2 4 2 2 5" xfId="2258"/>
    <cellStyle name="Обычный 2 2 4 2 2 5 2" xfId="4658"/>
    <cellStyle name="Обычный 2 2 4 2 2 5 2 2" xfId="11858"/>
    <cellStyle name="Обычный 2 2 4 2 2 5 2 2 2" xfId="33460"/>
    <cellStyle name="Обычный 2 2 4 2 2 5 2 3" xfId="19058"/>
    <cellStyle name="Обычный 2 2 4 2 2 5 2 3 2" xfId="40660"/>
    <cellStyle name="Обычный 2 2 4 2 2 5 2 4" xfId="26260"/>
    <cellStyle name="Обычный 2 2 4 2 2 5 3" xfId="7058"/>
    <cellStyle name="Обычный 2 2 4 2 2 5 3 2" xfId="14258"/>
    <cellStyle name="Обычный 2 2 4 2 2 5 3 2 2" xfId="35860"/>
    <cellStyle name="Обычный 2 2 4 2 2 5 3 3" xfId="21458"/>
    <cellStyle name="Обычный 2 2 4 2 2 5 3 3 2" xfId="43060"/>
    <cellStyle name="Обычный 2 2 4 2 2 5 3 4" xfId="28660"/>
    <cellStyle name="Обычный 2 2 4 2 2 5 4" xfId="9458"/>
    <cellStyle name="Обычный 2 2 4 2 2 5 4 2" xfId="31060"/>
    <cellStyle name="Обычный 2 2 4 2 2 5 5" xfId="16658"/>
    <cellStyle name="Обычный 2 2 4 2 2 5 5 2" xfId="38260"/>
    <cellStyle name="Обычный 2 2 4 2 2 5 6" xfId="23860"/>
    <cellStyle name="Обычный 2 2 4 2 2 6" xfId="2858"/>
    <cellStyle name="Обычный 2 2 4 2 2 6 2" xfId="10058"/>
    <cellStyle name="Обычный 2 2 4 2 2 6 2 2" xfId="31660"/>
    <cellStyle name="Обычный 2 2 4 2 2 6 3" xfId="17258"/>
    <cellStyle name="Обычный 2 2 4 2 2 6 3 2" xfId="38860"/>
    <cellStyle name="Обычный 2 2 4 2 2 6 4" xfId="24460"/>
    <cellStyle name="Обычный 2 2 4 2 2 7" xfId="5258"/>
    <cellStyle name="Обычный 2 2 4 2 2 7 2" xfId="12458"/>
    <cellStyle name="Обычный 2 2 4 2 2 7 2 2" xfId="34060"/>
    <cellStyle name="Обычный 2 2 4 2 2 7 3" xfId="19658"/>
    <cellStyle name="Обычный 2 2 4 2 2 7 3 2" xfId="41260"/>
    <cellStyle name="Обычный 2 2 4 2 2 7 4" xfId="26860"/>
    <cellStyle name="Обычный 2 2 4 2 2 8" xfId="7658"/>
    <cellStyle name="Обычный 2 2 4 2 2 8 2" xfId="29260"/>
    <cellStyle name="Обычный 2 2 4 2 2 9" xfId="14858"/>
    <cellStyle name="Обычный 2 2 4 2 2 9 2" xfId="36460"/>
    <cellStyle name="Обычный 2 2 4 2 3" xfId="571"/>
    <cellStyle name="Обычный 2 2 4 2 3 2" xfId="1171"/>
    <cellStyle name="Обычный 2 2 4 2 3 2 2" xfId="3571"/>
    <cellStyle name="Обычный 2 2 4 2 3 2 2 2" xfId="10771"/>
    <cellStyle name="Обычный 2 2 4 2 3 2 2 2 2" xfId="32373"/>
    <cellStyle name="Обычный 2 2 4 2 3 2 2 3" xfId="17971"/>
    <cellStyle name="Обычный 2 2 4 2 3 2 2 3 2" xfId="39573"/>
    <cellStyle name="Обычный 2 2 4 2 3 2 2 4" xfId="25173"/>
    <cellStyle name="Обычный 2 2 4 2 3 2 3" xfId="5971"/>
    <cellStyle name="Обычный 2 2 4 2 3 2 3 2" xfId="13171"/>
    <cellStyle name="Обычный 2 2 4 2 3 2 3 2 2" xfId="34773"/>
    <cellStyle name="Обычный 2 2 4 2 3 2 3 3" xfId="20371"/>
    <cellStyle name="Обычный 2 2 4 2 3 2 3 3 2" xfId="41973"/>
    <cellStyle name="Обычный 2 2 4 2 3 2 3 4" xfId="27573"/>
    <cellStyle name="Обычный 2 2 4 2 3 2 4" xfId="8371"/>
    <cellStyle name="Обычный 2 2 4 2 3 2 4 2" xfId="29973"/>
    <cellStyle name="Обычный 2 2 4 2 3 2 5" xfId="15571"/>
    <cellStyle name="Обычный 2 2 4 2 3 2 5 2" xfId="37173"/>
    <cellStyle name="Обычный 2 2 4 2 3 2 6" xfId="22773"/>
    <cellStyle name="Обычный 2 2 4 2 3 3" xfId="1771"/>
    <cellStyle name="Обычный 2 2 4 2 3 3 2" xfId="4171"/>
    <cellStyle name="Обычный 2 2 4 2 3 3 2 2" xfId="11371"/>
    <cellStyle name="Обычный 2 2 4 2 3 3 2 2 2" xfId="32973"/>
    <cellStyle name="Обычный 2 2 4 2 3 3 2 3" xfId="18571"/>
    <cellStyle name="Обычный 2 2 4 2 3 3 2 3 2" xfId="40173"/>
    <cellStyle name="Обычный 2 2 4 2 3 3 2 4" xfId="25773"/>
    <cellStyle name="Обычный 2 2 4 2 3 3 3" xfId="6571"/>
    <cellStyle name="Обычный 2 2 4 2 3 3 3 2" xfId="13771"/>
    <cellStyle name="Обычный 2 2 4 2 3 3 3 2 2" xfId="35373"/>
    <cellStyle name="Обычный 2 2 4 2 3 3 3 3" xfId="20971"/>
    <cellStyle name="Обычный 2 2 4 2 3 3 3 3 2" xfId="42573"/>
    <cellStyle name="Обычный 2 2 4 2 3 3 3 4" xfId="28173"/>
    <cellStyle name="Обычный 2 2 4 2 3 3 4" xfId="8971"/>
    <cellStyle name="Обычный 2 2 4 2 3 3 4 2" xfId="30573"/>
    <cellStyle name="Обычный 2 2 4 2 3 3 5" xfId="16171"/>
    <cellStyle name="Обычный 2 2 4 2 3 3 5 2" xfId="37773"/>
    <cellStyle name="Обычный 2 2 4 2 3 3 6" xfId="23373"/>
    <cellStyle name="Обычный 2 2 4 2 3 4" xfId="2371"/>
    <cellStyle name="Обычный 2 2 4 2 3 4 2" xfId="4771"/>
    <cellStyle name="Обычный 2 2 4 2 3 4 2 2" xfId="11971"/>
    <cellStyle name="Обычный 2 2 4 2 3 4 2 2 2" xfId="33573"/>
    <cellStyle name="Обычный 2 2 4 2 3 4 2 3" xfId="19171"/>
    <cellStyle name="Обычный 2 2 4 2 3 4 2 3 2" xfId="40773"/>
    <cellStyle name="Обычный 2 2 4 2 3 4 2 4" xfId="26373"/>
    <cellStyle name="Обычный 2 2 4 2 3 4 3" xfId="7171"/>
    <cellStyle name="Обычный 2 2 4 2 3 4 3 2" xfId="14371"/>
    <cellStyle name="Обычный 2 2 4 2 3 4 3 2 2" xfId="35973"/>
    <cellStyle name="Обычный 2 2 4 2 3 4 3 3" xfId="21571"/>
    <cellStyle name="Обычный 2 2 4 2 3 4 3 3 2" xfId="43173"/>
    <cellStyle name="Обычный 2 2 4 2 3 4 3 4" xfId="28773"/>
    <cellStyle name="Обычный 2 2 4 2 3 4 4" xfId="9571"/>
    <cellStyle name="Обычный 2 2 4 2 3 4 4 2" xfId="31173"/>
    <cellStyle name="Обычный 2 2 4 2 3 4 5" xfId="16771"/>
    <cellStyle name="Обычный 2 2 4 2 3 4 5 2" xfId="38373"/>
    <cellStyle name="Обычный 2 2 4 2 3 4 6" xfId="23973"/>
    <cellStyle name="Обычный 2 2 4 2 3 5" xfId="2971"/>
    <cellStyle name="Обычный 2 2 4 2 3 5 2" xfId="10171"/>
    <cellStyle name="Обычный 2 2 4 2 3 5 2 2" xfId="31773"/>
    <cellStyle name="Обычный 2 2 4 2 3 5 3" xfId="17371"/>
    <cellStyle name="Обычный 2 2 4 2 3 5 3 2" xfId="38973"/>
    <cellStyle name="Обычный 2 2 4 2 3 5 4" xfId="24573"/>
    <cellStyle name="Обычный 2 2 4 2 3 6" xfId="5371"/>
    <cellStyle name="Обычный 2 2 4 2 3 6 2" xfId="12571"/>
    <cellStyle name="Обычный 2 2 4 2 3 6 2 2" xfId="34173"/>
    <cellStyle name="Обычный 2 2 4 2 3 6 3" xfId="19771"/>
    <cellStyle name="Обычный 2 2 4 2 3 6 3 2" xfId="41373"/>
    <cellStyle name="Обычный 2 2 4 2 3 6 4" xfId="26973"/>
    <cellStyle name="Обычный 2 2 4 2 3 7" xfId="7771"/>
    <cellStyle name="Обычный 2 2 4 2 3 7 2" xfId="29373"/>
    <cellStyle name="Обычный 2 2 4 2 3 8" xfId="14971"/>
    <cellStyle name="Обычный 2 2 4 2 3 8 2" xfId="36573"/>
    <cellStyle name="Обычный 2 2 4 2 3 9" xfId="22173"/>
    <cellStyle name="Обычный 2 2 4 2 4" xfId="937"/>
    <cellStyle name="Обычный 2 2 4 2 4 2" xfId="3337"/>
    <cellStyle name="Обычный 2 2 4 2 4 2 2" xfId="10537"/>
    <cellStyle name="Обычный 2 2 4 2 4 2 2 2" xfId="32139"/>
    <cellStyle name="Обычный 2 2 4 2 4 2 3" xfId="17737"/>
    <cellStyle name="Обычный 2 2 4 2 4 2 3 2" xfId="39339"/>
    <cellStyle name="Обычный 2 2 4 2 4 2 4" xfId="24939"/>
    <cellStyle name="Обычный 2 2 4 2 4 3" xfId="5737"/>
    <cellStyle name="Обычный 2 2 4 2 4 3 2" xfId="12937"/>
    <cellStyle name="Обычный 2 2 4 2 4 3 2 2" xfId="34539"/>
    <cellStyle name="Обычный 2 2 4 2 4 3 3" xfId="20137"/>
    <cellStyle name="Обычный 2 2 4 2 4 3 3 2" xfId="41739"/>
    <cellStyle name="Обычный 2 2 4 2 4 3 4" xfId="27339"/>
    <cellStyle name="Обычный 2 2 4 2 4 4" xfId="8137"/>
    <cellStyle name="Обычный 2 2 4 2 4 4 2" xfId="29739"/>
    <cellStyle name="Обычный 2 2 4 2 4 5" xfId="15337"/>
    <cellStyle name="Обычный 2 2 4 2 4 5 2" xfId="36939"/>
    <cellStyle name="Обычный 2 2 4 2 4 6" xfId="22539"/>
    <cellStyle name="Обычный 2 2 4 2 5" xfId="1537"/>
    <cellStyle name="Обычный 2 2 4 2 5 2" xfId="3937"/>
    <cellStyle name="Обычный 2 2 4 2 5 2 2" xfId="11137"/>
    <cellStyle name="Обычный 2 2 4 2 5 2 2 2" xfId="32739"/>
    <cellStyle name="Обычный 2 2 4 2 5 2 3" xfId="18337"/>
    <cellStyle name="Обычный 2 2 4 2 5 2 3 2" xfId="39939"/>
    <cellStyle name="Обычный 2 2 4 2 5 2 4" xfId="25539"/>
    <cellStyle name="Обычный 2 2 4 2 5 3" xfId="6337"/>
    <cellStyle name="Обычный 2 2 4 2 5 3 2" xfId="13537"/>
    <cellStyle name="Обычный 2 2 4 2 5 3 2 2" xfId="35139"/>
    <cellStyle name="Обычный 2 2 4 2 5 3 3" xfId="20737"/>
    <cellStyle name="Обычный 2 2 4 2 5 3 3 2" xfId="42339"/>
    <cellStyle name="Обычный 2 2 4 2 5 3 4" xfId="27939"/>
    <cellStyle name="Обычный 2 2 4 2 5 4" xfId="8737"/>
    <cellStyle name="Обычный 2 2 4 2 5 4 2" xfId="30339"/>
    <cellStyle name="Обычный 2 2 4 2 5 5" xfId="15937"/>
    <cellStyle name="Обычный 2 2 4 2 5 5 2" xfId="37539"/>
    <cellStyle name="Обычный 2 2 4 2 5 6" xfId="23139"/>
    <cellStyle name="Обычный 2 2 4 2 6" xfId="2137"/>
    <cellStyle name="Обычный 2 2 4 2 6 2" xfId="4537"/>
    <cellStyle name="Обычный 2 2 4 2 6 2 2" xfId="11737"/>
    <cellStyle name="Обычный 2 2 4 2 6 2 2 2" xfId="33339"/>
    <cellStyle name="Обычный 2 2 4 2 6 2 3" xfId="18937"/>
    <cellStyle name="Обычный 2 2 4 2 6 2 3 2" xfId="40539"/>
    <cellStyle name="Обычный 2 2 4 2 6 2 4" xfId="26139"/>
    <cellStyle name="Обычный 2 2 4 2 6 3" xfId="6937"/>
    <cellStyle name="Обычный 2 2 4 2 6 3 2" xfId="14137"/>
    <cellStyle name="Обычный 2 2 4 2 6 3 2 2" xfId="35739"/>
    <cellStyle name="Обычный 2 2 4 2 6 3 3" xfId="21337"/>
    <cellStyle name="Обычный 2 2 4 2 6 3 3 2" xfId="42939"/>
    <cellStyle name="Обычный 2 2 4 2 6 3 4" xfId="28539"/>
    <cellStyle name="Обычный 2 2 4 2 6 4" xfId="9337"/>
    <cellStyle name="Обычный 2 2 4 2 6 4 2" xfId="30939"/>
    <cellStyle name="Обычный 2 2 4 2 6 5" xfId="16537"/>
    <cellStyle name="Обычный 2 2 4 2 6 5 2" xfId="38139"/>
    <cellStyle name="Обычный 2 2 4 2 6 6" xfId="23739"/>
    <cellStyle name="Обычный 2 2 4 2 7" xfId="2737"/>
    <cellStyle name="Обычный 2 2 4 2 7 2" xfId="9937"/>
    <cellStyle name="Обычный 2 2 4 2 7 2 2" xfId="31539"/>
    <cellStyle name="Обычный 2 2 4 2 7 3" xfId="17137"/>
    <cellStyle name="Обычный 2 2 4 2 7 3 2" xfId="38739"/>
    <cellStyle name="Обычный 2 2 4 2 7 4" xfId="24339"/>
    <cellStyle name="Обычный 2 2 4 2 8" xfId="5137"/>
    <cellStyle name="Обычный 2 2 4 2 8 2" xfId="12337"/>
    <cellStyle name="Обычный 2 2 4 2 8 2 2" xfId="33939"/>
    <cellStyle name="Обычный 2 2 4 2 8 3" xfId="19537"/>
    <cellStyle name="Обычный 2 2 4 2 8 3 2" xfId="41139"/>
    <cellStyle name="Обычный 2 2 4 2 8 4" xfId="26739"/>
    <cellStyle name="Обычный 2 2 4 2 9" xfId="7537"/>
    <cellStyle name="Обычный 2 2 4 2 9 2" xfId="29139"/>
    <cellStyle name="Обычный 2 2 4 3" xfId="457"/>
    <cellStyle name="Обычный 2 2 4 3 10" xfId="22059"/>
    <cellStyle name="Обычный 2 2 4 3 2" xfId="691"/>
    <cellStyle name="Обычный 2 2 4 3 2 2" xfId="1291"/>
    <cellStyle name="Обычный 2 2 4 3 2 2 2" xfId="3691"/>
    <cellStyle name="Обычный 2 2 4 3 2 2 2 2" xfId="10891"/>
    <cellStyle name="Обычный 2 2 4 3 2 2 2 2 2" xfId="32493"/>
    <cellStyle name="Обычный 2 2 4 3 2 2 2 3" xfId="18091"/>
    <cellStyle name="Обычный 2 2 4 3 2 2 2 3 2" xfId="39693"/>
    <cellStyle name="Обычный 2 2 4 3 2 2 2 4" xfId="25293"/>
    <cellStyle name="Обычный 2 2 4 3 2 2 3" xfId="6091"/>
    <cellStyle name="Обычный 2 2 4 3 2 2 3 2" xfId="13291"/>
    <cellStyle name="Обычный 2 2 4 3 2 2 3 2 2" xfId="34893"/>
    <cellStyle name="Обычный 2 2 4 3 2 2 3 3" xfId="20491"/>
    <cellStyle name="Обычный 2 2 4 3 2 2 3 3 2" xfId="42093"/>
    <cellStyle name="Обычный 2 2 4 3 2 2 3 4" xfId="27693"/>
    <cellStyle name="Обычный 2 2 4 3 2 2 4" xfId="8491"/>
    <cellStyle name="Обычный 2 2 4 3 2 2 4 2" xfId="30093"/>
    <cellStyle name="Обычный 2 2 4 3 2 2 5" xfId="15691"/>
    <cellStyle name="Обычный 2 2 4 3 2 2 5 2" xfId="37293"/>
    <cellStyle name="Обычный 2 2 4 3 2 2 6" xfId="22893"/>
    <cellStyle name="Обычный 2 2 4 3 2 3" xfId="1891"/>
    <cellStyle name="Обычный 2 2 4 3 2 3 2" xfId="4291"/>
    <cellStyle name="Обычный 2 2 4 3 2 3 2 2" xfId="11491"/>
    <cellStyle name="Обычный 2 2 4 3 2 3 2 2 2" xfId="33093"/>
    <cellStyle name="Обычный 2 2 4 3 2 3 2 3" xfId="18691"/>
    <cellStyle name="Обычный 2 2 4 3 2 3 2 3 2" xfId="40293"/>
    <cellStyle name="Обычный 2 2 4 3 2 3 2 4" xfId="25893"/>
    <cellStyle name="Обычный 2 2 4 3 2 3 3" xfId="6691"/>
    <cellStyle name="Обычный 2 2 4 3 2 3 3 2" xfId="13891"/>
    <cellStyle name="Обычный 2 2 4 3 2 3 3 2 2" xfId="35493"/>
    <cellStyle name="Обычный 2 2 4 3 2 3 3 3" xfId="21091"/>
    <cellStyle name="Обычный 2 2 4 3 2 3 3 3 2" xfId="42693"/>
    <cellStyle name="Обычный 2 2 4 3 2 3 3 4" xfId="28293"/>
    <cellStyle name="Обычный 2 2 4 3 2 3 4" xfId="9091"/>
    <cellStyle name="Обычный 2 2 4 3 2 3 4 2" xfId="30693"/>
    <cellStyle name="Обычный 2 2 4 3 2 3 5" xfId="16291"/>
    <cellStyle name="Обычный 2 2 4 3 2 3 5 2" xfId="37893"/>
    <cellStyle name="Обычный 2 2 4 3 2 3 6" xfId="23493"/>
    <cellStyle name="Обычный 2 2 4 3 2 4" xfId="2491"/>
    <cellStyle name="Обычный 2 2 4 3 2 4 2" xfId="4891"/>
    <cellStyle name="Обычный 2 2 4 3 2 4 2 2" xfId="12091"/>
    <cellStyle name="Обычный 2 2 4 3 2 4 2 2 2" xfId="33693"/>
    <cellStyle name="Обычный 2 2 4 3 2 4 2 3" xfId="19291"/>
    <cellStyle name="Обычный 2 2 4 3 2 4 2 3 2" xfId="40893"/>
    <cellStyle name="Обычный 2 2 4 3 2 4 2 4" xfId="26493"/>
    <cellStyle name="Обычный 2 2 4 3 2 4 3" xfId="7291"/>
    <cellStyle name="Обычный 2 2 4 3 2 4 3 2" xfId="14491"/>
    <cellStyle name="Обычный 2 2 4 3 2 4 3 2 2" xfId="36093"/>
    <cellStyle name="Обычный 2 2 4 3 2 4 3 3" xfId="21691"/>
    <cellStyle name="Обычный 2 2 4 3 2 4 3 3 2" xfId="43293"/>
    <cellStyle name="Обычный 2 2 4 3 2 4 3 4" xfId="28893"/>
    <cellStyle name="Обычный 2 2 4 3 2 4 4" xfId="9691"/>
    <cellStyle name="Обычный 2 2 4 3 2 4 4 2" xfId="31293"/>
    <cellStyle name="Обычный 2 2 4 3 2 4 5" xfId="16891"/>
    <cellStyle name="Обычный 2 2 4 3 2 4 5 2" xfId="38493"/>
    <cellStyle name="Обычный 2 2 4 3 2 4 6" xfId="24093"/>
    <cellStyle name="Обычный 2 2 4 3 2 5" xfId="3091"/>
    <cellStyle name="Обычный 2 2 4 3 2 5 2" xfId="10291"/>
    <cellStyle name="Обычный 2 2 4 3 2 5 2 2" xfId="31893"/>
    <cellStyle name="Обычный 2 2 4 3 2 5 3" xfId="17491"/>
    <cellStyle name="Обычный 2 2 4 3 2 5 3 2" xfId="39093"/>
    <cellStyle name="Обычный 2 2 4 3 2 5 4" xfId="24693"/>
    <cellStyle name="Обычный 2 2 4 3 2 6" xfId="5491"/>
    <cellStyle name="Обычный 2 2 4 3 2 6 2" xfId="12691"/>
    <cellStyle name="Обычный 2 2 4 3 2 6 2 2" xfId="34293"/>
    <cellStyle name="Обычный 2 2 4 3 2 6 3" xfId="19891"/>
    <cellStyle name="Обычный 2 2 4 3 2 6 3 2" xfId="41493"/>
    <cellStyle name="Обычный 2 2 4 3 2 6 4" xfId="27093"/>
    <cellStyle name="Обычный 2 2 4 3 2 7" xfId="7891"/>
    <cellStyle name="Обычный 2 2 4 3 2 7 2" xfId="29493"/>
    <cellStyle name="Обычный 2 2 4 3 2 8" xfId="15091"/>
    <cellStyle name="Обычный 2 2 4 3 2 8 2" xfId="36693"/>
    <cellStyle name="Обычный 2 2 4 3 2 9" xfId="22293"/>
    <cellStyle name="Обычный 2 2 4 3 3" xfId="1057"/>
    <cellStyle name="Обычный 2 2 4 3 3 2" xfId="3457"/>
    <cellStyle name="Обычный 2 2 4 3 3 2 2" xfId="10657"/>
    <cellStyle name="Обычный 2 2 4 3 3 2 2 2" xfId="32259"/>
    <cellStyle name="Обычный 2 2 4 3 3 2 3" xfId="17857"/>
    <cellStyle name="Обычный 2 2 4 3 3 2 3 2" xfId="39459"/>
    <cellStyle name="Обычный 2 2 4 3 3 2 4" xfId="25059"/>
    <cellStyle name="Обычный 2 2 4 3 3 3" xfId="5857"/>
    <cellStyle name="Обычный 2 2 4 3 3 3 2" xfId="13057"/>
    <cellStyle name="Обычный 2 2 4 3 3 3 2 2" xfId="34659"/>
    <cellStyle name="Обычный 2 2 4 3 3 3 3" xfId="20257"/>
    <cellStyle name="Обычный 2 2 4 3 3 3 3 2" xfId="41859"/>
    <cellStyle name="Обычный 2 2 4 3 3 3 4" xfId="27459"/>
    <cellStyle name="Обычный 2 2 4 3 3 4" xfId="8257"/>
    <cellStyle name="Обычный 2 2 4 3 3 4 2" xfId="29859"/>
    <cellStyle name="Обычный 2 2 4 3 3 5" xfId="15457"/>
    <cellStyle name="Обычный 2 2 4 3 3 5 2" xfId="37059"/>
    <cellStyle name="Обычный 2 2 4 3 3 6" xfId="22659"/>
    <cellStyle name="Обычный 2 2 4 3 4" xfId="1657"/>
    <cellStyle name="Обычный 2 2 4 3 4 2" xfId="4057"/>
    <cellStyle name="Обычный 2 2 4 3 4 2 2" xfId="11257"/>
    <cellStyle name="Обычный 2 2 4 3 4 2 2 2" xfId="32859"/>
    <cellStyle name="Обычный 2 2 4 3 4 2 3" xfId="18457"/>
    <cellStyle name="Обычный 2 2 4 3 4 2 3 2" xfId="40059"/>
    <cellStyle name="Обычный 2 2 4 3 4 2 4" xfId="25659"/>
    <cellStyle name="Обычный 2 2 4 3 4 3" xfId="6457"/>
    <cellStyle name="Обычный 2 2 4 3 4 3 2" xfId="13657"/>
    <cellStyle name="Обычный 2 2 4 3 4 3 2 2" xfId="35259"/>
    <cellStyle name="Обычный 2 2 4 3 4 3 3" xfId="20857"/>
    <cellStyle name="Обычный 2 2 4 3 4 3 3 2" xfId="42459"/>
    <cellStyle name="Обычный 2 2 4 3 4 3 4" xfId="28059"/>
    <cellStyle name="Обычный 2 2 4 3 4 4" xfId="8857"/>
    <cellStyle name="Обычный 2 2 4 3 4 4 2" xfId="30459"/>
    <cellStyle name="Обычный 2 2 4 3 4 5" xfId="16057"/>
    <cellStyle name="Обычный 2 2 4 3 4 5 2" xfId="37659"/>
    <cellStyle name="Обычный 2 2 4 3 4 6" xfId="23259"/>
    <cellStyle name="Обычный 2 2 4 3 5" xfId="2257"/>
    <cellStyle name="Обычный 2 2 4 3 5 2" xfId="4657"/>
    <cellStyle name="Обычный 2 2 4 3 5 2 2" xfId="11857"/>
    <cellStyle name="Обычный 2 2 4 3 5 2 2 2" xfId="33459"/>
    <cellStyle name="Обычный 2 2 4 3 5 2 3" xfId="19057"/>
    <cellStyle name="Обычный 2 2 4 3 5 2 3 2" xfId="40659"/>
    <cellStyle name="Обычный 2 2 4 3 5 2 4" xfId="26259"/>
    <cellStyle name="Обычный 2 2 4 3 5 3" xfId="7057"/>
    <cellStyle name="Обычный 2 2 4 3 5 3 2" xfId="14257"/>
    <cellStyle name="Обычный 2 2 4 3 5 3 2 2" xfId="35859"/>
    <cellStyle name="Обычный 2 2 4 3 5 3 3" xfId="21457"/>
    <cellStyle name="Обычный 2 2 4 3 5 3 3 2" xfId="43059"/>
    <cellStyle name="Обычный 2 2 4 3 5 3 4" xfId="28659"/>
    <cellStyle name="Обычный 2 2 4 3 5 4" xfId="9457"/>
    <cellStyle name="Обычный 2 2 4 3 5 4 2" xfId="31059"/>
    <cellStyle name="Обычный 2 2 4 3 5 5" xfId="16657"/>
    <cellStyle name="Обычный 2 2 4 3 5 5 2" xfId="38259"/>
    <cellStyle name="Обычный 2 2 4 3 5 6" xfId="23859"/>
    <cellStyle name="Обычный 2 2 4 3 6" xfId="2857"/>
    <cellStyle name="Обычный 2 2 4 3 6 2" xfId="10057"/>
    <cellStyle name="Обычный 2 2 4 3 6 2 2" xfId="31659"/>
    <cellStyle name="Обычный 2 2 4 3 6 3" xfId="17257"/>
    <cellStyle name="Обычный 2 2 4 3 6 3 2" xfId="38859"/>
    <cellStyle name="Обычный 2 2 4 3 6 4" xfId="24459"/>
    <cellStyle name="Обычный 2 2 4 3 7" xfId="5257"/>
    <cellStyle name="Обычный 2 2 4 3 7 2" xfId="12457"/>
    <cellStyle name="Обычный 2 2 4 3 7 2 2" xfId="34059"/>
    <cellStyle name="Обычный 2 2 4 3 7 3" xfId="19657"/>
    <cellStyle name="Обычный 2 2 4 3 7 3 2" xfId="41259"/>
    <cellStyle name="Обычный 2 2 4 3 7 4" xfId="26859"/>
    <cellStyle name="Обычный 2 2 4 3 8" xfId="7657"/>
    <cellStyle name="Обычный 2 2 4 3 8 2" xfId="29259"/>
    <cellStyle name="Обычный 2 2 4 3 9" xfId="14857"/>
    <cellStyle name="Обычный 2 2 4 3 9 2" xfId="36459"/>
    <cellStyle name="Обычный 2 2 4 4" xfId="570"/>
    <cellStyle name="Обычный 2 2 4 4 2" xfId="1170"/>
    <cellStyle name="Обычный 2 2 4 4 2 2" xfId="3570"/>
    <cellStyle name="Обычный 2 2 4 4 2 2 2" xfId="10770"/>
    <cellStyle name="Обычный 2 2 4 4 2 2 2 2" xfId="32372"/>
    <cellStyle name="Обычный 2 2 4 4 2 2 3" xfId="17970"/>
    <cellStyle name="Обычный 2 2 4 4 2 2 3 2" xfId="39572"/>
    <cellStyle name="Обычный 2 2 4 4 2 2 4" xfId="25172"/>
    <cellStyle name="Обычный 2 2 4 4 2 3" xfId="5970"/>
    <cellStyle name="Обычный 2 2 4 4 2 3 2" xfId="13170"/>
    <cellStyle name="Обычный 2 2 4 4 2 3 2 2" xfId="34772"/>
    <cellStyle name="Обычный 2 2 4 4 2 3 3" xfId="20370"/>
    <cellStyle name="Обычный 2 2 4 4 2 3 3 2" xfId="41972"/>
    <cellStyle name="Обычный 2 2 4 4 2 3 4" xfId="27572"/>
    <cellStyle name="Обычный 2 2 4 4 2 4" xfId="8370"/>
    <cellStyle name="Обычный 2 2 4 4 2 4 2" xfId="29972"/>
    <cellStyle name="Обычный 2 2 4 4 2 5" xfId="15570"/>
    <cellStyle name="Обычный 2 2 4 4 2 5 2" xfId="37172"/>
    <cellStyle name="Обычный 2 2 4 4 2 6" xfId="22772"/>
    <cellStyle name="Обычный 2 2 4 4 3" xfId="1770"/>
    <cellStyle name="Обычный 2 2 4 4 3 2" xfId="4170"/>
    <cellStyle name="Обычный 2 2 4 4 3 2 2" xfId="11370"/>
    <cellStyle name="Обычный 2 2 4 4 3 2 2 2" xfId="32972"/>
    <cellStyle name="Обычный 2 2 4 4 3 2 3" xfId="18570"/>
    <cellStyle name="Обычный 2 2 4 4 3 2 3 2" xfId="40172"/>
    <cellStyle name="Обычный 2 2 4 4 3 2 4" xfId="25772"/>
    <cellStyle name="Обычный 2 2 4 4 3 3" xfId="6570"/>
    <cellStyle name="Обычный 2 2 4 4 3 3 2" xfId="13770"/>
    <cellStyle name="Обычный 2 2 4 4 3 3 2 2" xfId="35372"/>
    <cellStyle name="Обычный 2 2 4 4 3 3 3" xfId="20970"/>
    <cellStyle name="Обычный 2 2 4 4 3 3 3 2" xfId="42572"/>
    <cellStyle name="Обычный 2 2 4 4 3 3 4" xfId="28172"/>
    <cellStyle name="Обычный 2 2 4 4 3 4" xfId="8970"/>
    <cellStyle name="Обычный 2 2 4 4 3 4 2" xfId="30572"/>
    <cellStyle name="Обычный 2 2 4 4 3 5" xfId="16170"/>
    <cellStyle name="Обычный 2 2 4 4 3 5 2" xfId="37772"/>
    <cellStyle name="Обычный 2 2 4 4 3 6" xfId="23372"/>
    <cellStyle name="Обычный 2 2 4 4 4" xfId="2370"/>
    <cellStyle name="Обычный 2 2 4 4 4 2" xfId="4770"/>
    <cellStyle name="Обычный 2 2 4 4 4 2 2" xfId="11970"/>
    <cellStyle name="Обычный 2 2 4 4 4 2 2 2" xfId="33572"/>
    <cellStyle name="Обычный 2 2 4 4 4 2 3" xfId="19170"/>
    <cellStyle name="Обычный 2 2 4 4 4 2 3 2" xfId="40772"/>
    <cellStyle name="Обычный 2 2 4 4 4 2 4" xfId="26372"/>
    <cellStyle name="Обычный 2 2 4 4 4 3" xfId="7170"/>
    <cellStyle name="Обычный 2 2 4 4 4 3 2" xfId="14370"/>
    <cellStyle name="Обычный 2 2 4 4 4 3 2 2" xfId="35972"/>
    <cellStyle name="Обычный 2 2 4 4 4 3 3" xfId="21570"/>
    <cellStyle name="Обычный 2 2 4 4 4 3 3 2" xfId="43172"/>
    <cellStyle name="Обычный 2 2 4 4 4 3 4" xfId="28772"/>
    <cellStyle name="Обычный 2 2 4 4 4 4" xfId="9570"/>
    <cellStyle name="Обычный 2 2 4 4 4 4 2" xfId="31172"/>
    <cellStyle name="Обычный 2 2 4 4 4 5" xfId="16770"/>
    <cellStyle name="Обычный 2 2 4 4 4 5 2" xfId="38372"/>
    <cellStyle name="Обычный 2 2 4 4 4 6" xfId="23972"/>
    <cellStyle name="Обычный 2 2 4 4 5" xfId="2970"/>
    <cellStyle name="Обычный 2 2 4 4 5 2" xfId="10170"/>
    <cellStyle name="Обычный 2 2 4 4 5 2 2" xfId="31772"/>
    <cellStyle name="Обычный 2 2 4 4 5 3" xfId="17370"/>
    <cellStyle name="Обычный 2 2 4 4 5 3 2" xfId="38972"/>
    <cellStyle name="Обычный 2 2 4 4 5 4" xfId="24572"/>
    <cellStyle name="Обычный 2 2 4 4 6" xfId="5370"/>
    <cellStyle name="Обычный 2 2 4 4 6 2" xfId="12570"/>
    <cellStyle name="Обычный 2 2 4 4 6 2 2" xfId="34172"/>
    <cellStyle name="Обычный 2 2 4 4 6 3" xfId="19770"/>
    <cellStyle name="Обычный 2 2 4 4 6 3 2" xfId="41372"/>
    <cellStyle name="Обычный 2 2 4 4 6 4" xfId="26972"/>
    <cellStyle name="Обычный 2 2 4 4 7" xfId="7770"/>
    <cellStyle name="Обычный 2 2 4 4 7 2" xfId="29372"/>
    <cellStyle name="Обычный 2 2 4 4 8" xfId="14970"/>
    <cellStyle name="Обычный 2 2 4 4 8 2" xfId="36572"/>
    <cellStyle name="Обычный 2 2 4 4 9" xfId="22172"/>
    <cellStyle name="Обычный 2 2 4 5" xfId="936"/>
    <cellStyle name="Обычный 2 2 4 5 2" xfId="3336"/>
    <cellStyle name="Обычный 2 2 4 5 2 2" xfId="10536"/>
    <cellStyle name="Обычный 2 2 4 5 2 2 2" xfId="32138"/>
    <cellStyle name="Обычный 2 2 4 5 2 3" xfId="17736"/>
    <cellStyle name="Обычный 2 2 4 5 2 3 2" xfId="39338"/>
    <cellStyle name="Обычный 2 2 4 5 2 4" xfId="24938"/>
    <cellStyle name="Обычный 2 2 4 5 3" xfId="5736"/>
    <cellStyle name="Обычный 2 2 4 5 3 2" xfId="12936"/>
    <cellStyle name="Обычный 2 2 4 5 3 2 2" xfId="34538"/>
    <cellStyle name="Обычный 2 2 4 5 3 3" xfId="20136"/>
    <cellStyle name="Обычный 2 2 4 5 3 3 2" xfId="41738"/>
    <cellStyle name="Обычный 2 2 4 5 3 4" xfId="27338"/>
    <cellStyle name="Обычный 2 2 4 5 4" xfId="8136"/>
    <cellStyle name="Обычный 2 2 4 5 4 2" xfId="29738"/>
    <cellStyle name="Обычный 2 2 4 5 5" xfId="15336"/>
    <cellStyle name="Обычный 2 2 4 5 5 2" xfId="36938"/>
    <cellStyle name="Обычный 2 2 4 5 6" xfId="22538"/>
    <cellStyle name="Обычный 2 2 4 6" xfId="1536"/>
    <cellStyle name="Обычный 2 2 4 6 2" xfId="3936"/>
    <cellStyle name="Обычный 2 2 4 6 2 2" xfId="11136"/>
    <cellStyle name="Обычный 2 2 4 6 2 2 2" xfId="32738"/>
    <cellStyle name="Обычный 2 2 4 6 2 3" xfId="18336"/>
    <cellStyle name="Обычный 2 2 4 6 2 3 2" xfId="39938"/>
    <cellStyle name="Обычный 2 2 4 6 2 4" xfId="25538"/>
    <cellStyle name="Обычный 2 2 4 6 3" xfId="6336"/>
    <cellStyle name="Обычный 2 2 4 6 3 2" xfId="13536"/>
    <cellStyle name="Обычный 2 2 4 6 3 2 2" xfId="35138"/>
    <cellStyle name="Обычный 2 2 4 6 3 3" xfId="20736"/>
    <cellStyle name="Обычный 2 2 4 6 3 3 2" xfId="42338"/>
    <cellStyle name="Обычный 2 2 4 6 3 4" xfId="27938"/>
    <cellStyle name="Обычный 2 2 4 6 4" xfId="8736"/>
    <cellStyle name="Обычный 2 2 4 6 4 2" xfId="30338"/>
    <cellStyle name="Обычный 2 2 4 6 5" xfId="15936"/>
    <cellStyle name="Обычный 2 2 4 6 5 2" xfId="37538"/>
    <cellStyle name="Обычный 2 2 4 6 6" xfId="23138"/>
    <cellStyle name="Обычный 2 2 4 7" xfId="2136"/>
    <cellStyle name="Обычный 2 2 4 7 2" xfId="4536"/>
    <cellStyle name="Обычный 2 2 4 7 2 2" xfId="11736"/>
    <cellStyle name="Обычный 2 2 4 7 2 2 2" xfId="33338"/>
    <cellStyle name="Обычный 2 2 4 7 2 3" xfId="18936"/>
    <cellStyle name="Обычный 2 2 4 7 2 3 2" xfId="40538"/>
    <cellStyle name="Обычный 2 2 4 7 2 4" xfId="26138"/>
    <cellStyle name="Обычный 2 2 4 7 3" xfId="6936"/>
    <cellStyle name="Обычный 2 2 4 7 3 2" xfId="14136"/>
    <cellStyle name="Обычный 2 2 4 7 3 2 2" xfId="35738"/>
    <cellStyle name="Обычный 2 2 4 7 3 3" xfId="21336"/>
    <cellStyle name="Обычный 2 2 4 7 3 3 2" xfId="42938"/>
    <cellStyle name="Обычный 2 2 4 7 3 4" xfId="28538"/>
    <cellStyle name="Обычный 2 2 4 7 4" xfId="9336"/>
    <cellStyle name="Обычный 2 2 4 7 4 2" xfId="30938"/>
    <cellStyle name="Обычный 2 2 4 7 5" xfId="16536"/>
    <cellStyle name="Обычный 2 2 4 7 5 2" xfId="38138"/>
    <cellStyle name="Обычный 2 2 4 7 6" xfId="23738"/>
    <cellStyle name="Обычный 2 2 4 8" xfId="2736"/>
    <cellStyle name="Обычный 2 2 4 8 2" xfId="9936"/>
    <cellStyle name="Обычный 2 2 4 8 2 2" xfId="31538"/>
    <cellStyle name="Обычный 2 2 4 8 3" xfId="17136"/>
    <cellStyle name="Обычный 2 2 4 8 3 2" xfId="38738"/>
    <cellStyle name="Обычный 2 2 4 8 4" xfId="24338"/>
    <cellStyle name="Обычный 2 2 4 9" xfId="5136"/>
    <cellStyle name="Обычный 2 2 4 9 2" xfId="12336"/>
    <cellStyle name="Обычный 2 2 4 9 2 2" xfId="33938"/>
    <cellStyle name="Обычный 2 2 4 9 3" xfId="19536"/>
    <cellStyle name="Обычный 2 2 4 9 3 2" xfId="41138"/>
    <cellStyle name="Обычный 2 2 4 9 4" xfId="26738"/>
    <cellStyle name="Обычный 2 2 5" xfId="288"/>
    <cellStyle name="Обычный 2 2 5 10" xfId="7538"/>
    <cellStyle name="Обычный 2 2 5 10 2" xfId="29140"/>
    <cellStyle name="Обычный 2 2 5 11" xfId="14738"/>
    <cellStyle name="Обычный 2 2 5 11 2" xfId="36340"/>
    <cellStyle name="Обычный 2 2 5 12" xfId="21940"/>
    <cellStyle name="Обычный 2 2 5 2" xfId="289"/>
    <cellStyle name="Обычный 2 2 5 2 10" xfId="14739"/>
    <cellStyle name="Обычный 2 2 5 2 10 2" xfId="36341"/>
    <cellStyle name="Обычный 2 2 5 2 11" xfId="21941"/>
    <cellStyle name="Обычный 2 2 5 2 2" xfId="460"/>
    <cellStyle name="Обычный 2 2 5 2 2 10" xfId="22062"/>
    <cellStyle name="Обычный 2 2 5 2 2 2" xfId="694"/>
    <cellStyle name="Обычный 2 2 5 2 2 2 2" xfId="1294"/>
    <cellStyle name="Обычный 2 2 5 2 2 2 2 2" xfId="3694"/>
    <cellStyle name="Обычный 2 2 5 2 2 2 2 2 2" xfId="10894"/>
    <cellStyle name="Обычный 2 2 5 2 2 2 2 2 2 2" xfId="32496"/>
    <cellStyle name="Обычный 2 2 5 2 2 2 2 2 3" xfId="18094"/>
    <cellStyle name="Обычный 2 2 5 2 2 2 2 2 3 2" xfId="39696"/>
    <cellStyle name="Обычный 2 2 5 2 2 2 2 2 4" xfId="25296"/>
    <cellStyle name="Обычный 2 2 5 2 2 2 2 3" xfId="6094"/>
    <cellStyle name="Обычный 2 2 5 2 2 2 2 3 2" xfId="13294"/>
    <cellStyle name="Обычный 2 2 5 2 2 2 2 3 2 2" xfId="34896"/>
    <cellStyle name="Обычный 2 2 5 2 2 2 2 3 3" xfId="20494"/>
    <cellStyle name="Обычный 2 2 5 2 2 2 2 3 3 2" xfId="42096"/>
    <cellStyle name="Обычный 2 2 5 2 2 2 2 3 4" xfId="27696"/>
    <cellStyle name="Обычный 2 2 5 2 2 2 2 4" xfId="8494"/>
    <cellStyle name="Обычный 2 2 5 2 2 2 2 4 2" xfId="30096"/>
    <cellStyle name="Обычный 2 2 5 2 2 2 2 5" xfId="15694"/>
    <cellStyle name="Обычный 2 2 5 2 2 2 2 5 2" xfId="37296"/>
    <cellStyle name="Обычный 2 2 5 2 2 2 2 6" xfId="22896"/>
    <cellStyle name="Обычный 2 2 5 2 2 2 3" xfId="1894"/>
    <cellStyle name="Обычный 2 2 5 2 2 2 3 2" xfId="4294"/>
    <cellStyle name="Обычный 2 2 5 2 2 2 3 2 2" xfId="11494"/>
    <cellStyle name="Обычный 2 2 5 2 2 2 3 2 2 2" xfId="33096"/>
    <cellStyle name="Обычный 2 2 5 2 2 2 3 2 3" xfId="18694"/>
    <cellStyle name="Обычный 2 2 5 2 2 2 3 2 3 2" xfId="40296"/>
    <cellStyle name="Обычный 2 2 5 2 2 2 3 2 4" xfId="25896"/>
    <cellStyle name="Обычный 2 2 5 2 2 2 3 3" xfId="6694"/>
    <cellStyle name="Обычный 2 2 5 2 2 2 3 3 2" xfId="13894"/>
    <cellStyle name="Обычный 2 2 5 2 2 2 3 3 2 2" xfId="35496"/>
    <cellStyle name="Обычный 2 2 5 2 2 2 3 3 3" xfId="21094"/>
    <cellStyle name="Обычный 2 2 5 2 2 2 3 3 3 2" xfId="42696"/>
    <cellStyle name="Обычный 2 2 5 2 2 2 3 3 4" xfId="28296"/>
    <cellStyle name="Обычный 2 2 5 2 2 2 3 4" xfId="9094"/>
    <cellStyle name="Обычный 2 2 5 2 2 2 3 4 2" xfId="30696"/>
    <cellStyle name="Обычный 2 2 5 2 2 2 3 5" xfId="16294"/>
    <cellStyle name="Обычный 2 2 5 2 2 2 3 5 2" xfId="37896"/>
    <cellStyle name="Обычный 2 2 5 2 2 2 3 6" xfId="23496"/>
    <cellStyle name="Обычный 2 2 5 2 2 2 4" xfId="2494"/>
    <cellStyle name="Обычный 2 2 5 2 2 2 4 2" xfId="4894"/>
    <cellStyle name="Обычный 2 2 5 2 2 2 4 2 2" xfId="12094"/>
    <cellStyle name="Обычный 2 2 5 2 2 2 4 2 2 2" xfId="33696"/>
    <cellStyle name="Обычный 2 2 5 2 2 2 4 2 3" xfId="19294"/>
    <cellStyle name="Обычный 2 2 5 2 2 2 4 2 3 2" xfId="40896"/>
    <cellStyle name="Обычный 2 2 5 2 2 2 4 2 4" xfId="26496"/>
    <cellStyle name="Обычный 2 2 5 2 2 2 4 3" xfId="7294"/>
    <cellStyle name="Обычный 2 2 5 2 2 2 4 3 2" xfId="14494"/>
    <cellStyle name="Обычный 2 2 5 2 2 2 4 3 2 2" xfId="36096"/>
    <cellStyle name="Обычный 2 2 5 2 2 2 4 3 3" xfId="21694"/>
    <cellStyle name="Обычный 2 2 5 2 2 2 4 3 3 2" xfId="43296"/>
    <cellStyle name="Обычный 2 2 5 2 2 2 4 3 4" xfId="28896"/>
    <cellStyle name="Обычный 2 2 5 2 2 2 4 4" xfId="9694"/>
    <cellStyle name="Обычный 2 2 5 2 2 2 4 4 2" xfId="31296"/>
    <cellStyle name="Обычный 2 2 5 2 2 2 4 5" xfId="16894"/>
    <cellStyle name="Обычный 2 2 5 2 2 2 4 5 2" xfId="38496"/>
    <cellStyle name="Обычный 2 2 5 2 2 2 4 6" xfId="24096"/>
    <cellStyle name="Обычный 2 2 5 2 2 2 5" xfId="3094"/>
    <cellStyle name="Обычный 2 2 5 2 2 2 5 2" xfId="10294"/>
    <cellStyle name="Обычный 2 2 5 2 2 2 5 2 2" xfId="31896"/>
    <cellStyle name="Обычный 2 2 5 2 2 2 5 3" xfId="17494"/>
    <cellStyle name="Обычный 2 2 5 2 2 2 5 3 2" xfId="39096"/>
    <cellStyle name="Обычный 2 2 5 2 2 2 5 4" xfId="24696"/>
    <cellStyle name="Обычный 2 2 5 2 2 2 6" xfId="5494"/>
    <cellStyle name="Обычный 2 2 5 2 2 2 6 2" xfId="12694"/>
    <cellStyle name="Обычный 2 2 5 2 2 2 6 2 2" xfId="34296"/>
    <cellStyle name="Обычный 2 2 5 2 2 2 6 3" xfId="19894"/>
    <cellStyle name="Обычный 2 2 5 2 2 2 6 3 2" xfId="41496"/>
    <cellStyle name="Обычный 2 2 5 2 2 2 6 4" xfId="27096"/>
    <cellStyle name="Обычный 2 2 5 2 2 2 7" xfId="7894"/>
    <cellStyle name="Обычный 2 2 5 2 2 2 7 2" xfId="29496"/>
    <cellStyle name="Обычный 2 2 5 2 2 2 8" xfId="15094"/>
    <cellStyle name="Обычный 2 2 5 2 2 2 8 2" xfId="36696"/>
    <cellStyle name="Обычный 2 2 5 2 2 2 9" xfId="22296"/>
    <cellStyle name="Обычный 2 2 5 2 2 3" xfId="1060"/>
    <cellStyle name="Обычный 2 2 5 2 2 3 2" xfId="3460"/>
    <cellStyle name="Обычный 2 2 5 2 2 3 2 2" xfId="10660"/>
    <cellStyle name="Обычный 2 2 5 2 2 3 2 2 2" xfId="32262"/>
    <cellStyle name="Обычный 2 2 5 2 2 3 2 3" xfId="17860"/>
    <cellStyle name="Обычный 2 2 5 2 2 3 2 3 2" xfId="39462"/>
    <cellStyle name="Обычный 2 2 5 2 2 3 2 4" xfId="25062"/>
    <cellStyle name="Обычный 2 2 5 2 2 3 3" xfId="5860"/>
    <cellStyle name="Обычный 2 2 5 2 2 3 3 2" xfId="13060"/>
    <cellStyle name="Обычный 2 2 5 2 2 3 3 2 2" xfId="34662"/>
    <cellStyle name="Обычный 2 2 5 2 2 3 3 3" xfId="20260"/>
    <cellStyle name="Обычный 2 2 5 2 2 3 3 3 2" xfId="41862"/>
    <cellStyle name="Обычный 2 2 5 2 2 3 3 4" xfId="27462"/>
    <cellStyle name="Обычный 2 2 5 2 2 3 4" xfId="8260"/>
    <cellStyle name="Обычный 2 2 5 2 2 3 4 2" xfId="29862"/>
    <cellStyle name="Обычный 2 2 5 2 2 3 5" xfId="15460"/>
    <cellStyle name="Обычный 2 2 5 2 2 3 5 2" xfId="37062"/>
    <cellStyle name="Обычный 2 2 5 2 2 3 6" xfId="22662"/>
    <cellStyle name="Обычный 2 2 5 2 2 4" xfId="1660"/>
    <cellStyle name="Обычный 2 2 5 2 2 4 2" xfId="4060"/>
    <cellStyle name="Обычный 2 2 5 2 2 4 2 2" xfId="11260"/>
    <cellStyle name="Обычный 2 2 5 2 2 4 2 2 2" xfId="32862"/>
    <cellStyle name="Обычный 2 2 5 2 2 4 2 3" xfId="18460"/>
    <cellStyle name="Обычный 2 2 5 2 2 4 2 3 2" xfId="40062"/>
    <cellStyle name="Обычный 2 2 5 2 2 4 2 4" xfId="25662"/>
    <cellStyle name="Обычный 2 2 5 2 2 4 3" xfId="6460"/>
    <cellStyle name="Обычный 2 2 5 2 2 4 3 2" xfId="13660"/>
    <cellStyle name="Обычный 2 2 5 2 2 4 3 2 2" xfId="35262"/>
    <cellStyle name="Обычный 2 2 5 2 2 4 3 3" xfId="20860"/>
    <cellStyle name="Обычный 2 2 5 2 2 4 3 3 2" xfId="42462"/>
    <cellStyle name="Обычный 2 2 5 2 2 4 3 4" xfId="28062"/>
    <cellStyle name="Обычный 2 2 5 2 2 4 4" xfId="8860"/>
    <cellStyle name="Обычный 2 2 5 2 2 4 4 2" xfId="30462"/>
    <cellStyle name="Обычный 2 2 5 2 2 4 5" xfId="16060"/>
    <cellStyle name="Обычный 2 2 5 2 2 4 5 2" xfId="37662"/>
    <cellStyle name="Обычный 2 2 5 2 2 4 6" xfId="23262"/>
    <cellStyle name="Обычный 2 2 5 2 2 5" xfId="2260"/>
    <cellStyle name="Обычный 2 2 5 2 2 5 2" xfId="4660"/>
    <cellStyle name="Обычный 2 2 5 2 2 5 2 2" xfId="11860"/>
    <cellStyle name="Обычный 2 2 5 2 2 5 2 2 2" xfId="33462"/>
    <cellStyle name="Обычный 2 2 5 2 2 5 2 3" xfId="19060"/>
    <cellStyle name="Обычный 2 2 5 2 2 5 2 3 2" xfId="40662"/>
    <cellStyle name="Обычный 2 2 5 2 2 5 2 4" xfId="26262"/>
    <cellStyle name="Обычный 2 2 5 2 2 5 3" xfId="7060"/>
    <cellStyle name="Обычный 2 2 5 2 2 5 3 2" xfId="14260"/>
    <cellStyle name="Обычный 2 2 5 2 2 5 3 2 2" xfId="35862"/>
    <cellStyle name="Обычный 2 2 5 2 2 5 3 3" xfId="21460"/>
    <cellStyle name="Обычный 2 2 5 2 2 5 3 3 2" xfId="43062"/>
    <cellStyle name="Обычный 2 2 5 2 2 5 3 4" xfId="28662"/>
    <cellStyle name="Обычный 2 2 5 2 2 5 4" xfId="9460"/>
    <cellStyle name="Обычный 2 2 5 2 2 5 4 2" xfId="31062"/>
    <cellStyle name="Обычный 2 2 5 2 2 5 5" xfId="16660"/>
    <cellStyle name="Обычный 2 2 5 2 2 5 5 2" xfId="38262"/>
    <cellStyle name="Обычный 2 2 5 2 2 5 6" xfId="23862"/>
    <cellStyle name="Обычный 2 2 5 2 2 6" xfId="2860"/>
    <cellStyle name="Обычный 2 2 5 2 2 6 2" xfId="10060"/>
    <cellStyle name="Обычный 2 2 5 2 2 6 2 2" xfId="31662"/>
    <cellStyle name="Обычный 2 2 5 2 2 6 3" xfId="17260"/>
    <cellStyle name="Обычный 2 2 5 2 2 6 3 2" xfId="38862"/>
    <cellStyle name="Обычный 2 2 5 2 2 6 4" xfId="24462"/>
    <cellStyle name="Обычный 2 2 5 2 2 7" xfId="5260"/>
    <cellStyle name="Обычный 2 2 5 2 2 7 2" xfId="12460"/>
    <cellStyle name="Обычный 2 2 5 2 2 7 2 2" xfId="34062"/>
    <cellStyle name="Обычный 2 2 5 2 2 7 3" xfId="19660"/>
    <cellStyle name="Обычный 2 2 5 2 2 7 3 2" xfId="41262"/>
    <cellStyle name="Обычный 2 2 5 2 2 7 4" xfId="26862"/>
    <cellStyle name="Обычный 2 2 5 2 2 8" xfId="7660"/>
    <cellStyle name="Обычный 2 2 5 2 2 8 2" xfId="29262"/>
    <cellStyle name="Обычный 2 2 5 2 2 9" xfId="14860"/>
    <cellStyle name="Обычный 2 2 5 2 2 9 2" xfId="36462"/>
    <cellStyle name="Обычный 2 2 5 2 3" xfId="573"/>
    <cellStyle name="Обычный 2 2 5 2 3 2" xfId="1173"/>
    <cellStyle name="Обычный 2 2 5 2 3 2 2" xfId="3573"/>
    <cellStyle name="Обычный 2 2 5 2 3 2 2 2" xfId="10773"/>
    <cellStyle name="Обычный 2 2 5 2 3 2 2 2 2" xfId="32375"/>
    <cellStyle name="Обычный 2 2 5 2 3 2 2 3" xfId="17973"/>
    <cellStyle name="Обычный 2 2 5 2 3 2 2 3 2" xfId="39575"/>
    <cellStyle name="Обычный 2 2 5 2 3 2 2 4" xfId="25175"/>
    <cellStyle name="Обычный 2 2 5 2 3 2 3" xfId="5973"/>
    <cellStyle name="Обычный 2 2 5 2 3 2 3 2" xfId="13173"/>
    <cellStyle name="Обычный 2 2 5 2 3 2 3 2 2" xfId="34775"/>
    <cellStyle name="Обычный 2 2 5 2 3 2 3 3" xfId="20373"/>
    <cellStyle name="Обычный 2 2 5 2 3 2 3 3 2" xfId="41975"/>
    <cellStyle name="Обычный 2 2 5 2 3 2 3 4" xfId="27575"/>
    <cellStyle name="Обычный 2 2 5 2 3 2 4" xfId="8373"/>
    <cellStyle name="Обычный 2 2 5 2 3 2 4 2" xfId="29975"/>
    <cellStyle name="Обычный 2 2 5 2 3 2 5" xfId="15573"/>
    <cellStyle name="Обычный 2 2 5 2 3 2 5 2" xfId="37175"/>
    <cellStyle name="Обычный 2 2 5 2 3 2 6" xfId="22775"/>
    <cellStyle name="Обычный 2 2 5 2 3 3" xfId="1773"/>
    <cellStyle name="Обычный 2 2 5 2 3 3 2" xfId="4173"/>
    <cellStyle name="Обычный 2 2 5 2 3 3 2 2" xfId="11373"/>
    <cellStyle name="Обычный 2 2 5 2 3 3 2 2 2" xfId="32975"/>
    <cellStyle name="Обычный 2 2 5 2 3 3 2 3" xfId="18573"/>
    <cellStyle name="Обычный 2 2 5 2 3 3 2 3 2" xfId="40175"/>
    <cellStyle name="Обычный 2 2 5 2 3 3 2 4" xfId="25775"/>
    <cellStyle name="Обычный 2 2 5 2 3 3 3" xfId="6573"/>
    <cellStyle name="Обычный 2 2 5 2 3 3 3 2" xfId="13773"/>
    <cellStyle name="Обычный 2 2 5 2 3 3 3 2 2" xfId="35375"/>
    <cellStyle name="Обычный 2 2 5 2 3 3 3 3" xfId="20973"/>
    <cellStyle name="Обычный 2 2 5 2 3 3 3 3 2" xfId="42575"/>
    <cellStyle name="Обычный 2 2 5 2 3 3 3 4" xfId="28175"/>
    <cellStyle name="Обычный 2 2 5 2 3 3 4" xfId="8973"/>
    <cellStyle name="Обычный 2 2 5 2 3 3 4 2" xfId="30575"/>
    <cellStyle name="Обычный 2 2 5 2 3 3 5" xfId="16173"/>
    <cellStyle name="Обычный 2 2 5 2 3 3 5 2" xfId="37775"/>
    <cellStyle name="Обычный 2 2 5 2 3 3 6" xfId="23375"/>
    <cellStyle name="Обычный 2 2 5 2 3 4" xfId="2373"/>
    <cellStyle name="Обычный 2 2 5 2 3 4 2" xfId="4773"/>
    <cellStyle name="Обычный 2 2 5 2 3 4 2 2" xfId="11973"/>
    <cellStyle name="Обычный 2 2 5 2 3 4 2 2 2" xfId="33575"/>
    <cellStyle name="Обычный 2 2 5 2 3 4 2 3" xfId="19173"/>
    <cellStyle name="Обычный 2 2 5 2 3 4 2 3 2" xfId="40775"/>
    <cellStyle name="Обычный 2 2 5 2 3 4 2 4" xfId="26375"/>
    <cellStyle name="Обычный 2 2 5 2 3 4 3" xfId="7173"/>
    <cellStyle name="Обычный 2 2 5 2 3 4 3 2" xfId="14373"/>
    <cellStyle name="Обычный 2 2 5 2 3 4 3 2 2" xfId="35975"/>
    <cellStyle name="Обычный 2 2 5 2 3 4 3 3" xfId="21573"/>
    <cellStyle name="Обычный 2 2 5 2 3 4 3 3 2" xfId="43175"/>
    <cellStyle name="Обычный 2 2 5 2 3 4 3 4" xfId="28775"/>
    <cellStyle name="Обычный 2 2 5 2 3 4 4" xfId="9573"/>
    <cellStyle name="Обычный 2 2 5 2 3 4 4 2" xfId="31175"/>
    <cellStyle name="Обычный 2 2 5 2 3 4 5" xfId="16773"/>
    <cellStyle name="Обычный 2 2 5 2 3 4 5 2" xfId="38375"/>
    <cellStyle name="Обычный 2 2 5 2 3 4 6" xfId="23975"/>
    <cellStyle name="Обычный 2 2 5 2 3 5" xfId="2973"/>
    <cellStyle name="Обычный 2 2 5 2 3 5 2" xfId="10173"/>
    <cellStyle name="Обычный 2 2 5 2 3 5 2 2" xfId="31775"/>
    <cellStyle name="Обычный 2 2 5 2 3 5 3" xfId="17373"/>
    <cellStyle name="Обычный 2 2 5 2 3 5 3 2" xfId="38975"/>
    <cellStyle name="Обычный 2 2 5 2 3 5 4" xfId="24575"/>
    <cellStyle name="Обычный 2 2 5 2 3 6" xfId="5373"/>
    <cellStyle name="Обычный 2 2 5 2 3 6 2" xfId="12573"/>
    <cellStyle name="Обычный 2 2 5 2 3 6 2 2" xfId="34175"/>
    <cellStyle name="Обычный 2 2 5 2 3 6 3" xfId="19773"/>
    <cellStyle name="Обычный 2 2 5 2 3 6 3 2" xfId="41375"/>
    <cellStyle name="Обычный 2 2 5 2 3 6 4" xfId="26975"/>
    <cellStyle name="Обычный 2 2 5 2 3 7" xfId="7773"/>
    <cellStyle name="Обычный 2 2 5 2 3 7 2" xfId="29375"/>
    <cellStyle name="Обычный 2 2 5 2 3 8" xfId="14973"/>
    <cellStyle name="Обычный 2 2 5 2 3 8 2" xfId="36575"/>
    <cellStyle name="Обычный 2 2 5 2 3 9" xfId="22175"/>
    <cellStyle name="Обычный 2 2 5 2 4" xfId="939"/>
    <cellStyle name="Обычный 2 2 5 2 4 2" xfId="3339"/>
    <cellStyle name="Обычный 2 2 5 2 4 2 2" xfId="10539"/>
    <cellStyle name="Обычный 2 2 5 2 4 2 2 2" xfId="32141"/>
    <cellStyle name="Обычный 2 2 5 2 4 2 3" xfId="17739"/>
    <cellStyle name="Обычный 2 2 5 2 4 2 3 2" xfId="39341"/>
    <cellStyle name="Обычный 2 2 5 2 4 2 4" xfId="24941"/>
    <cellStyle name="Обычный 2 2 5 2 4 3" xfId="5739"/>
    <cellStyle name="Обычный 2 2 5 2 4 3 2" xfId="12939"/>
    <cellStyle name="Обычный 2 2 5 2 4 3 2 2" xfId="34541"/>
    <cellStyle name="Обычный 2 2 5 2 4 3 3" xfId="20139"/>
    <cellStyle name="Обычный 2 2 5 2 4 3 3 2" xfId="41741"/>
    <cellStyle name="Обычный 2 2 5 2 4 3 4" xfId="27341"/>
    <cellStyle name="Обычный 2 2 5 2 4 4" xfId="8139"/>
    <cellStyle name="Обычный 2 2 5 2 4 4 2" xfId="29741"/>
    <cellStyle name="Обычный 2 2 5 2 4 5" xfId="15339"/>
    <cellStyle name="Обычный 2 2 5 2 4 5 2" xfId="36941"/>
    <cellStyle name="Обычный 2 2 5 2 4 6" xfId="22541"/>
    <cellStyle name="Обычный 2 2 5 2 5" xfId="1539"/>
    <cellStyle name="Обычный 2 2 5 2 5 2" xfId="3939"/>
    <cellStyle name="Обычный 2 2 5 2 5 2 2" xfId="11139"/>
    <cellStyle name="Обычный 2 2 5 2 5 2 2 2" xfId="32741"/>
    <cellStyle name="Обычный 2 2 5 2 5 2 3" xfId="18339"/>
    <cellStyle name="Обычный 2 2 5 2 5 2 3 2" xfId="39941"/>
    <cellStyle name="Обычный 2 2 5 2 5 2 4" xfId="25541"/>
    <cellStyle name="Обычный 2 2 5 2 5 3" xfId="6339"/>
    <cellStyle name="Обычный 2 2 5 2 5 3 2" xfId="13539"/>
    <cellStyle name="Обычный 2 2 5 2 5 3 2 2" xfId="35141"/>
    <cellStyle name="Обычный 2 2 5 2 5 3 3" xfId="20739"/>
    <cellStyle name="Обычный 2 2 5 2 5 3 3 2" xfId="42341"/>
    <cellStyle name="Обычный 2 2 5 2 5 3 4" xfId="27941"/>
    <cellStyle name="Обычный 2 2 5 2 5 4" xfId="8739"/>
    <cellStyle name="Обычный 2 2 5 2 5 4 2" xfId="30341"/>
    <cellStyle name="Обычный 2 2 5 2 5 5" xfId="15939"/>
    <cellStyle name="Обычный 2 2 5 2 5 5 2" xfId="37541"/>
    <cellStyle name="Обычный 2 2 5 2 5 6" xfId="23141"/>
    <cellStyle name="Обычный 2 2 5 2 6" xfId="2139"/>
    <cellStyle name="Обычный 2 2 5 2 6 2" xfId="4539"/>
    <cellStyle name="Обычный 2 2 5 2 6 2 2" xfId="11739"/>
    <cellStyle name="Обычный 2 2 5 2 6 2 2 2" xfId="33341"/>
    <cellStyle name="Обычный 2 2 5 2 6 2 3" xfId="18939"/>
    <cellStyle name="Обычный 2 2 5 2 6 2 3 2" xfId="40541"/>
    <cellStyle name="Обычный 2 2 5 2 6 2 4" xfId="26141"/>
    <cellStyle name="Обычный 2 2 5 2 6 3" xfId="6939"/>
    <cellStyle name="Обычный 2 2 5 2 6 3 2" xfId="14139"/>
    <cellStyle name="Обычный 2 2 5 2 6 3 2 2" xfId="35741"/>
    <cellStyle name="Обычный 2 2 5 2 6 3 3" xfId="21339"/>
    <cellStyle name="Обычный 2 2 5 2 6 3 3 2" xfId="42941"/>
    <cellStyle name="Обычный 2 2 5 2 6 3 4" xfId="28541"/>
    <cellStyle name="Обычный 2 2 5 2 6 4" xfId="9339"/>
    <cellStyle name="Обычный 2 2 5 2 6 4 2" xfId="30941"/>
    <cellStyle name="Обычный 2 2 5 2 6 5" xfId="16539"/>
    <cellStyle name="Обычный 2 2 5 2 6 5 2" xfId="38141"/>
    <cellStyle name="Обычный 2 2 5 2 6 6" xfId="23741"/>
    <cellStyle name="Обычный 2 2 5 2 7" xfId="2739"/>
    <cellStyle name="Обычный 2 2 5 2 7 2" xfId="9939"/>
    <cellStyle name="Обычный 2 2 5 2 7 2 2" xfId="31541"/>
    <cellStyle name="Обычный 2 2 5 2 7 3" xfId="17139"/>
    <cellStyle name="Обычный 2 2 5 2 7 3 2" xfId="38741"/>
    <cellStyle name="Обычный 2 2 5 2 7 4" xfId="24341"/>
    <cellStyle name="Обычный 2 2 5 2 8" xfId="5139"/>
    <cellStyle name="Обычный 2 2 5 2 8 2" xfId="12339"/>
    <cellStyle name="Обычный 2 2 5 2 8 2 2" xfId="33941"/>
    <cellStyle name="Обычный 2 2 5 2 8 3" xfId="19539"/>
    <cellStyle name="Обычный 2 2 5 2 8 3 2" xfId="41141"/>
    <cellStyle name="Обычный 2 2 5 2 8 4" xfId="26741"/>
    <cellStyle name="Обычный 2 2 5 2 9" xfId="7539"/>
    <cellStyle name="Обычный 2 2 5 2 9 2" xfId="29141"/>
    <cellStyle name="Обычный 2 2 5 3" xfId="459"/>
    <cellStyle name="Обычный 2 2 5 3 10" xfId="22061"/>
    <cellStyle name="Обычный 2 2 5 3 2" xfId="693"/>
    <cellStyle name="Обычный 2 2 5 3 2 2" xfId="1293"/>
    <cellStyle name="Обычный 2 2 5 3 2 2 2" xfId="3693"/>
    <cellStyle name="Обычный 2 2 5 3 2 2 2 2" xfId="10893"/>
    <cellStyle name="Обычный 2 2 5 3 2 2 2 2 2" xfId="32495"/>
    <cellStyle name="Обычный 2 2 5 3 2 2 2 3" xfId="18093"/>
    <cellStyle name="Обычный 2 2 5 3 2 2 2 3 2" xfId="39695"/>
    <cellStyle name="Обычный 2 2 5 3 2 2 2 4" xfId="25295"/>
    <cellStyle name="Обычный 2 2 5 3 2 2 3" xfId="6093"/>
    <cellStyle name="Обычный 2 2 5 3 2 2 3 2" xfId="13293"/>
    <cellStyle name="Обычный 2 2 5 3 2 2 3 2 2" xfId="34895"/>
    <cellStyle name="Обычный 2 2 5 3 2 2 3 3" xfId="20493"/>
    <cellStyle name="Обычный 2 2 5 3 2 2 3 3 2" xfId="42095"/>
    <cellStyle name="Обычный 2 2 5 3 2 2 3 4" xfId="27695"/>
    <cellStyle name="Обычный 2 2 5 3 2 2 4" xfId="8493"/>
    <cellStyle name="Обычный 2 2 5 3 2 2 4 2" xfId="30095"/>
    <cellStyle name="Обычный 2 2 5 3 2 2 5" xfId="15693"/>
    <cellStyle name="Обычный 2 2 5 3 2 2 5 2" xfId="37295"/>
    <cellStyle name="Обычный 2 2 5 3 2 2 6" xfId="22895"/>
    <cellStyle name="Обычный 2 2 5 3 2 3" xfId="1893"/>
    <cellStyle name="Обычный 2 2 5 3 2 3 2" xfId="4293"/>
    <cellStyle name="Обычный 2 2 5 3 2 3 2 2" xfId="11493"/>
    <cellStyle name="Обычный 2 2 5 3 2 3 2 2 2" xfId="33095"/>
    <cellStyle name="Обычный 2 2 5 3 2 3 2 3" xfId="18693"/>
    <cellStyle name="Обычный 2 2 5 3 2 3 2 3 2" xfId="40295"/>
    <cellStyle name="Обычный 2 2 5 3 2 3 2 4" xfId="25895"/>
    <cellStyle name="Обычный 2 2 5 3 2 3 3" xfId="6693"/>
    <cellStyle name="Обычный 2 2 5 3 2 3 3 2" xfId="13893"/>
    <cellStyle name="Обычный 2 2 5 3 2 3 3 2 2" xfId="35495"/>
    <cellStyle name="Обычный 2 2 5 3 2 3 3 3" xfId="21093"/>
    <cellStyle name="Обычный 2 2 5 3 2 3 3 3 2" xfId="42695"/>
    <cellStyle name="Обычный 2 2 5 3 2 3 3 4" xfId="28295"/>
    <cellStyle name="Обычный 2 2 5 3 2 3 4" xfId="9093"/>
    <cellStyle name="Обычный 2 2 5 3 2 3 4 2" xfId="30695"/>
    <cellStyle name="Обычный 2 2 5 3 2 3 5" xfId="16293"/>
    <cellStyle name="Обычный 2 2 5 3 2 3 5 2" xfId="37895"/>
    <cellStyle name="Обычный 2 2 5 3 2 3 6" xfId="23495"/>
    <cellStyle name="Обычный 2 2 5 3 2 4" xfId="2493"/>
    <cellStyle name="Обычный 2 2 5 3 2 4 2" xfId="4893"/>
    <cellStyle name="Обычный 2 2 5 3 2 4 2 2" xfId="12093"/>
    <cellStyle name="Обычный 2 2 5 3 2 4 2 2 2" xfId="33695"/>
    <cellStyle name="Обычный 2 2 5 3 2 4 2 3" xfId="19293"/>
    <cellStyle name="Обычный 2 2 5 3 2 4 2 3 2" xfId="40895"/>
    <cellStyle name="Обычный 2 2 5 3 2 4 2 4" xfId="26495"/>
    <cellStyle name="Обычный 2 2 5 3 2 4 3" xfId="7293"/>
    <cellStyle name="Обычный 2 2 5 3 2 4 3 2" xfId="14493"/>
    <cellStyle name="Обычный 2 2 5 3 2 4 3 2 2" xfId="36095"/>
    <cellStyle name="Обычный 2 2 5 3 2 4 3 3" xfId="21693"/>
    <cellStyle name="Обычный 2 2 5 3 2 4 3 3 2" xfId="43295"/>
    <cellStyle name="Обычный 2 2 5 3 2 4 3 4" xfId="28895"/>
    <cellStyle name="Обычный 2 2 5 3 2 4 4" xfId="9693"/>
    <cellStyle name="Обычный 2 2 5 3 2 4 4 2" xfId="31295"/>
    <cellStyle name="Обычный 2 2 5 3 2 4 5" xfId="16893"/>
    <cellStyle name="Обычный 2 2 5 3 2 4 5 2" xfId="38495"/>
    <cellStyle name="Обычный 2 2 5 3 2 4 6" xfId="24095"/>
    <cellStyle name="Обычный 2 2 5 3 2 5" xfId="3093"/>
    <cellStyle name="Обычный 2 2 5 3 2 5 2" xfId="10293"/>
    <cellStyle name="Обычный 2 2 5 3 2 5 2 2" xfId="31895"/>
    <cellStyle name="Обычный 2 2 5 3 2 5 3" xfId="17493"/>
    <cellStyle name="Обычный 2 2 5 3 2 5 3 2" xfId="39095"/>
    <cellStyle name="Обычный 2 2 5 3 2 5 4" xfId="24695"/>
    <cellStyle name="Обычный 2 2 5 3 2 6" xfId="5493"/>
    <cellStyle name="Обычный 2 2 5 3 2 6 2" xfId="12693"/>
    <cellStyle name="Обычный 2 2 5 3 2 6 2 2" xfId="34295"/>
    <cellStyle name="Обычный 2 2 5 3 2 6 3" xfId="19893"/>
    <cellStyle name="Обычный 2 2 5 3 2 6 3 2" xfId="41495"/>
    <cellStyle name="Обычный 2 2 5 3 2 6 4" xfId="27095"/>
    <cellStyle name="Обычный 2 2 5 3 2 7" xfId="7893"/>
    <cellStyle name="Обычный 2 2 5 3 2 7 2" xfId="29495"/>
    <cellStyle name="Обычный 2 2 5 3 2 8" xfId="15093"/>
    <cellStyle name="Обычный 2 2 5 3 2 8 2" xfId="36695"/>
    <cellStyle name="Обычный 2 2 5 3 2 9" xfId="22295"/>
    <cellStyle name="Обычный 2 2 5 3 3" xfId="1059"/>
    <cellStyle name="Обычный 2 2 5 3 3 2" xfId="3459"/>
    <cellStyle name="Обычный 2 2 5 3 3 2 2" xfId="10659"/>
    <cellStyle name="Обычный 2 2 5 3 3 2 2 2" xfId="32261"/>
    <cellStyle name="Обычный 2 2 5 3 3 2 3" xfId="17859"/>
    <cellStyle name="Обычный 2 2 5 3 3 2 3 2" xfId="39461"/>
    <cellStyle name="Обычный 2 2 5 3 3 2 4" xfId="25061"/>
    <cellStyle name="Обычный 2 2 5 3 3 3" xfId="5859"/>
    <cellStyle name="Обычный 2 2 5 3 3 3 2" xfId="13059"/>
    <cellStyle name="Обычный 2 2 5 3 3 3 2 2" xfId="34661"/>
    <cellStyle name="Обычный 2 2 5 3 3 3 3" xfId="20259"/>
    <cellStyle name="Обычный 2 2 5 3 3 3 3 2" xfId="41861"/>
    <cellStyle name="Обычный 2 2 5 3 3 3 4" xfId="27461"/>
    <cellStyle name="Обычный 2 2 5 3 3 4" xfId="8259"/>
    <cellStyle name="Обычный 2 2 5 3 3 4 2" xfId="29861"/>
    <cellStyle name="Обычный 2 2 5 3 3 5" xfId="15459"/>
    <cellStyle name="Обычный 2 2 5 3 3 5 2" xfId="37061"/>
    <cellStyle name="Обычный 2 2 5 3 3 6" xfId="22661"/>
    <cellStyle name="Обычный 2 2 5 3 4" xfId="1659"/>
    <cellStyle name="Обычный 2 2 5 3 4 2" xfId="4059"/>
    <cellStyle name="Обычный 2 2 5 3 4 2 2" xfId="11259"/>
    <cellStyle name="Обычный 2 2 5 3 4 2 2 2" xfId="32861"/>
    <cellStyle name="Обычный 2 2 5 3 4 2 3" xfId="18459"/>
    <cellStyle name="Обычный 2 2 5 3 4 2 3 2" xfId="40061"/>
    <cellStyle name="Обычный 2 2 5 3 4 2 4" xfId="25661"/>
    <cellStyle name="Обычный 2 2 5 3 4 3" xfId="6459"/>
    <cellStyle name="Обычный 2 2 5 3 4 3 2" xfId="13659"/>
    <cellStyle name="Обычный 2 2 5 3 4 3 2 2" xfId="35261"/>
    <cellStyle name="Обычный 2 2 5 3 4 3 3" xfId="20859"/>
    <cellStyle name="Обычный 2 2 5 3 4 3 3 2" xfId="42461"/>
    <cellStyle name="Обычный 2 2 5 3 4 3 4" xfId="28061"/>
    <cellStyle name="Обычный 2 2 5 3 4 4" xfId="8859"/>
    <cellStyle name="Обычный 2 2 5 3 4 4 2" xfId="30461"/>
    <cellStyle name="Обычный 2 2 5 3 4 5" xfId="16059"/>
    <cellStyle name="Обычный 2 2 5 3 4 5 2" xfId="37661"/>
    <cellStyle name="Обычный 2 2 5 3 4 6" xfId="23261"/>
    <cellStyle name="Обычный 2 2 5 3 5" xfId="2259"/>
    <cellStyle name="Обычный 2 2 5 3 5 2" xfId="4659"/>
    <cellStyle name="Обычный 2 2 5 3 5 2 2" xfId="11859"/>
    <cellStyle name="Обычный 2 2 5 3 5 2 2 2" xfId="33461"/>
    <cellStyle name="Обычный 2 2 5 3 5 2 3" xfId="19059"/>
    <cellStyle name="Обычный 2 2 5 3 5 2 3 2" xfId="40661"/>
    <cellStyle name="Обычный 2 2 5 3 5 2 4" xfId="26261"/>
    <cellStyle name="Обычный 2 2 5 3 5 3" xfId="7059"/>
    <cellStyle name="Обычный 2 2 5 3 5 3 2" xfId="14259"/>
    <cellStyle name="Обычный 2 2 5 3 5 3 2 2" xfId="35861"/>
    <cellStyle name="Обычный 2 2 5 3 5 3 3" xfId="21459"/>
    <cellStyle name="Обычный 2 2 5 3 5 3 3 2" xfId="43061"/>
    <cellStyle name="Обычный 2 2 5 3 5 3 4" xfId="28661"/>
    <cellStyle name="Обычный 2 2 5 3 5 4" xfId="9459"/>
    <cellStyle name="Обычный 2 2 5 3 5 4 2" xfId="31061"/>
    <cellStyle name="Обычный 2 2 5 3 5 5" xfId="16659"/>
    <cellStyle name="Обычный 2 2 5 3 5 5 2" xfId="38261"/>
    <cellStyle name="Обычный 2 2 5 3 5 6" xfId="23861"/>
    <cellStyle name="Обычный 2 2 5 3 6" xfId="2859"/>
    <cellStyle name="Обычный 2 2 5 3 6 2" xfId="10059"/>
    <cellStyle name="Обычный 2 2 5 3 6 2 2" xfId="31661"/>
    <cellStyle name="Обычный 2 2 5 3 6 3" xfId="17259"/>
    <cellStyle name="Обычный 2 2 5 3 6 3 2" xfId="38861"/>
    <cellStyle name="Обычный 2 2 5 3 6 4" xfId="24461"/>
    <cellStyle name="Обычный 2 2 5 3 7" xfId="5259"/>
    <cellStyle name="Обычный 2 2 5 3 7 2" xfId="12459"/>
    <cellStyle name="Обычный 2 2 5 3 7 2 2" xfId="34061"/>
    <cellStyle name="Обычный 2 2 5 3 7 3" xfId="19659"/>
    <cellStyle name="Обычный 2 2 5 3 7 3 2" xfId="41261"/>
    <cellStyle name="Обычный 2 2 5 3 7 4" xfId="26861"/>
    <cellStyle name="Обычный 2 2 5 3 8" xfId="7659"/>
    <cellStyle name="Обычный 2 2 5 3 8 2" xfId="29261"/>
    <cellStyle name="Обычный 2 2 5 3 9" xfId="14859"/>
    <cellStyle name="Обычный 2 2 5 3 9 2" xfId="36461"/>
    <cellStyle name="Обычный 2 2 5 4" xfId="572"/>
    <cellStyle name="Обычный 2 2 5 4 2" xfId="1172"/>
    <cellStyle name="Обычный 2 2 5 4 2 2" xfId="3572"/>
    <cellStyle name="Обычный 2 2 5 4 2 2 2" xfId="10772"/>
    <cellStyle name="Обычный 2 2 5 4 2 2 2 2" xfId="32374"/>
    <cellStyle name="Обычный 2 2 5 4 2 2 3" xfId="17972"/>
    <cellStyle name="Обычный 2 2 5 4 2 2 3 2" xfId="39574"/>
    <cellStyle name="Обычный 2 2 5 4 2 2 4" xfId="25174"/>
    <cellStyle name="Обычный 2 2 5 4 2 3" xfId="5972"/>
    <cellStyle name="Обычный 2 2 5 4 2 3 2" xfId="13172"/>
    <cellStyle name="Обычный 2 2 5 4 2 3 2 2" xfId="34774"/>
    <cellStyle name="Обычный 2 2 5 4 2 3 3" xfId="20372"/>
    <cellStyle name="Обычный 2 2 5 4 2 3 3 2" xfId="41974"/>
    <cellStyle name="Обычный 2 2 5 4 2 3 4" xfId="27574"/>
    <cellStyle name="Обычный 2 2 5 4 2 4" xfId="8372"/>
    <cellStyle name="Обычный 2 2 5 4 2 4 2" xfId="29974"/>
    <cellStyle name="Обычный 2 2 5 4 2 5" xfId="15572"/>
    <cellStyle name="Обычный 2 2 5 4 2 5 2" xfId="37174"/>
    <cellStyle name="Обычный 2 2 5 4 2 6" xfId="22774"/>
    <cellStyle name="Обычный 2 2 5 4 3" xfId="1772"/>
    <cellStyle name="Обычный 2 2 5 4 3 2" xfId="4172"/>
    <cellStyle name="Обычный 2 2 5 4 3 2 2" xfId="11372"/>
    <cellStyle name="Обычный 2 2 5 4 3 2 2 2" xfId="32974"/>
    <cellStyle name="Обычный 2 2 5 4 3 2 3" xfId="18572"/>
    <cellStyle name="Обычный 2 2 5 4 3 2 3 2" xfId="40174"/>
    <cellStyle name="Обычный 2 2 5 4 3 2 4" xfId="25774"/>
    <cellStyle name="Обычный 2 2 5 4 3 3" xfId="6572"/>
    <cellStyle name="Обычный 2 2 5 4 3 3 2" xfId="13772"/>
    <cellStyle name="Обычный 2 2 5 4 3 3 2 2" xfId="35374"/>
    <cellStyle name="Обычный 2 2 5 4 3 3 3" xfId="20972"/>
    <cellStyle name="Обычный 2 2 5 4 3 3 3 2" xfId="42574"/>
    <cellStyle name="Обычный 2 2 5 4 3 3 4" xfId="28174"/>
    <cellStyle name="Обычный 2 2 5 4 3 4" xfId="8972"/>
    <cellStyle name="Обычный 2 2 5 4 3 4 2" xfId="30574"/>
    <cellStyle name="Обычный 2 2 5 4 3 5" xfId="16172"/>
    <cellStyle name="Обычный 2 2 5 4 3 5 2" xfId="37774"/>
    <cellStyle name="Обычный 2 2 5 4 3 6" xfId="23374"/>
    <cellStyle name="Обычный 2 2 5 4 4" xfId="2372"/>
    <cellStyle name="Обычный 2 2 5 4 4 2" xfId="4772"/>
    <cellStyle name="Обычный 2 2 5 4 4 2 2" xfId="11972"/>
    <cellStyle name="Обычный 2 2 5 4 4 2 2 2" xfId="33574"/>
    <cellStyle name="Обычный 2 2 5 4 4 2 3" xfId="19172"/>
    <cellStyle name="Обычный 2 2 5 4 4 2 3 2" xfId="40774"/>
    <cellStyle name="Обычный 2 2 5 4 4 2 4" xfId="26374"/>
    <cellStyle name="Обычный 2 2 5 4 4 3" xfId="7172"/>
    <cellStyle name="Обычный 2 2 5 4 4 3 2" xfId="14372"/>
    <cellStyle name="Обычный 2 2 5 4 4 3 2 2" xfId="35974"/>
    <cellStyle name="Обычный 2 2 5 4 4 3 3" xfId="21572"/>
    <cellStyle name="Обычный 2 2 5 4 4 3 3 2" xfId="43174"/>
    <cellStyle name="Обычный 2 2 5 4 4 3 4" xfId="28774"/>
    <cellStyle name="Обычный 2 2 5 4 4 4" xfId="9572"/>
    <cellStyle name="Обычный 2 2 5 4 4 4 2" xfId="31174"/>
    <cellStyle name="Обычный 2 2 5 4 4 5" xfId="16772"/>
    <cellStyle name="Обычный 2 2 5 4 4 5 2" xfId="38374"/>
    <cellStyle name="Обычный 2 2 5 4 4 6" xfId="23974"/>
    <cellStyle name="Обычный 2 2 5 4 5" xfId="2972"/>
    <cellStyle name="Обычный 2 2 5 4 5 2" xfId="10172"/>
    <cellStyle name="Обычный 2 2 5 4 5 2 2" xfId="31774"/>
    <cellStyle name="Обычный 2 2 5 4 5 3" xfId="17372"/>
    <cellStyle name="Обычный 2 2 5 4 5 3 2" xfId="38974"/>
    <cellStyle name="Обычный 2 2 5 4 5 4" xfId="24574"/>
    <cellStyle name="Обычный 2 2 5 4 6" xfId="5372"/>
    <cellStyle name="Обычный 2 2 5 4 6 2" xfId="12572"/>
    <cellStyle name="Обычный 2 2 5 4 6 2 2" xfId="34174"/>
    <cellStyle name="Обычный 2 2 5 4 6 3" xfId="19772"/>
    <cellStyle name="Обычный 2 2 5 4 6 3 2" xfId="41374"/>
    <cellStyle name="Обычный 2 2 5 4 6 4" xfId="26974"/>
    <cellStyle name="Обычный 2 2 5 4 7" xfId="7772"/>
    <cellStyle name="Обычный 2 2 5 4 7 2" xfId="29374"/>
    <cellStyle name="Обычный 2 2 5 4 8" xfId="14972"/>
    <cellStyle name="Обычный 2 2 5 4 8 2" xfId="36574"/>
    <cellStyle name="Обычный 2 2 5 4 9" xfId="22174"/>
    <cellStyle name="Обычный 2 2 5 5" xfId="938"/>
    <cellStyle name="Обычный 2 2 5 5 2" xfId="3338"/>
    <cellStyle name="Обычный 2 2 5 5 2 2" xfId="10538"/>
    <cellStyle name="Обычный 2 2 5 5 2 2 2" xfId="32140"/>
    <cellStyle name="Обычный 2 2 5 5 2 3" xfId="17738"/>
    <cellStyle name="Обычный 2 2 5 5 2 3 2" xfId="39340"/>
    <cellStyle name="Обычный 2 2 5 5 2 4" xfId="24940"/>
    <cellStyle name="Обычный 2 2 5 5 3" xfId="5738"/>
    <cellStyle name="Обычный 2 2 5 5 3 2" xfId="12938"/>
    <cellStyle name="Обычный 2 2 5 5 3 2 2" xfId="34540"/>
    <cellStyle name="Обычный 2 2 5 5 3 3" xfId="20138"/>
    <cellStyle name="Обычный 2 2 5 5 3 3 2" xfId="41740"/>
    <cellStyle name="Обычный 2 2 5 5 3 4" xfId="27340"/>
    <cellStyle name="Обычный 2 2 5 5 4" xfId="8138"/>
    <cellStyle name="Обычный 2 2 5 5 4 2" xfId="29740"/>
    <cellStyle name="Обычный 2 2 5 5 5" xfId="15338"/>
    <cellStyle name="Обычный 2 2 5 5 5 2" xfId="36940"/>
    <cellStyle name="Обычный 2 2 5 5 6" xfId="22540"/>
    <cellStyle name="Обычный 2 2 5 6" xfId="1538"/>
    <cellStyle name="Обычный 2 2 5 6 2" xfId="3938"/>
    <cellStyle name="Обычный 2 2 5 6 2 2" xfId="11138"/>
    <cellStyle name="Обычный 2 2 5 6 2 2 2" xfId="32740"/>
    <cellStyle name="Обычный 2 2 5 6 2 3" xfId="18338"/>
    <cellStyle name="Обычный 2 2 5 6 2 3 2" xfId="39940"/>
    <cellStyle name="Обычный 2 2 5 6 2 4" xfId="25540"/>
    <cellStyle name="Обычный 2 2 5 6 3" xfId="6338"/>
    <cellStyle name="Обычный 2 2 5 6 3 2" xfId="13538"/>
    <cellStyle name="Обычный 2 2 5 6 3 2 2" xfId="35140"/>
    <cellStyle name="Обычный 2 2 5 6 3 3" xfId="20738"/>
    <cellStyle name="Обычный 2 2 5 6 3 3 2" xfId="42340"/>
    <cellStyle name="Обычный 2 2 5 6 3 4" xfId="27940"/>
    <cellStyle name="Обычный 2 2 5 6 4" xfId="8738"/>
    <cellStyle name="Обычный 2 2 5 6 4 2" xfId="30340"/>
    <cellStyle name="Обычный 2 2 5 6 5" xfId="15938"/>
    <cellStyle name="Обычный 2 2 5 6 5 2" xfId="37540"/>
    <cellStyle name="Обычный 2 2 5 6 6" xfId="23140"/>
    <cellStyle name="Обычный 2 2 5 7" xfId="2138"/>
    <cellStyle name="Обычный 2 2 5 7 2" xfId="4538"/>
    <cellStyle name="Обычный 2 2 5 7 2 2" xfId="11738"/>
    <cellStyle name="Обычный 2 2 5 7 2 2 2" xfId="33340"/>
    <cellStyle name="Обычный 2 2 5 7 2 3" xfId="18938"/>
    <cellStyle name="Обычный 2 2 5 7 2 3 2" xfId="40540"/>
    <cellStyle name="Обычный 2 2 5 7 2 4" xfId="26140"/>
    <cellStyle name="Обычный 2 2 5 7 3" xfId="6938"/>
    <cellStyle name="Обычный 2 2 5 7 3 2" xfId="14138"/>
    <cellStyle name="Обычный 2 2 5 7 3 2 2" xfId="35740"/>
    <cellStyle name="Обычный 2 2 5 7 3 3" xfId="21338"/>
    <cellStyle name="Обычный 2 2 5 7 3 3 2" xfId="42940"/>
    <cellStyle name="Обычный 2 2 5 7 3 4" xfId="28540"/>
    <cellStyle name="Обычный 2 2 5 7 4" xfId="9338"/>
    <cellStyle name="Обычный 2 2 5 7 4 2" xfId="30940"/>
    <cellStyle name="Обычный 2 2 5 7 5" xfId="16538"/>
    <cellStyle name="Обычный 2 2 5 7 5 2" xfId="38140"/>
    <cellStyle name="Обычный 2 2 5 7 6" xfId="23740"/>
    <cellStyle name="Обычный 2 2 5 8" xfId="2738"/>
    <cellStyle name="Обычный 2 2 5 8 2" xfId="9938"/>
    <cellStyle name="Обычный 2 2 5 8 2 2" xfId="31540"/>
    <cellStyle name="Обычный 2 2 5 8 3" xfId="17138"/>
    <cellStyle name="Обычный 2 2 5 8 3 2" xfId="38740"/>
    <cellStyle name="Обычный 2 2 5 8 4" xfId="24340"/>
    <cellStyle name="Обычный 2 2 5 9" xfId="5138"/>
    <cellStyle name="Обычный 2 2 5 9 2" xfId="12338"/>
    <cellStyle name="Обычный 2 2 5 9 2 2" xfId="33940"/>
    <cellStyle name="Обычный 2 2 5 9 3" xfId="19538"/>
    <cellStyle name="Обычный 2 2 5 9 3 2" xfId="41140"/>
    <cellStyle name="Обычный 2 2 5 9 4" xfId="26740"/>
    <cellStyle name="Обычный 2 2 6" xfId="290"/>
    <cellStyle name="Обычный 2 2 6 10" xfId="7540"/>
    <cellStyle name="Обычный 2 2 6 10 2" xfId="29142"/>
    <cellStyle name="Обычный 2 2 6 11" xfId="14740"/>
    <cellStyle name="Обычный 2 2 6 11 2" xfId="36342"/>
    <cellStyle name="Обычный 2 2 6 12" xfId="21942"/>
    <cellStyle name="Обычный 2 2 6 2" xfId="291"/>
    <cellStyle name="Обычный 2 2 6 2 10" xfId="14741"/>
    <cellStyle name="Обычный 2 2 6 2 10 2" xfId="36343"/>
    <cellStyle name="Обычный 2 2 6 2 11" xfId="21943"/>
    <cellStyle name="Обычный 2 2 6 2 2" xfId="462"/>
    <cellStyle name="Обычный 2 2 6 2 2 10" xfId="22064"/>
    <cellStyle name="Обычный 2 2 6 2 2 2" xfId="696"/>
    <cellStyle name="Обычный 2 2 6 2 2 2 2" xfId="1296"/>
    <cellStyle name="Обычный 2 2 6 2 2 2 2 2" xfId="3696"/>
    <cellStyle name="Обычный 2 2 6 2 2 2 2 2 2" xfId="10896"/>
    <cellStyle name="Обычный 2 2 6 2 2 2 2 2 2 2" xfId="32498"/>
    <cellStyle name="Обычный 2 2 6 2 2 2 2 2 3" xfId="18096"/>
    <cellStyle name="Обычный 2 2 6 2 2 2 2 2 3 2" xfId="39698"/>
    <cellStyle name="Обычный 2 2 6 2 2 2 2 2 4" xfId="25298"/>
    <cellStyle name="Обычный 2 2 6 2 2 2 2 3" xfId="6096"/>
    <cellStyle name="Обычный 2 2 6 2 2 2 2 3 2" xfId="13296"/>
    <cellStyle name="Обычный 2 2 6 2 2 2 2 3 2 2" xfId="34898"/>
    <cellStyle name="Обычный 2 2 6 2 2 2 2 3 3" xfId="20496"/>
    <cellStyle name="Обычный 2 2 6 2 2 2 2 3 3 2" xfId="42098"/>
    <cellStyle name="Обычный 2 2 6 2 2 2 2 3 4" xfId="27698"/>
    <cellStyle name="Обычный 2 2 6 2 2 2 2 4" xfId="8496"/>
    <cellStyle name="Обычный 2 2 6 2 2 2 2 4 2" xfId="30098"/>
    <cellStyle name="Обычный 2 2 6 2 2 2 2 5" xfId="15696"/>
    <cellStyle name="Обычный 2 2 6 2 2 2 2 5 2" xfId="37298"/>
    <cellStyle name="Обычный 2 2 6 2 2 2 2 6" xfId="22898"/>
    <cellStyle name="Обычный 2 2 6 2 2 2 3" xfId="1896"/>
    <cellStyle name="Обычный 2 2 6 2 2 2 3 2" xfId="4296"/>
    <cellStyle name="Обычный 2 2 6 2 2 2 3 2 2" xfId="11496"/>
    <cellStyle name="Обычный 2 2 6 2 2 2 3 2 2 2" xfId="33098"/>
    <cellStyle name="Обычный 2 2 6 2 2 2 3 2 3" xfId="18696"/>
    <cellStyle name="Обычный 2 2 6 2 2 2 3 2 3 2" xfId="40298"/>
    <cellStyle name="Обычный 2 2 6 2 2 2 3 2 4" xfId="25898"/>
    <cellStyle name="Обычный 2 2 6 2 2 2 3 3" xfId="6696"/>
    <cellStyle name="Обычный 2 2 6 2 2 2 3 3 2" xfId="13896"/>
    <cellStyle name="Обычный 2 2 6 2 2 2 3 3 2 2" xfId="35498"/>
    <cellStyle name="Обычный 2 2 6 2 2 2 3 3 3" xfId="21096"/>
    <cellStyle name="Обычный 2 2 6 2 2 2 3 3 3 2" xfId="42698"/>
    <cellStyle name="Обычный 2 2 6 2 2 2 3 3 4" xfId="28298"/>
    <cellStyle name="Обычный 2 2 6 2 2 2 3 4" xfId="9096"/>
    <cellStyle name="Обычный 2 2 6 2 2 2 3 4 2" xfId="30698"/>
    <cellStyle name="Обычный 2 2 6 2 2 2 3 5" xfId="16296"/>
    <cellStyle name="Обычный 2 2 6 2 2 2 3 5 2" xfId="37898"/>
    <cellStyle name="Обычный 2 2 6 2 2 2 3 6" xfId="23498"/>
    <cellStyle name="Обычный 2 2 6 2 2 2 4" xfId="2496"/>
    <cellStyle name="Обычный 2 2 6 2 2 2 4 2" xfId="4896"/>
    <cellStyle name="Обычный 2 2 6 2 2 2 4 2 2" xfId="12096"/>
    <cellStyle name="Обычный 2 2 6 2 2 2 4 2 2 2" xfId="33698"/>
    <cellStyle name="Обычный 2 2 6 2 2 2 4 2 3" xfId="19296"/>
    <cellStyle name="Обычный 2 2 6 2 2 2 4 2 3 2" xfId="40898"/>
    <cellStyle name="Обычный 2 2 6 2 2 2 4 2 4" xfId="26498"/>
    <cellStyle name="Обычный 2 2 6 2 2 2 4 3" xfId="7296"/>
    <cellStyle name="Обычный 2 2 6 2 2 2 4 3 2" xfId="14496"/>
    <cellStyle name="Обычный 2 2 6 2 2 2 4 3 2 2" xfId="36098"/>
    <cellStyle name="Обычный 2 2 6 2 2 2 4 3 3" xfId="21696"/>
    <cellStyle name="Обычный 2 2 6 2 2 2 4 3 3 2" xfId="43298"/>
    <cellStyle name="Обычный 2 2 6 2 2 2 4 3 4" xfId="28898"/>
    <cellStyle name="Обычный 2 2 6 2 2 2 4 4" xfId="9696"/>
    <cellStyle name="Обычный 2 2 6 2 2 2 4 4 2" xfId="31298"/>
    <cellStyle name="Обычный 2 2 6 2 2 2 4 5" xfId="16896"/>
    <cellStyle name="Обычный 2 2 6 2 2 2 4 5 2" xfId="38498"/>
    <cellStyle name="Обычный 2 2 6 2 2 2 4 6" xfId="24098"/>
    <cellStyle name="Обычный 2 2 6 2 2 2 5" xfId="3096"/>
    <cellStyle name="Обычный 2 2 6 2 2 2 5 2" xfId="10296"/>
    <cellStyle name="Обычный 2 2 6 2 2 2 5 2 2" xfId="31898"/>
    <cellStyle name="Обычный 2 2 6 2 2 2 5 3" xfId="17496"/>
    <cellStyle name="Обычный 2 2 6 2 2 2 5 3 2" xfId="39098"/>
    <cellStyle name="Обычный 2 2 6 2 2 2 5 4" xfId="24698"/>
    <cellStyle name="Обычный 2 2 6 2 2 2 6" xfId="5496"/>
    <cellStyle name="Обычный 2 2 6 2 2 2 6 2" xfId="12696"/>
    <cellStyle name="Обычный 2 2 6 2 2 2 6 2 2" xfId="34298"/>
    <cellStyle name="Обычный 2 2 6 2 2 2 6 3" xfId="19896"/>
    <cellStyle name="Обычный 2 2 6 2 2 2 6 3 2" xfId="41498"/>
    <cellStyle name="Обычный 2 2 6 2 2 2 6 4" xfId="27098"/>
    <cellStyle name="Обычный 2 2 6 2 2 2 7" xfId="7896"/>
    <cellStyle name="Обычный 2 2 6 2 2 2 7 2" xfId="29498"/>
    <cellStyle name="Обычный 2 2 6 2 2 2 8" xfId="15096"/>
    <cellStyle name="Обычный 2 2 6 2 2 2 8 2" xfId="36698"/>
    <cellStyle name="Обычный 2 2 6 2 2 2 9" xfId="22298"/>
    <cellStyle name="Обычный 2 2 6 2 2 3" xfId="1062"/>
    <cellStyle name="Обычный 2 2 6 2 2 3 2" xfId="3462"/>
    <cellStyle name="Обычный 2 2 6 2 2 3 2 2" xfId="10662"/>
    <cellStyle name="Обычный 2 2 6 2 2 3 2 2 2" xfId="32264"/>
    <cellStyle name="Обычный 2 2 6 2 2 3 2 3" xfId="17862"/>
    <cellStyle name="Обычный 2 2 6 2 2 3 2 3 2" xfId="39464"/>
    <cellStyle name="Обычный 2 2 6 2 2 3 2 4" xfId="25064"/>
    <cellStyle name="Обычный 2 2 6 2 2 3 3" xfId="5862"/>
    <cellStyle name="Обычный 2 2 6 2 2 3 3 2" xfId="13062"/>
    <cellStyle name="Обычный 2 2 6 2 2 3 3 2 2" xfId="34664"/>
    <cellStyle name="Обычный 2 2 6 2 2 3 3 3" xfId="20262"/>
    <cellStyle name="Обычный 2 2 6 2 2 3 3 3 2" xfId="41864"/>
    <cellStyle name="Обычный 2 2 6 2 2 3 3 4" xfId="27464"/>
    <cellStyle name="Обычный 2 2 6 2 2 3 4" xfId="8262"/>
    <cellStyle name="Обычный 2 2 6 2 2 3 4 2" xfId="29864"/>
    <cellStyle name="Обычный 2 2 6 2 2 3 5" xfId="15462"/>
    <cellStyle name="Обычный 2 2 6 2 2 3 5 2" xfId="37064"/>
    <cellStyle name="Обычный 2 2 6 2 2 3 6" xfId="22664"/>
    <cellStyle name="Обычный 2 2 6 2 2 4" xfId="1662"/>
    <cellStyle name="Обычный 2 2 6 2 2 4 2" xfId="4062"/>
    <cellStyle name="Обычный 2 2 6 2 2 4 2 2" xfId="11262"/>
    <cellStyle name="Обычный 2 2 6 2 2 4 2 2 2" xfId="32864"/>
    <cellStyle name="Обычный 2 2 6 2 2 4 2 3" xfId="18462"/>
    <cellStyle name="Обычный 2 2 6 2 2 4 2 3 2" xfId="40064"/>
    <cellStyle name="Обычный 2 2 6 2 2 4 2 4" xfId="25664"/>
    <cellStyle name="Обычный 2 2 6 2 2 4 3" xfId="6462"/>
    <cellStyle name="Обычный 2 2 6 2 2 4 3 2" xfId="13662"/>
    <cellStyle name="Обычный 2 2 6 2 2 4 3 2 2" xfId="35264"/>
    <cellStyle name="Обычный 2 2 6 2 2 4 3 3" xfId="20862"/>
    <cellStyle name="Обычный 2 2 6 2 2 4 3 3 2" xfId="42464"/>
    <cellStyle name="Обычный 2 2 6 2 2 4 3 4" xfId="28064"/>
    <cellStyle name="Обычный 2 2 6 2 2 4 4" xfId="8862"/>
    <cellStyle name="Обычный 2 2 6 2 2 4 4 2" xfId="30464"/>
    <cellStyle name="Обычный 2 2 6 2 2 4 5" xfId="16062"/>
    <cellStyle name="Обычный 2 2 6 2 2 4 5 2" xfId="37664"/>
    <cellStyle name="Обычный 2 2 6 2 2 4 6" xfId="23264"/>
    <cellStyle name="Обычный 2 2 6 2 2 5" xfId="2262"/>
    <cellStyle name="Обычный 2 2 6 2 2 5 2" xfId="4662"/>
    <cellStyle name="Обычный 2 2 6 2 2 5 2 2" xfId="11862"/>
    <cellStyle name="Обычный 2 2 6 2 2 5 2 2 2" xfId="33464"/>
    <cellStyle name="Обычный 2 2 6 2 2 5 2 3" xfId="19062"/>
    <cellStyle name="Обычный 2 2 6 2 2 5 2 3 2" xfId="40664"/>
    <cellStyle name="Обычный 2 2 6 2 2 5 2 4" xfId="26264"/>
    <cellStyle name="Обычный 2 2 6 2 2 5 3" xfId="7062"/>
    <cellStyle name="Обычный 2 2 6 2 2 5 3 2" xfId="14262"/>
    <cellStyle name="Обычный 2 2 6 2 2 5 3 2 2" xfId="35864"/>
    <cellStyle name="Обычный 2 2 6 2 2 5 3 3" xfId="21462"/>
    <cellStyle name="Обычный 2 2 6 2 2 5 3 3 2" xfId="43064"/>
    <cellStyle name="Обычный 2 2 6 2 2 5 3 4" xfId="28664"/>
    <cellStyle name="Обычный 2 2 6 2 2 5 4" xfId="9462"/>
    <cellStyle name="Обычный 2 2 6 2 2 5 4 2" xfId="31064"/>
    <cellStyle name="Обычный 2 2 6 2 2 5 5" xfId="16662"/>
    <cellStyle name="Обычный 2 2 6 2 2 5 5 2" xfId="38264"/>
    <cellStyle name="Обычный 2 2 6 2 2 5 6" xfId="23864"/>
    <cellStyle name="Обычный 2 2 6 2 2 6" xfId="2862"/>
    <cellStyle name="Обычный 2 2 6 2 2 6 2" xfId="10062"/>
    <cellStyle name="Обычный 2 2 6 2 2 6 2 2" xfId="31664"/>
    <cellStyle name="Обычный 2 2 6 2 2 6 3" xfId="17262"/>
    <cellStyle name="Обычный 2 2 6 2 2 6 3 2" xfId="38864"/>
    <cellStyle name="Обычный 2 2 6 2 2 6 4" xfId="24464"/>
    <cellStyle name="Обычный 2 2 6 2 2 7" xfId="5262"/>
    <cellStyle name="Обычный 2 2 6 2 2 7 2" xfId="12462"/>
    <cellStyle name="Обычный 2 2 6 2 2 7 2 2" xfId="34064"/>
    <cellStyle name="Обычный 2 2 6 2 2 7 3" xfId="19662"/>
    <cellStyle name="Обычный 2 2 6 2 2 7 3 2" xfId="41264"/>
    <cellStyle name="Обычный 2 2 6 2 2 7 4" xfId="26864"/>
    <cellStyle name="Обычный 2 2 6 2 2 8" xfId="7662"/>
    <cellStyle name="Обычный 2 2 6 2 2 8 2" xfId="29264"/>
    <cellStyle name="Обычный 2 2 6 2 2 9" xfId="14862"/>
    <cellStyle name="Обычный 2 2 6 2 2 9 2" xfId="36464"/>
    <cellStyle name="Обычный 2 2 6 2 3" xfId="575"/>
    <cellStyle name="Обычный 2 2 6 2 3 2" xfId="1175"/>
    <cellStyle name="Обычный 2 2 6 2 3 2 2" xfId="3575"/>
    <cellStyle name="Обычный 2 2 6 2 3 2 2 2" xfId="10775"/>
    <cellStyle name="Обычный 2 2 6 2 3 2 2 2 2" xfId="32377"/>
    <cellStyle name="Обычный 2 2 6 2 3 2 2 3" xfId="17975"/>
    <cellStyle name="Обычный 2 2 6 2 3 2 2 3 2" xfId="39577"/>
    <cellStyle name="Обычный 2 2 6 2 3 2 2 4" xfId="25177"/>
    <cellStyle name="Обычный 2 2 6 2 3 2 3" xfId="5975"/>
    <cellStyle name="Обычный 2 2 6 2 3 2 3 2" xfId="13175"/>
    <cellStyle name="Обычный 2 2 6 2 3 2 3 2 2" xfId="34777"/>
    <cellStyle name="Обычный 2 2 6 2 3 2 3 3" xfId="20375"/>
    <cellStyle name="Обычный 2 2 6 2 3 2 3 3 2" xfId="41977"/>
    <cellStyle name="Обычный 2 2 6 2 3 2 3 4" xfId="27577"/>
    <cellStyle name="Обычный 2 2 6 2 3 2 4" xfId="8375"/>
    <cellStyle name="Обычный 2 2 6 2 3 2 4 2" xfId="29977"/>
    <cellStyle name="Обычный 2 2 6 2 3 2 5" xfId="15575"/>
    <cellStyle name="Обычный 2 2 6 2 3 2 5 2" xfId="37177"/>
    <cellStyle name="Обычный 2 2 6 2 3 2 6" xfId="22777"/>
    <cellStyle name="Обычный 2 2 6 2 3 3" xfId="1775"/>
    <cellStyle name="Обычный 2 2 6 2 3 3 2" xfId="4175"/>
    <cellStyle name="Обычный 2 2 6 2 3 3 2 2" xfId="11375"/>
    <cellStyle name="Обычный 2 2 6 2 3 3 2 2 2" xfId="32977"/>
    <cellStyle name="Обычный 2 2 6 2 3 3 2 3" xfId="18575"/>
    <cellStyle name="Обычный 2 2 6 2 3 3 2 3 2" xfId="40177"/>
    <cellStyle name="Обычный 2 2 6 2 3 3 2 4" xfId="25777"/>
    <cellStyle name="Обычный 2 2 6 2 3 3 3" xfId="6575"/>
    <cellStyle name="Обычный 2 2 6 2 3 3 3 2" xfId="13775"/>
    <cellStyle name="Обычный 2 2 6 2 3 3 3 2 2" xfId="35377"/>
    <cellStyle name="Обычный 2 2 6 2 3 3 3 3" xfId="20975"/>
    <cellStyle name="Обычный 2 2 6 2 3 3 3 3 2" xfId="42577"/>
    <cellStyle name="Обычный 2 2 6 2 3 3 3 4" xfId="28177"/>
    <cellStyle name="Обычный 2 2 6 2 3 3 4" xfId="8975"/>
    <cellStyle name="Обычный 2 2 6 2 3 3 4 2" xfId="30577"/>
    <cellStyle name="Обычный 2 2 6 2 3 3 5" xfId="16175"/>
    <cellStyle name="Обычный 2 2 6 2 3 3 5 2" xfId="37777"/>
    <cellStyle name="Обычный 2 2 6 2 3 3 6" xfId="23377"/>
    <cellStyle name="Обычный 2 2 6 2 3 4" xfId="2375"/>
    <cellStyle name="Обычный 2 2 6 2 3 4 2" xfId="4775"/>
    <cellStyle name="Обычный 2 2 6 2 3 4 2 2" xfId="11975"/>
    <cellStyle name="Обычный 2 2 6 2 3 4 2 2 2" xfId="33577"/>
    <cellStyle name="Обычный 2 2 6 2 3 4 2 3" xfId="19175"/>
    <cellStyle name="Обычный 2 2 6 2 3 4 2 3 2" xfId="40777"/>
    <cellStyle name="Обычный 2 2 6 2 3 4 2 4" xfId="26377"/>
    <cellStyle name="Обычный 2 2 6 2 3 4 3" xfId="7175"/>
    <cellStyle name="Обычный 2 2 6 2 3 4 3 2" xfId="14375"/>
    <cellStyle name="Обычный 2 2 6 2 3 4 3 2 2" xfId="35977"/>
    <cellStyle name="Обычный 2 2 6 2 3 4 3 3" xfId="21575"/>
    <cellStyle name="Обычный 2 2 6 2 3 4 3 3 2" xfId="43177"/>
    <cellStyle name="Обычный 2 2 6 2 3 4 3 4" xfId="28777"/>
    <cellStyle name="Обычный 2 2 6 2 3 4 4" xfId="9575"/>
    <cellStyle name="Обычный 2 2 6 2 3 4 4 2" xfId="31177"/>
    <cellStyle name="Обычный 2 2 6 2 3 4 5" xfId="16775"/>
    <cellStyle name="Обычный 2 2 6 2 3 4 5 2" xfId="38377"/>
    <cellStyle name="Обычный 2 2 6 2 3 4 6" xfId="23977"/>
    <cellStyle name="Обычный 2 2 6 2 3 5" xfId="2975"/>
    <cellStyle name="Обычный 2 2 6 2 3 5 2" xfId="10175"/>
    <cellStyle name="Обычный 2 2 6 2 3 5 2 2" xfId="31777"/>
    <cellStyle name="Обычный 2 2 6 2 3 5 3" xfId="17375"/>
    <cellStyle name="Обычный 2 2 6 2 3 5 3 2" xfId="38977"/>
    <cellStyle name="Обычный 2 2 6 2 3 5 4" xfId="24577"/>
    <cellStyle name="Обычный 2 2 6 2 3 6" xfId="5375"/>
    <cellStyle name="Обычный 2 2 6 2 3 6 2" xfId="12575"/>
    <cellStyle name="Обычный 2 2 6 2 3 6 2 2" xfId="34177"/>
    <cellStyle name="Обычный 2 2 6 2 3 6 3" xfId="19775"/>
    <cellStyle name="Обычный 2 2 6 2 3 6 3 2" xfId="41377"/>
    <cellStyle name="Обычный 2 2 6 2 3 6 4" xfId="26977"/>
    <cellStyle name="Обычный 2 2 6 2 3 7" xfId="7775"/>
    <cellStyle name="Обычный 2 2 6 2 3 7 2" xfId="29377"/>
    <cellStyle name="Обычный 2 2 6 2 3 8" xfId="14975"/>
    <cellStyle name="Обычный 2 2 6 2 3 8 2" xfId="36577"/>
    <cellStyle name="Обычный 2 2 6 2 3 9" xfId="22177"/>
    <cellStyle name="Обычный 2 2 6 2 4" xfId="941"/>
    <cellStyle name="Обычный 2 2 6 2 4 2" xfId="3341"/>
    <cellStyle name="Обычный 2 2 6 2 4 2 2" xfId="10541"/>
    <cellStyle name="Обычный 2 2 6 2 4 2 2 2" xfId="32143"/>
    <cellStyle name="Обычный 2 2 6 2 4 2 3" xfId="17741"/>
    <cellStyle name="Обычный 2 2 6 2 4 2 3 2" xfId="39343"/>
    <cellStyle name="Обычный 2 2 6 2 4 2 4" xfId="24943"/>
    <cellStyle name="Обычный 2 2 6 2 4 3" xfId="5741"/>
    <cellStyle name="Обычный 2 2 6 2 4 3 2" xfId="12941"/>
    <cellStyle name="Обычный 2 2 6 2 4 3 2 2" xfId="34543"/>
    <cellStyle name="Обычный 2 2 6 2 4 3 3" xfId="20141"/>
    <cellStyle name="Обычный 2 2 6 2 4 3 3 2" xfId="41743"/>
    <cellStyle name="Обычный 2 2 6 2 4 3 4" xfId="27343"/>
    <cellStyle name="Обычный 2 2 6 2 4 4" xfId="8141"/>
    <cellStyle name="Обычный 2 2 6 2 4 4 2" xfId="29743"/>
    <cellStyle name="Обычный 2 2 6 2 4 5" xfId="15341"/>
    <cellStyle name="Обычный 2 2 6 2 4 5 2" xfId="36943"/>
    <cellStyle name="Обычный 2 2 6 2 4 6" xfId="22543"/>
    <cellStyle name="Обычный 2 2 6 2 5" xfId="1541"/>
    <cellStyle name="Обычный 2 2 6 2 5 2" xfId="3941"/>
    <cellStyle name="Обычный 2 2 6 2 5 2 2" xfId="11141"/>
    <cellStyle name="Обычный 2 2 6 2 5 2 2 2" xfId="32743"/>
    <cellStyle name="Обычный 2 2 6 2 5 2 3" xfId="18341"/>
    <cellStyle name="Обычный 2 2 6 2 5 2 3 2" xfId="39943"/>
    <cellStyle name="Обычный 2 2 6 2 5 2 4" xfId="25543"/>
    <cellStyle name="Обычный 2 2 6 2 5 3" xfId="6341"/>
    <cellStyle name="Обычный 2 2 6 2 5 3 2" xfId="13541"/>
    <cellStyle name="Обычный 2 2 6 2 5 3 2 2" xfId="35143"/>
    <cellStyle name="Обычный 2 2 6 2 5 3 3" xfId="20741"/>
    <cellStyle name="Обычный 2 2 6 2 5 3 3 2" xfId="42343"/>
    <cellStyle name="Обычный 2 2 6 2 5 3 4" xfId="27943"/>
    <cellStyle name="Обычный 2 2 6 2 5 4" xfId="8741"/>
    <cellStyle name="Обычный 2 2 6 2 5 4 2" xfId="30343"/>
    <cellStyle name="Обычный 2 2 6 2 5 5" xfId="15941"/>
    <cellStyle name="Обычный 2 2 6 2 5 5 2" xfId="37543"/>
    <cellStyle name="Обычный 2 2 6 2 5 6" xfId="23143"/>
    <cellStyle name="Обычный 2 2 6 2 6" xfId="2141"/>
    <cellStyle name="Обычный 2 2 6 2 6 2" xfId="4541"/>
    <cellStyle name="Обычный 2 2 6 2 6 2 2" xfId="11741"/>
    <cellStyle name="Обычный 2 2 6 2 6 2 2 2" xfId="33343"/>
    <cellStyle name="Обычный 2 2 6 2 6 2 3" xfId="18941"/>
    <cellStyle name="Обычный 2 2 6 2 6 2 3 2" xfId="40543"/>
    <cellStyle name="Обычный 2 2 6 2 6 2 4" xfId="26143"/>
    <cellStyle name="Обычный 2 2 6 2 6 3" xfId="6941"/>
    <cellStyle name="Обычный 2 2 6 2 6 3 2" xfId="14141"/>
    <cellStyle name="Обычный 2 2 6 2 6 3 2 2" xfId="35743"/>
    <cellStyle name="Обычный 2 2 6 2 6 3 3" xfId="21341"/>
    <cellStyle name="Обычный 2 2 6 2 6 3 3 2" xfId="42943"/>
    <cellStyle name="Обычный 2 2 6 2 6 3 4" xfId="28543"/>
    <cellStyle name="Обычный 2 2 6 2 6 4" xfId="9341"/>
    <cellStyle name="Обычный 2 2 6 2 6 4 2" xfId="30943"/>
    <cellStyle name="Обычный 2 2 6 2 6 5" xfId="16541"/>
    <cellStyle name="Обычный 2 2 6 2 6 5 2" xfId="38143"/>
    <cellStyle name="Обычный 2 2 6 2 6 6" xfId="23743"/>
    <cellStyle name="Обычный 2 2 6 2 7" xfId="2741"/>
    <cellStyle name="Обычный 2 2 6 2 7 2" xfId="9941"/>
    <cellStyle name="Обычный 2 2 6 2 7 2 2" xfId="31543"/>
    <cellStyle name="Обычный 2 2 6 2 7 3" xfId="17141"/>
    <cellStyle name="Обычный 2 2 6 2 7 3 2" xfId="38743"/>
    <cellStyle name="Обычный 2 2 6 2 7 4" xfId="24343"/>
    <cellStyle name="Обычный 2 2 6 2 8" xfId="5141"/>
    <cellStyle name="Обычный 2 2 6 2 8 2" xfId="12341"/>
    <cellStyle name="Обычный 2 2 6 2 8 2 2" xfId="33943"/>
    <cellStyle name="Обычный 2 2 6 2 8 3" xfId="19541"/>
    <cellStyle name="Обычный 2 2 6 2 8 3 2" xfId="41143"/>
    <cellStyle name="Обычный 2 2 6 2 8 4" xfId="26743"/>
    <cellStyle name="Обычный 2 2 6 2 9" xfId="7541"/>
    <cellStyle name="Обычный 2 2 6 2 9 2" xfId="29143"/>
    <cellStyle name="Обычный 2 2 6 3" xfId="461"/>
    <cellStyle name="Обычный 2 2 6 3 10" xfId="22063"/>
    <cellStyle name="Обычный 2 2 6 3 2" xfId="695"/>
    <cellStyle name="Обычный 2 2 6 3 2 2" xfId="1295"/>
    <cellStyle name="Обычный 2 2 6 3 2 2 2" xfId="3695"/>
    <cellStyle name="Обычный 2 2 6 3 2 2 2 2" xfId="10895"/>
    <cellStyle name="Обычный 2 2 6 3 2 2 2 2 2" xfId="32497"/>
    <cellStyle name="Обычный 2 2 6 3 2 2 2 3" xfId="18095"/>
    <cellStyle name="Обычный 2 2 6 3 2 2 2 3 2" xfId="39697"/>
    <cellStyle name="Обычный 2 2 6 3 2 2 2 4" xfId="25297"/>
    <cellStyle name="Обычный 2 2 6 3 2 2 3" xfId="6095"/>
    <cellStyle name="Обычный 2 2 6 3 2 2 3 2" xfId="13295"/>
    <cellStyle name="Обычный 2 2 6 3 2 2 3 2 2" xfId="34897"/>
    <cellStyle name="Обычный 2 2 6 3 2 2 3 3" xfId="20495"/>
    <cellStyle name="Обычный 2 2 6 3 2 2 3 3 2" xfId="42097"/>
    <cellStyle name="Обычный 2 2 6 3 2 2 3 4" xfId="27697"/>
    <cellStyle name="Обычный 2 2 6 3 2 2 4" xfId="8495"/>
    <cellStyle name="Обычный 2 2 6 3 2 2 4 2" xfId="30097"/>
    <cellStyle name="Обычный 2 2 6 3 2 2 5" xfId="15695"/>
    <cellStyle name="Обычный 2 2 6 3 2 2 5 2" xfId="37297"/>
    <cellStyle name="Обычный 2 2 6 3 2 2 6" xfId="22897"/>
    <cellStyle name="Обычный 2 2 6 3 2 3" xfId="1895"/>
    <cellStyle name="Обычный 2 2 6 3 2 3 2" xfId="4295"/>
    <cellStyle name="Обычный 2 2 6 3 2 3 2 2" xfId="11495"/>
    <cellStyle name="Обычный 2 2 6 3 2 3 2 2 2" xfId="33097"/>
    <cellStyle name="Обычный 2 2 6 3 2 3 2 3" xfId="18695"/>
    <cellStyle name="Обычный 2 2 6 3 2 3 2 3 2" xfId="40297"/>
    <cellStyle name="Обычный 2 2 6 3 2 3 2 4" xfId="25897"/>
    <cellStyle name="Обычный 2 2 6 3 2 3 3" xfId="6695"/>
    <cellStyle name="Обычный 2 2 6 3 2 3 3 2" xfId="13895"/>
    <cellStyle name="Обычный 2 2 6 3 2 3 3 2 2" xfId="35497"/>
    <cellStyle name="Обычный 2 2 6 3 2 3 3 3" xfId="21095"/>
    <cellStyle name="Обычный 2 2 6 3 2 3 3 3 2" xfId="42697"/>
    <cellStyle name="Обычный 2 2 6 3 2 3 3 4" xfId="28297"/>
    <cellStyle name="Обычный 2 2 6 3 2 3 4" xfId="9095"/>
    <cellStyle name="Обычный 2 2 6 3 2 3 4 2" xfId="30697"/>
    <cellStyle name="Обычный 2 2 6 3 2 3 5" xfId="16295"/>
    <cellStyle name="Обычный 2 2 6 3 2 3 5 2" xfId="37897"/>
    <cellStyle name="Обычный 2 2 6 3 2 3 6" xfId="23497"/>
    <cellStyle name="Обычный 2 2 6 3 2 4" xfId="2495"/>
    <cellStyle name="Обычный 2 2 6 3 2 4 2" xfId="4895"/>
    <cellStyle name="Обычный 2 2 6 3 2 4 2 2" xfId="12095"/>
    <cellStyle name="Обычный 2 2 6 3 2 4 2 2 2" xfId="33697"/>
    <cellStyle name="Обычный 2 2 6 3 2 4 2 3" xfId="19295"/>
    <cellStyle name="Обычный 2 2 6 3 2 4 2 3 2" xfId="40897"/>
    <cellStyle name="Обычный 2 2 6 3 2 4 2 4" xfId="26497"/>
    <cellStyle name="Обычный 2 2 6 3 2 4 3" xfId="7295"/>
    <cellStyle name="Обычный 2 2 6 3 2 4 3 2" xfId="14495"/>
    <cellStyle name="Обычный 2 2 6 3 2 4 3 2 2" xfId="36097"/>
    <cellStyle name="Обычный 2 2 6 3 2 4 3 3" xfId="21695"/>
    <cellStyle name="Обычный 2 2 6 3 2 4 3 3 2" xfId="43297"/>
    <cellStyle name="Обычный 2 2 6 3 2 4 3 4" xfId="28897"/>
    <cellStyle name="Обычный 2 2 6 3 2 4 4" xfId="9695"/>
    <cellStyle name="Обычный 2 2 6 3 2 4 4 2" xfId="31297"/>
    <cellStyle name="Обычный 2 2 6 3 2 4 5" xfId="16895"/>
    <cellStyle name="Обычный 2 2 6 3 2 4 5 2" xfId="38497"/>
    <cellStyle name="Обычный 2 2 6 3 2 4 6" xfId="24097"/>
    <cellStyle name="Обычный 2 2 6 3 2 5" xfId="3095"/>
    <cellStyle name="Обычный 2 2 6 3 2 5 2" xfId="10295"/>
    <cellStyle name="Обычный 2 2 6 3 2 5 2 2" xfId="31897"/>
    <cellStyle name="Обычный 2 2 6 3 2 5 3" xfId="17495"/>
    <cellStyle name="Обычный 2 2 6 3 2 5 3 2" xfId="39097"/>
    <cellStyle name="Обычный 2 2 6 3 2 5 4" xfId="24697"/>
    <cellStyle name="Обычный 2 2 6 3 2 6" xfId="5495"/>
    <cellStyle name="Обычный 2 2 6 3 2 6 2" xfId="12695"/>
    <cellStyle name="Обычный 2 2 6 3 2 6 2 2" xfId="34297"/>
    <cellStyle name="Обычный 2 2 6 3 2 6 3" xfId="19895"/>
    <cellStyle name="Обычный 2 2 6 3 2 6 3 2" xfId="41497"/>
    <cellStyle name="Обычный 2 2 6 3 2 6 4" xfId="27097"/>
    <cellStyle name="Обычный 2 2 6 3 2 7" xfId="7895"/>
    <cellStyle name="Обычный 2 2 6 3 2 7 2" xfId="29497"/>
    <cellStyle name="Обычный 2 2 6 3 2 8" xfId="15095"/>
    <cellStyle name="Обычный 2 2 6 3 2 8 2" xfId="36697"/>
    <cellStyle name="Обычный 2 2 6 3 2 9" xfId="22297"/>
    <cellStyle name="Обычный 2 2 6 3 3" xfId="1061"/>
    <cellStyle name="Обычный 2 2 6 3 3 2" xfId="3461"/>
    <cellStyle name="Обычный 2 2 6 3 3 2 2" xfId="10661"/>
    <cellStyle name="Обычный 2 2 6 3 3 2 2 2" xfId="32263"/>
    <cellStyle name="Обычный 2 2 6 3 3 2 3" xfId="17861"/>
    <cellStyle name="Обычный 2 2 6 3 3 2 3 2" xfId="39463"/>
    <cellStyle name="Обычный 2 2 6 3 3 2 4" xfId="25063"/>
    <cellStyle name="Обычный 2 2 6 3 3 3" xfId="5861"/>
    <cellStyle name="Обычный 2 2 6 3 3 3 2" xfId="13061"/>
    <cellStyle name="Обычный 2 2 6 3 3 3 2 2" xfId="34663"/>
    <cellStyle name="Обычный 2 2 6 3 3 3 3" xfId="20261"/>
    <cellStyle name="Обычный 2 2 6 3 3 3 3 2" xfId="41863"/>
    <cellStyle name="Обычный 2 2 6 3 3 3 4" xfId="27463"/>
    <cellStyle name="Обычный 2 2 6 3 3 4" xfId="8261"/>
    <cellStyle name="Обычный 2 2 6 3 3 4 2" xfId="29863"/>
    <cellStyle name="Обычный 2 2 6 3 3 5" xfId="15461"/>
    <cellStyle name="Обычный 2 2 6 3 3 5 2" xfId="37063"/>
    <cellStyle name="Обычный 2 2 6 3 3 6" xfId="22663"/>
    <cellStyle name="Обычный 2 2 6 3 4" xfId="1661"/>
    <cellStyle name="Обычный 2 2 6 3 4 2" xfId="4061"/>
    <cellStyle name="Обычный 2 2 6 3 4 2 2" xfId="11261"/>
    <cellStyle name="Обычный 2 2 6 3 4 2 2 2" xfId="32863"/>
    <cellStyle name="Обычный 2 2 6 3 4 2 3" xfId="18461"/>
    <cellStyle name="Обычный 2 2 6 3 4 2 3 2" xfId="40063"/>
    <cellStyle name="Обычный 2 2 6 3 4 2 4" xfId="25663"/>
    <cellStyle name="Обычный 2 2 6 3 4 3" xfId="6461"/>
    <cellStyle name="Обычный 2 2 6 3 4 3 2" xfId="13661"/>
    <cellStyle name="Обычный 2 2 6 3 4 3 2 2" xfId="35263"/>
    <cellStyle name="Обычный 2 2 6 3 4 3 3" xfId="20861"/>
    <cellStyle name="Обычный 2 2 6 3 4 3 3 2" xfId="42463"/>
    <cellStyle name="Обычный 2 2 6 3 4 3 4" xfId="28063"/>
    <cellStyle name="Обычный 2 2 6 3 4 4" xfId="8861"/>
    <cellStyle name="Обычный 2 2 6 3 4 4 2" xfId="30463"/>
    <cellStyle name="Обычный 2 2 6 3 4 5" xfId="16061"/>
    <cellStyle name="Обычный 2 2 6 3 4 5 2" xfId="37663"/>
    <cellStyle name="Обычный 2 2 6 3 4 6" xfId="23263"/>
    <cellStyle name="Обычный 2 2 6 3 5" xfId="2261"/>
    <cellStyle name="Обычный 2 2 6 3 5 2" xfId="4661"/>
    <cellStyle name="Обычный 2 2 6 3 5 2 2" xfId="11861"/>
    <cellStyle name="Обычный 2 2 6 3 5 2 2 2" xfId="33463"/>
    <cellStyle name="Обычный 2 2 6 3 5 2 3" xfId="19061"/>
    <cellStyle name="Обычный 2 2 6 3 5 2 3 2" xfId="40663"/>
    <cellStyle name="Обычный 2 2 6 3 5 2 4" xfId="26263"/>
    <cellStyle name="Обычный 2 2 6 3 5 3" xfId="7061"/>
    <cellStyle name="Обычный 2 2 6 3 5 3 2" xfId="14261"/>
    <cellStyle name="Обычный 2 2 6 3 5 3 2 2" xfId="35863"/>
    <cellStyle name="Обычный 2 2 6 3 5 3 3" xfId="21461"/>
    <cellStyle name="Обычный 2 2 6 3 5 3 3 2" xfId="43063"/>
    <cellStyle name="Обычный 2 2 6 3 5 3 4" xfId="28663"/>
    <cellStyle name="Обычный 2 2 6 3 5 4" xfId="9461"/>
    <cellStyle name="Обычный 2 2 6 3 5 4 2" xfId="31063"/>
    <cellStyle name="Обычный 2 2 6 3 5 5" xfId="16661"/>
    <cellStyle name="Обычный 2 2 6 3 5 5 2" xfId="38263"/>
    <cellStyle name="Обычный 2 2 6 3 5 6" xfId="23863"/>
    <cellStyle name="Обычный 2 2 6 3 6" xfId="2861"/>
    <cellStyle name="Обычный 2 2 6 3 6 2" xfId="10061"/>
    <cellStyle name="Обычный 2 2 6 3 6 2 2" xfId="31663"/>
    <cellStyle name="Обычный 2 2 6 3 6 3" xfId="17261"/>
    <cellStyle name="Обычный 2 2 6 3 6 3 2" xfId="38863"/>
    <cellStyle name="Обычный 2 2 6 3 6 4" xfId="24463"/>
    <cellStyle name="Обычный 2 2 6 3 7" xfId="5261"/>
    <cellStyle name="Обычный 2 2 6 3 7 2" xfId="12461"/>
    <cellStyle name="Обычный 2 2 6 3 7 2 2" xfId="34063"/>
    <cellStyle name="Обычный 2 2 6 3 7 3" xfId="19661"/>
    <cellStyle name="Обычный 2 2 6 3 7 3 2" xfId="41263"/>
    <cellStyle name="Обычный 2 2 6 3 7 4" xfId="26863"/>
    <cellStyle name="Обычный 2 2 6 3 8" xfId="7661"/>
    <cellStyle name="Обычный 2 2 6 3 8 2" xfId="29263"/>
    <cellStyle name="Обычный 2 2 6 3 9" xfId="14861"/>
    <cellStyle name="Обычный 2 2 6 3 9 2" xfId="36463"/>
    <cellStyle name="Обычный 2 2 6 4" xfId="574"/>
    <cellStyle name="Обычный 2 2 6 4 2" xfId="1174"/>
    <cellStyle name="Обычный 2 2 6 4 2 2" xfId="3574"/>
    <cellStyle name="Обычный 2 2 6 4 2 2 2" xfId="10774"/>
    <cellStyle name="Обычный 2 2 6 4 2 2 2 2" xfId="32376"/>
    <cellStyle name="Обычный 2 2 6 4 2 2 3" xfId="17974"/>
    <cellStyle name="Обычный 2 2 6 4 2 2 3 2" xfId="39576"/>
    <cellStyle name="Обычный 2 2 6 4 2 2 4" xfId="25176"/>
    <cellStyle name="Обычный 2 2 6 4 2 3" xfId="5974"/>
    <cellStyle name="Обычный 2 2 6 4 2 3 2" xfId="13174"/>
    <cellStyle name="Обычный 2 2 6 4 2 3 2 2" xfId="34776"/>
    <cellStyle name="Обычный 2 2 6 4 2 3 3" xfId="20374"/>
    <cellStyle name="Обычный 2 2 6 4 2 3 3 2" xfId="41976"/>
    <cellStyle name="Обычный 2 2 6 4 2 3 4" xfId="27576"/>
    <cellStyle name="Обычный 2 2 6 4 2 4" xfId="8374"/>
    <cellStyle name="Обычный 2 2 6 4 2 4 2" xfId="29976"/>
    <cellStyle name="Обычный 2 2 6 4 2 5" xfId="15574"/>
    <cellStyle name="Обычный 2 2 6 4 2 5 2" xfId="37176"/>
    <cellStyle name="Обычный 2 2 6 4 2 6" xfId="22776"/>
    <cellStyle name="Обычный 2 2 6 4 3" xfId="1774"/>
    <cellStyle name="Обычный 2 2 6 4 3 2" xfId="4174"/>
    <cellStyle name="Обычный 2 2 6 4 3 2 2" xfId="11374"/>
    <cellStyle name="Обычный 2 2 6 4 3 2 2 2" xfId="32976"/>
    <cellStyle name="Обычный 2 2 6 4 3 2 3" xfId="18574"/>
    <cellStyle name="Обычный 2 2 6 4 3 2 3 2" xfId="40176"/>
    <cellStyle name="Обычный 2 2 6 4 3 2 4" xfId="25776"/>
    <cellStyle name="Обычный 2 2 6 4 3 3" xfId="6574"/>
    <cellStyle name="Обычный 2 2 6 4 3 3 2" xfId="13774"/>
    <cellStyle name="Обычный 2 2 6 4 3 3 2 2" xfId="35376"/>
    <cellStyle name="Обычный 2 2 6 4 3 3 3" xfId="20974"/>
    <cellStyle name="Обычный 2 2 6 4 3 3 3 2" xfId="42576"/>
    <cellStyle name="Обычный 2 2 6 4 3 3 4" xfId="28176"/>
    <cellStyle name="Обычный 2 2 6 4 3 4" xfId="8974"/>
    <cellStyle name="Обычный 2 2 6 4 3 4 2" xfId="30576"/>
    <cellStyle name="Обычный 2 2 6 4 3 5" xfId="16174"/>
    <cellStyle name="Обычный 2 2 6 4 3 5 2" xfId="37776"/>
    <cellStyle name="Обычный 2 2 6 4 3 6" xfId="23376"/>
    <cellStyle name="Обычный 2 2 6 4 4" xfId="2374"/>
    <cellStyle name="Обычный 2 2 6 4 4 2" xfId="4774"/>
    <cellStyle name="Обычный 2 2 6 4 4 2 2" xfId="11974"/>
    <cellStyle name="Обычный 2 2 6 4 4 2 2 2" xfId="33576"/>
    <cellStyle name="Обычный 2 2 6 4 4 2 3" xfId="19174"/>
    <cellStyle name="Обычный 2 2 6 4 4 2 3 2" xfId="40776"/>
    <cellStyle name="Обычный 2 2 6 4 4 2 4" xfId="26376"/>
    <cellStyle name="Обычный 2 2 6 4 4 3" xfId="7174"/>
    <cellStyle name="Обычный 2 2 6 4 4 3 2" xfId="14374"/>
    <cellStyle name="Обычный 2 2 6 4 4 3 2 2" xfId="35976"/>
    <cellStyle name="Обычный 2 2 6 4 4 3 3" xfId="21574"/>
    <cellStyle name="Обычный 2 2 6 4 4 3 3 2" xfId="43176"/>
    <cellStyle name="Обычный 2 2 6 4 4 3 4" xfId="28776"/>
    <cellStyle name="Обычный 2 2 6 4 4 4" xfId="9574"/>
    <cellStyle name="Обычный 2 2 6 4 4 4 2" xfId="31176"/>
    <cellStyle name="Обычный 2 2 6 4 4 5" xfId="16774"/>
    <cellStyle name="Обычный 2 2 6 4 4 5 2" xfId="38376"/>
    <cellStyle name="Обычный 2 2 6 4 4 6" xfId="23976"/>
    <cellStyle name="Обычный 2 2 6 4 5" xfId="2974"/>
    <cellStyle name="Обычный 2 2 6 4 5 2" xfId="10174"/>
    <cellStyle name="Обычный 2 2 6 4 5 2 2" xfId="31776"/>
    <cellStyle name="Обычный 2 2 6 4 5 3" xfId="17374"/>
    <cellStyle name="Обычный 2 2 6 4 5 3 2" xfId="38976"/>
    <cellStyle name="Обычный 2 2 6 4 5 4" xfId="24576"/>
    <cellStyle name="Обычный 2 2 6 4 6" xfId="5374"/>
    <cellStyle name="Обычный 2 2 6 4 6 2" xfId="12574"/>
    <cellStyle name="Обычный 2 2 6 4 6 2 2" xfId="34176"/>
    <cellStyle name="Обычный 2 2 6 4 6 3" xfId="19774"/>
    <cellStyle name="Обычный 2 2 6 4 6 3 2" xfId="41376"/>
    <cellStyle name="Обычный 2 2 6 4 6 4" xfId="26976"/>
    <cellStyle name="Обычный 2 2 6 4 7" xfId="7774"/>
    <cellStyle name="Обычный 2 2 6 4 7 2" xfId="29376"/>
    <cellStyle name="Обычный 2 2 6 4 8" xfId="14974"/>
    <cellStyle name="Обычный 2 2 6 4 8 2" xfId="36576"/>
    <cellStyle name="Обычный 2 2 6 4 9" xfId="22176"/>
    <cellStyle name="Обычный 2 2 6 5" xfId="940"/>
    <cellStyle name="Обычный 2 2 6 5 2" xfId="3340"/>
    <cellStyle name="Обычный 2 2 6 5 2 2" xfId="10540"/>
    <cellStyle name="Обычный 2 2 6 5 2 2 2" xfId="32142"/>
    <cellStyle name="Обычный 2 2 6 5 2 3" xfId="17740"/>
    <cellStyle name="Обычный 2 2 6 5 2 3 2" xfId="39342"/>
    <cellStyle name="Обычный 2 2 6 5 2 4" xfId="24942"/>
    <cellStyle name="Обычный 2 2 6 5 3" xfId="5740"/>
    <cellStyle name="Обычный 2 2 6 5 3 2" xfId="12940"/>
    <cellStyle name="Обычный 2 2 6 5 3 2 2" xfId="34542"/>
    <cellStyle name="Обычный 2 2 6 5 3 3" xfId="20140"/>
    <cellStyle name="Обычный 2 2 6 5 3 3 2" xfId="41742"/>
    <cellStyle name="Обычный 2 2 6 5 3 4" xfId="27342"/>
    <cellStyle name="Обычный 2 2 6 5 4" xfId="8140"/>
    <cellStyle name="Обычный 2 2 6 5 4 2" xfId="29742"/>
    <cellStyle name="Обычный 2 2 6 5 5" xfId="15340"/>
    <cellStyle name="Обычный 2 2 6 5 5 2" xfId="36942"/>
    <cellStyle name="Обычный 2 2 6 5 6" xfId="22542"/>
    <cellStyle name="Обычный 2 2 6 6" xfId="1540"/>
    <cellStyle name="Обычный 2 2 6 6 2" xfId="3940"/>
    <cellStyle name="Обычный 2 2 6 6 2 2" xfId="11140"/>
    <cellStyle name="Обычный 2 2 6 6 2 2 2" xfId="32742"/>
    <cellStyle name="Обычный 2 2 6 6 2 3" xfId="18340"/>
    <cellStyle name="Обычный 2 2 6 6 2 3 2" xfId="39942"/>
    <cellStyle name="Обычный 2 2 6 6 2 4" xfId="25542"/>
    <cellStyle name="Обычный 2 2 6 6 3" xfId="6340"/>
    <cellStyle name="Обычный 2 2 6 6 3 2" xfId="13540"/>
    <cellStyle name="Обычный 2 2 6 6 3 2 2" xfId="35142"/>
    <cellStyle name="Обычный 2 2 6 6 3 3" xfId="20740"/>
    <cellStyle name="Обычный 2 2 6 6 3 3 2" xfId="42342"/>
    <cellStyle name="Обычный 2 2 6 6 3 4" xfId="27942"/>
    <cellStyle name="Обычный 2 2 6 6 4" xfId="8740"/>
    <cellStyle name="Обычный 2 2 6 6 4 2" xfId="30342"/>
    <cellStyle name="Обычный 2 2 6 6 5" xfId="15940"/>
    <cellStyle name="Обычный 2 2 6 6 5 2" xfId="37542"/>
    <cellStyle name="Обычный 2 2 6 6 6" xfId="23142"/>
    <cellStyle name="Обычный 2 2 6 7" xfId="2140"/>
    <cellStyle name="Обычный 2 2 6 7 2" xfId="4540"/>
    <cellStyle name="Обычный 2 2 6 7 2 2" xfId="11740"/>
    <cellStyle name="Обычный 2 2 6 7 2 2 2" xfId="33342"/>
    <cellStyle name="Обычный 2 2 6 7 2 3" xfId="18940"/>
    <cellStyle name="Обычный 2 2 6 7 2 3 2" xfId="40542"/>
    <cellStyle name="Обычный 2 2 6 7 2 4" xfId="26142"/>
    <cellStyle name="Обычный 2 2 6 7 3" xfId="6940"/>
    <cellStyle name="Обычный 2 2 6 7 3 2" xfId="14140"/>
    <cellStyle name="Обычный 2 2 6 7 3 2 2" xfId="35742"/>
    <cellStyle name="Обычный 2 2 6 7 3 3" xfId="21340"/>
    <cellStyle name="Обычный 2 2 6 7 3 3 2" xfId="42942"/>
    <cellStyle name="Обычный 2 2 6 7 3 4" xfId="28542"/>
    <cellStyle name="Обычный 2 2 6 7 4" xfId="9340"/>
    <cellStyle name="Обычный 2 2 6 7 4 2" xfId="30942"/>
    <cellStyle name="Обычный 2 2 6 7 5" xfId="16540"/>
    <cellStyle name="Обычный 2 2 6 7 5 2" xfId="38142"/>
    <cellStyle name="Обычный 2 2 6 7 6" xfId="23742"/>
    <cellStyle name="Обычный 2 2 6 8" xfId="2740"/>
    <cellStyle name="Обычный 2 2 6 8 2" xfId="9940"/>
    <cellStyle name="Обычный 2 2 6 8 2 2" xfId="31542"/>
    <cellStyle name="Обычный 2 2 6 8 3" xfId="17140"/>
    <cellStyle name="Обычный 2 2 6 8 3 2" xfId="38742"/>
    <cellStyle name="Обычный 2 2 6 8 4" xfId="24342"/>
    <cellStyle name="Обычный 2 2 6 9" xfId="5140"/>
    <cellStyle name="Обычный 2 2 6 9 2" xfId="12340"/>
    <cellStyle name="Обычный 2 2 6 9 2 2" xfId="33942"/>
    <cellStyle name="Обычный 2 2 6 9 3" xfId="19540"/>
    <cellStyle name="Обычный 2 2 6 9 3 2" xfId="41142"/>
    <cellStyle name="Обычный 2 2 6 9 4" xfId="26742"/>
    <cellStyle name="Обычный 2 2 7" xfId="292"/>
    <cellStyle name="Обычный 2 2 7 10" xfId="7542"/>
    <cellStyle name="Обычный 2 2 7 10 2" xfId="29144"/>
    <cellStyle name="Обычный 2 2 7 11" xfId="14742"/>
    <cellStyle name="Обычный 2 2 7 11 2" xfId="36344"/>
    <cellStyle name="Обычный 2 2 7 12" xfId="21944"/>
    <cellStyle name="Обычный 2 2 7 2" xfId="293"/>
    <cellStyle name="Обычный 2 2 7 2 10" xfId="14743"/>
    <cellStyle name="Обычный 2 2 7 2 10 2" xfId="36345"/>
    <cellStyle name="Обычный 2 2 7 2 11" xfId="21945"/>
    <cellStyle name="Обычный 2 2 7 2 2" xfId="464"/>
    <cellStyle name="Обычный 2 2 7 2 2 10" xfId="22066"/>
    <cellStyle name="Обычный 2 2 7 2 2 2" xfId="698"/>
    <cellStyle name="Обычный 2 2 7 2 2 2 2" xfId="1298"/>
    <cellStyle name="Обычный 2 2 7 2 2 2 2 2" xfId="3698"/>
    <cellStyle name="Обычный 2 2 7 2 2 2 2 2 2" xfId="10898"/>
    <cellStyle name="Обычный 2 2 7 2 2 2 2 2 2 2" xfId="32500"/>
    <cellStyle name="Обычный 2 2 7 2 2 2 2 2 3" xfId="18098"/>
    <cellStyle name="Обычный 2 2 7 2 2 2 2 2 3 2" xfId="39700"/>
    <cellStyle name="Обычный 2 2 7 2 2 2 2 2 4" xfId="25300"/>
    <cellStyle name="Обычный 2 2 7 2 2 2 2 3" xfId="6098"/>
    <cellStyle name="Обычный 2 2 7 2 2 2 2 3 2" xfId="13298"/>
    <cellStyle name="Обычный 2 2 7 2 2 2 2 3 2 2" xfId="34900"/>
    <cellStyle name="Обычный 2 2 7 2 2 2 2 3 3" xfId="20498"/>
    <cellStyle name="Обычный 2 2 7 2 2 2 2 3 3 2" xfId="42100"/>
    <cellStyle name="Обычный 2 2 7 2 2 2 2 3 4" xfId="27700"/>
    <cellStyle name="Обычный 2 2 7 2 2 2 2 4" xfId="8498"/>
    <cellStyle name="Обычный 2 2 7 2 2 2 2 4 2" xfId="30100"/>
    <cellStyle name="Обычный 2 2 7 2 2 2 2 5" xfId="15698"/>
    <cellStyle name="Обычный 2 2 7 2 2 2 2 5 2" xfId="37300"/>
    <cellStyle name="Обычный 2 2 7 2 2 2 2 6" xfId="22900"/>
    <cellStyle name="Обычный 2 2 7 2 2 2 3" xfId="1898"/>
    <cellStyle name="Обычный 2 2 7 2 2 2 3 2" xfId="4298"/>
    <cellStyle name="Обычный 2 2 7 2 2 2 3 2 2" xfId="11498"/>
    <cellStyle name="Обычный 2 2 7 2 2 2 3 2 2 2" xfId="33100"/>
    <cellStyle name="Обычный 2 2 7 2 2 2 3 2 3" xfId="18698"/>
    <cellStyle name="Обычный 2 2 7 2 2 2 3 2 3 2" xfId="40300"/>
    <cellStyle name="Обычный 2 2 7 2 2 2 3 2 4" xfId="25900"/>
    <cellStyle name="Обычный 2 2 7 2 2 2 3 3" xfId="6698"/>
    <cellStyle name="Обычный 2 2 7 2 2 2 3 3 2" xfId="13898"/>
    <cellStyle name="Обычный 2 2 7 2 2 2 3 3 2 2" xfId="35500"/>
    <cellStyle name="Обычный 2 2 7 2 2 2 3 3 3" xfId="21098"/>
    <cellStyle name="Обычный 2 2 7 2 2 2 3 3 3 2" xfId="42700"/>
    <cellStyle name="Обычный 2 2 7 2 2 2 3 3 4" xfId="28300"/>
    <cellStyle name="Обычный 2 2 7 2 2 2 3 4" xfId="9098"/>
    <cellStyle name="Обычный 2 2 7 2 2 2 3 4 2" xfId="30700"/>
    <cellStyle name="Обычный 2 2 7 2 2 2 3 5" xfId="16298"/>
    <cellStyle name="Обычный 2 2 7 2 2 2 3 5 2" xfId="37900"/>
    <cellStyle name="Обычный 2 2 7 2 2 2 3 6" xfId="23500"/>
    <cellStyle name="Обычный 2 2 7 2 2 2 4" xfId="2498"/>
    <cellStyle name="Обычный 2 2 7 2 2 2 4 2" xfId="4898"/>
    <cellStyle name="Обычный 2 2 7 2 2 2 4 2 2" xfId="12098"/>
    <cellStyle name="Обычный 2 2 7 2 2 2 4 2 2 2" xfId="33700"/>
    <cellStyle name="Обычный 2 2 7 2 2 2 4 2 3" xfId="19298"/>
    <cellStyle name="Обычный 2 2 7 2 2 2 4 2 3 2" xfId="40900"/>
    <cellStyle name="Обычный 2 2 7 2 2 2 4 2 4" xfId="26500"/>
    <cellStyle name="Обычный 2 2 7 2 2 2 4 3" xfId="7298"/>
    <cellStyle name="Обычный 2 2 7 2 2 2 4 3 2" xfId="14498"/>
    <cellStyle name="Обычный 2 2 7 2 2 2 4 3 2 2" xfId="36100"/>
    <cellStyle name="Обычный 2 2 7 2 2 2 4 3 3" xfId="21698"/>
    <cellStyle name="Обычный 2 2 7 2 2 2 4 3 3 2" xfId="43300"/>
    <cellStyle name="Обычный 2 2 7 2 2 2 4 3 4" xfId="28900"/>
    <cellStyle name="Обычный 2 2 7 2 2 2 4 4" xfId="9698"/>
    <cellStyle name="Обычный 2 2 7 2 2 2 4 4 2" xfId="31300"/>
    <cellStyle name="Обычный 2 2 7 2 2 2 4 5" xfId="16898"/>
    <cellStyle name="Обычный 2 2 7 2 2 2 4 5 2" xfId="38500"/>
    <cellStyle name="Обычный 2 2 7 2 2 2 4 6" xfId="24100"/>
    <cellStyle name="Обычный 2 2 7 2 2 2 5" xfId="3098"/>
    <cellStyle name="Обычный 2 2 7 2 2 2 5 2" xfId="10298"/>
    <cellStyle name="Обычный 2 2 7 2 2 2 5 2 2" xfId="31900"/>
    <cellStyle name="Обычный 2 2 7 2 2 2 5 3" xfId="17498"/>
    <cellStyle name="Обычный 2 2 7 2 2 2 5 3 2" xfId="39100"/>
    <cellStyle name="Обычный 2 2 7 2 2 2 5 4" xfId="24700"/>
    <cellStyle name="Обычный 2 2 7 2 2 2 6" xfId="5498"/>
    <cellStyle name="Обычный 2 2 7 2 2 2 6 2" xfId="12698"/>
    <cellStyle name="Обычный 2 2 7 2 2 2 6 2 2" xfId="34300"/>
    <cellStyle name="Обычный 2 2 7 2 2 2 6 3" xfId="19898"/>
    <cellStyle name="Обычный 2 2 7 2 2 2 6 3 2" xfId="41500"/>
    <cellStyle name="Обычный 2 2 7 2 2 2 6 4" xfId="27100"/>
    <cellStyle name="Обычный 2 2 7 2 2 2 7" xfId="7898"/>
    <cellStyle name="Обычный 2 2 7 2 2 2 7 2" xfId="29500"/>
    <cellStyle name="Обычный 2 2 7 2 2 2 8" xfId="15098"/>
    <cellStyle name="Обычный 2 2 7 2 2 2 8 2" xfId="36700"/>
    <cellStyle name="Обычный 2 2 7 2 2 2 9" xfId="22300"/>
    <cellStyle name="Обычный 2 2 7 2 2 3" xfId="1064"/>
    <cellStyle name="Обычный 2 2 7 2 2 3 2" xfId="3464"/>
    <cellStyle name="Обычный 2 2 7 2 2 3 2 2" xfId="10664"/>
    <cellStyle name="Обычный 2 2 7 2 2 3 2 2 2" xfId="32266"/>
    <cellStyle name="Обычный 2 2 7 2 2 3 2 3" xfId="17864"/>
    <cellStyle name="Обычный 2 2 7 2 2 3 2 3 2" xfId="39466"/>
    <cellStyle name="Обычный 2 2 7 2 2 3 2 4" xfId="25066"/>
    <cellStyle name="Обычный 2 2 7 2 2 3 3" xfId="5864"/>
    <cellStyle name="Обычный 2 2 7 2 2 3 3 2" xfId="13064"/>
    <cellStyle name="Обычный 2 2 7 2 2 3 3 2 2" xfId="34666"/>
    <cellStyle name="Обычный 2 2 7 2 2 3 3 3" xfId="20264"/>
    <cellStyle name="Обычный 2 2 7 2 2 3 3 3 2" xfId="41866"/>
    <cellStyle name="Обычный 2 2 7 2 2 3 3 4" xfId="27466"/>
    <cellStyle name="Обычный 2 2 7 2 2 3 4" xfId="8264"/>
    <cellStyle name="Обычный 2 2 7 2 2 3 4 2" xfId="29866"/>
    <cellStyle name="Обычный 2 2 7 2 2 3 5" xfId="15464"/>
    <cellStyle name="Обычный 2 2 7 2 2 3 5 2" xfId="37066"/>
    <cellStyle name="Обычный 2 2 7 2 2 3 6" xfId="22666"/>
    <cellStyle name="Обычный 2 2 7 2 2 4" xfId="1664"/>
    <cellStyle name="Обычный 2 2 7 2 2 4 2" xfId="4064"/>
    <cellStyle name="Обычный 2 2 7 2 2 4 2 2" xfId="11264"/>
    <cellStyle name="Обычный 2 2 7 2 2 4 2 2 2" xfId="32866"/>
    <cellStyle name="Обычный 2 2 7 2 2 4 2 3" xfId="18464"/>
    <cellStyle name="Обычный 2 2 7 2 2 4 2 3 2" xfId="40066"/>
    <cellStyle name="Обычный 2 2 7 2 2 4 2 4" xfId="25666"/>
    <cellStyle name="Обычный 2 2 7 2 2 4 3" xfId="6464"/>
    <cellStyle name="Обычный 2 2 7 2 2 4 3 2" xfId="13664"/>
    <cellStyle name="Обычный 2 2 7 2 2 4 3 2 2" xfId="35266"/>
    <cellStyle name="Обычный 2 2 7 2 2 4 3 3" xfId="20864"/>
    <cellStyle name="Обычный 2 2 7 2 2 4 3 3 2" xfId="42466"/>
    <cellStyle name="Обычный 2 2 7 2 2 4 3 4" xfId="28066"/>
    <cellStyle name="Обычный 2 2 7 2 2 4 4" xfId="8864"/>
    <cellStyle name="Обычный 2 2 7 2 2 4 4 2" xfId="30466"/>
    <cellStyle name="Обычный 2 2 7 2 2 4 5" xfId="16064"/>
    <cellStyle name="Обычный 2 2 7 2 2 4 5 2" xfId="37666"/>
    <cellStyle name="Обычный 2 2 7 2 2 4 6" xfId="23266"/>
    <cellStyle name="Обычный 2 2 7 2 2 5" xfId="2264"/>
    <cellStyle name="Обычный 2 2 7 2 2 5 2" xfId="4664"/>
    <cellStyle name="Обычный 2 2 7 2 2 5 2 2" xfId="11864"/>
    <cellStyle name="Обычный 2 2 7 2 2 5 2 2 2" xfId="33466"/>
    <cellStyle name="Обычный 2 2 7 2 2 5 2 3" xfId="19064"/>
    <cellStyle name="Обычный 2 2 7 2 2 5 2 3 2" xfId="40666"/>
    <cellStyle name="Обычный 2 2 7 2 2 5 2 4" xfId="26266"/>
    <cellStyle name="Обычный 2 2 7 2 2 5 3" xfId="7064"/>
    <cellStyle name="Обычный 2 2 7 2 2 5 3 2" xfId="14264"/>
    <cellStyle name="Обычный 2 2 7 2 2 5 3 2 2" xfId="35866"/>
    <cellStyle name="Обычный 2 2 7 2 2 5 3 3" xfId="21464"/>
    <cellStyle name="Обычный 2 2 7 2 2 5 3 3 2" xfId="43066"/>
    <cellStyle name="Обычный 2 2 7 2 2 5 3 4" xfId="28666"/>
    <cellStyle name="Обычный 2 2 7 2 2 5 4" xfId="9464"/>
    <cellStyle name="Обычный 2 2 7 2 2 5 4 2" xfId="31066"/>
    <cellStyle name="Обычный 2 2 7 2 2 5 5" xfId="16664"/>
    <cellStyle name="Обычный 2 2 7 2 2 5 5 2" xfId="38266"/>
    <cellStyle name="Обычный 2 2 7 2 2 5 6" xfId="23866"/>
    <cellStyle name="Обычный 2 2 7 2 2 6" xfId="2864"/>
    <cellStyle name="Обычный 2 2 7 2 2 6 2" xfId="10064"/>
    <cellStyle name="Обычный 2 2 7 2 2 6 2 2" xfId="31666"/>
    <cellStyle name="Обычный 2 2 7 2 2 6 3" xfId="17264"/>
    <cellStyle name="Обычный 2 2 7 2 2 6 3 2" xfId="38866"/>
    <cellStyle name="Обычный 2 2 7 2 2 6 4" xfId="24466"/>
    <cellStyle name="Обычный 2 2 7 2 2 7" xfId="5264"/>
    <cellStyle name="Обычный 2 2 7 2 2 7 2" xfId="12464"/>
    <cellStyle name="Обычный 2 2 7 2 2 7 2 2" xfId="34066"/>
    <cellStyle name="Обычный 2 2 7 2 2 7 3" xfId="19664"/>
    <cellStyle name="Обычный 2 2 7 2 2 7 3 2" xfId="41266"/>
    <cellStyle name="Обычный 2 2 7 2 2 7 4" xfId="26866"/>
    <cellStyle name="Обычный 2 2 7 2 2 8" xfId="7664"/>
    <cellStyle name="Обычный 2 2 7 2 2 8 2" xfId="29266"/>
    <cellStyle name="Обычный 2 2 7 2 2 9" xfId="14864"/>
    <cellStyle name="Обычный 2 2 7 2 2 9 2" xfId="36466"/>
    <cellStyle name="Обычный 2 2 7 2 3" xfId="577"/>
    <cellStyle name="Обычный 2 2 7 2 3 2" xfId="1177"/>
    <cellStyle name="Обычный 2 2 7 2 3 2 2" xfId="3577"/>
    <cellStyle name="Обычный 2 2 7 2 3 2 2 2" xfId="10777"/>
    <cellStyle name="Обычный 2 2 7 2 3 2 2 2 2" xfId="32379"/>
    <cellStyle name="Обычный 2 2 7 2 3 2 2 3" xfId="17977"/>
    <cellStyle name="Обычный 2 2 7 2 3 2 2 3 2" xfId="39579"/>
    <cellStyle name="Обычный 2 2 7 2 3 2 2 4" xfId="25179"/>
    <cellStyle name="Обычный 2 2 7 2 3 2 3" xfId="5977"/>
    <cellStyle name="Обычный 2 2 7 2 3 2 3 2" xfId="13177"/>
    <cellStyle name="Обычный 2 2 7 2 3 2 3 2 2" xfId="34779"/>
    <cellStyle name="Обычный 2 2 7 2 3 2 3 3" xfId="20377"/>
    <cellStyle name="Обычный 2 2 7 2 3 2 3 3 2" xfId="41979"/>
    <cellStyle name="Обычный 2 2 7 2 3 2 3 4" xfId="27579"/>
    <cellStyle name="Обычный 2 2 7 2 3 2 4" xfId="8377"/>
    <cellStyle name="Обычный 2 2 7 2 3 2 4 2" xfId="29979"/>
    <cellStyle name="Обычный 2 2 7 2 3 2 5" xfId="15577"/>
    <cellStyle name="Обычный 2 2 7 2 3 2 5 2" xfId="37179"/>
    <cellStyle name="Обычный 2 2 7 2 3 2 6" xfId="22779"/>
    <cellStyle name="Обычный 2 2 7 2 3 3" xfId="1777"/>
    <cellStyle name="Обычный 2 2 7 2 3 3 2" xfId="4177"/>
    <cellStyle name="Обычный 2 2 7 2 3 3 2 2" xfId="11377"/>
    <cellStyle name="Обычный 2 2 7 2 3 3 2 2 2" xfId="32979"/>
    <cellStyle name="Обычный 2 2 7 2 3 3 2 3" xfId="18577"/>
    <cellStyle name="Обычный 2 2 7 2 3 3 2 3 2" xfId="40179"/>
    <cellStyle name="Обычный 2 2 7 2 3 3 2 4" xfId="25779"/>
    <cellStyle name="Обычный 2 2 7 2 3 3 3" xfId="6577"/>
    <cellStyle name="Обычный 2 2 7 2 3 3 3 2" xfId="13777"/>
    <cellStyle name="Обычный 2 2 7 2 3 3 3 2 2" xfId="35379"/>
    <cellStyle name="Обычный 2 2 7 2 3 3 3 3" xfId="20977"/>
    <cellStyle name="Обычный 2 2 7 2 3 3 3 3 2" xfId="42579"/>
    <cellStyle name="Обычный 2 2 7 2 3 3 3 4" xfId="28179"/>
    <cellStyle name="Обычный 2 2 7 2 3 3 4" xfId="8977"/>
    <cellStyle name="Обычный 2 2 7 2 3 3 4 2" xfId="30579"/>
    <cellStyle name="Обычный 2 2 7 2 3 3 5" xfId="16177"/>
    <cellStyle name="Обычный 2 2 7 2 3 3 5 2" xfId="37779"/>
    <cellStyle name="Обычный 2 2 7 2 3 3 6" xfId="23379"/>
    <cellStyle name="Обычный 2 2 7 2 3 4" xfId="2377"/>
    <cellStyle name="Обычный 2 2 7 2 3 4 2" xfId="4777"/>
    <cellStyle name="Обычный 2 2 7 2 3 4 2 2" xfId="11977"/>
    <cellStyle name="Обычный 2 2 7 2 3 4 2 2 2" xfId="33579"/>
    <cellStyle name="Обычный 2 2 7 2 3 4 2 3" xfId="19177"/>
    <cellStyle name="Обычный 2 2 7 2 3 4 2 3 2" xfId="40779"/>
    <cellStyle name="Обычный 2 2 7 2 3 4 2 4" xfId="26379"/>
    <cellStyle name="Обычный 2 2 7 2 3 4 3" xfId="7177"/>
    <cellStyle name="Обычный 2 2 7 2 3 4 3 2" xfId="14377"/>
    <cellStyle name="Обычный 2 2 7 2 3 4 3 2 2" xfId="35979"/>
    <cellStyle name="Обычный 2 2 7 2 3 4 3 3" xfId="21577"/>
    <cellStyle name="Обычный 2 2 7 2 3 4 3 3 2" xfId="43179"/>
    <cellStyle name="Обычный 2 2 7 2 3 4 3 4" xfId="28779"/>
    <cellStyle name="Обычный 2 2 7 2 3 4 4" xfId="9577"/>
    <cellStyle name="Обычный 2 2 7 2 3 4 4 2" xfId="31179"/>
    <cellStyle name="Обычный 2 2 7 2 3 4 5" xfId="16777"/>
    <cellStyle name="Обычный 2 2 7 2 3 4 5 2" xfId="38379"/>
    <cellStyle name="Обычный 2 2 7 2 3 4 6" xfId="23979"/>
    <cellStyle name="Обычный 2 2 7 2 3 5" xfId="2977"/>
    <cellStyle name="Обычный 2 2 7 2 3 5 2" xfId="10177"/>
    <cellStyle name="Обычный 2 2 7 2 3 5 2 2" xfId="31779"/>
    <cellStyle name="Обычный 2 2 7 2 3 5 3" xfId="17377"/>
    <cellStyle name="Обычный 2 2 7 2 3 5 3 2" xfId="38979"/>
    <cellStyle name="Обычный 2 2 7 2 3 5 4" xfId="24579"/>
    <cellStyle name="Обычный 2 2 7 2 3 6" xfId="5377"/>
    <cellStyle name="Обычный 2 2 7 2 3 6 2" xfId="12577"/>
    <cellStyle name="Обычный 2 2 7 2 3 6 2 2" xfId="34179"/>
    <cellStyle name="Обычный 2 2 7 2 3 6 3" xfId="19777"/>
    <cellStyle name="Обычный 2 2 7 2 3 6 3 2" xfId="41379"/>
    <cellStyle name="Обычный 2 2 7 2 3 6 4" xfId="26979"/>
    <cellStyle name="Обычный 2 2 7 2 3 7" xfId="7777"/>
    <cellStyle name="Обычный 2 2 7 2 3 7 2" xfId="29379"/>
    <cellStyle name="Обычный 2 2 7 2 3 8" xfId="14977"/>
    <cellStyle name="Обычный 2 2 7 2 3 8 2" xfId="36579"/>
    <cellStyle name="Обычный 2 2 7 2 3 9" xfId="22179"/>
    <cellStyle name="Обычный 2 2 7 2 4" xfId="943"/>
    <cellStyle name="Обычный 2 2 7 2 4 2" xfId="3343"/>
    <cellStyle name="Обычный 2 2 7 2 4 2 2" xfId="10543"/>
    <cellStyle name="Обычный 2 2 7 2 4 2 2 2" xfId="32145"/>
    <cellStyle name="Обычный 2 2 7 2 4 2 3" xfId="17743"/>
    <cellStyle name="Обычный 2 2 7 2 4 2 3 2" xfId="39345"/>
    <cellStyle name="Обычный 2 2 7 2 4 2 4" xfId="24945"/>
    <cellStyle name="Обычный 2 2 7 2 4 3" xfId="5743"/>
    <cellStyle name="Обычный 2 2 7 2 4 3 2" xfId="12943"/>
    <cellStyle name="Обычный 2 2 7 2 4 3 2 2" xfId="34545"/>
    <cellStyle name="Обычный 2 2 7 2 4 3 3" xfId="20143"/>
    <cellStyle name="Обычный 2 2 7 2 4 3 3 2" xfId="41745"/>
    <cellStyle name="Обычный 2 2 7 2 4 3 4" xfId="27345"/>
    <cellStyle name="Обычный 2 2 7 2 4 4" xfId="8143"/>
    <cellStyle name="Обычный 2 2 7 2 4 4 2" xfId="29745"/>
    <cellStyle name="Обычный 2 2 7 2 4 5" xfId="15343"/>
    <cellStyle name="Обычный 2 2 7 2 4 5 2" xfId="36945"/>
    <cellStyle name="Обычный 2 2 7 2 4 6" xfId="22545"/>
    <cellStyle name="Обычный 2 2 7 2 5" xfId="1543"/>
    <cellStyle name="Обычный 2 2 7 2 5 2" xfId="3943"/>
    <cellStyle name="Обычный 2 2 7 2 5 2 2" xfId="11143"/>
    <cellStyle name="Обычный 2 2 7 2 5 2 2 2" xfId="32745"/>
    <cellStyle name="Обычный 2 2 7 2 5 2 3" xfId="18343"/>
    <cellStyle name="Обычный 2 2 7 2 5 2 3 2" xfId="39945"/>
    <cellStyle name="Обычный 2 2 7 2 5 2 4" xfId="25545"/>
    <cellStyle name="Обычный 2 2 7 2 5 3" xfId="6343"/>
    <cellStyle name="Обычный 2 2 7 2 5 3 2" xfId="13543"/>
    <cellStyle name="Обычный 2 2 7 2 5 3 2 2" xfId="35145"/>
    <cellStyle name="Обычный 2 2 7 2 5 3 3" xfId="20743"/>
    <cellStyle name="Обычный 2 2 7 2 5 3 3 2" xfId="42345"/>
    <cellStyle name="Обычный 2 2 7 2 5 3 4" xfId="27945"/>
    <cellStyle name="Обычный 2 2 7 2 5 4" xfId="8743"/>
    <cellStyle name="Обычный 2 2 7 2 5 4 2" xfId="30345"/>
    <cellStyle name="Обычный 2 2 7 2 5 5" xfId="15943"/>
    <cellStyle name="Обычный 2 2 7 2 5 5 2" xfId="37545"/>
    <cellStyle name="Обычный 2 2 7 2 5 6" xfId="23145"/>
    <cellStyle name="Обычный 2 2 7 2 6" xfId="2143"/>
    <cellStyle name="Обычный 2 2 7 2 6 2" xfId="4543"/>
    <cellStyle name="Обычный 2 2 7 2 6 2 2" xfId="11743"/>
    <cellStyle name="Обычный 2 2 7 2 6 2 2 2" xfId="33345"/>
    <cellStyle name="Обычный 2 2 7 2 6 2 3" xfId="18943"/>
    <cellStyle name="Обычный 2 2 7 2 6 2 3 2" xfId="40545"/>
    <cellStyle name="Обычный 2 2 7 2 6 2 4" xfId="26145"/>
    <cellStyle name="Обычный 2 2 7 2 6 3" xfId="6943"/>
    <cellStyle name="Обычный 2 2 7 2 6 3 2" xfId="14143"/>
    <cellStyle name="Обычный 2 2 7 2 6 3 2 2" xfId="35745"/>
    <cellStyle name="Обычный 2 2 7 2 6 3 3" xfId="21343"/>
    <cellStyle name="Обычный 2 2 7 2 6 3 3 2" xfId="42945"/>
    <cellStyle name="Обычный 2 2 7 2 6 3 4" xfId="28545"/>
    <cellStyle name="Обычный 2 2 7 2 6 4" xfId="9343"/>
    <cellStyle name="Обычный 2 2 7 2 6 4 2" xfId="30945"/>
    <cellStyle name="Обычный 2 2 7 2 6 5" xfId="16543"/>
    <cellStyle name="Обычный 2 2 7 2 6 5 2" xfId="38145"/>
    <cellStyle name="Обычный 2 2 7 2 6 6" xfId="23745"/>
    <cellStyle name="Обычный 2 2 7 2 7" xfId="2743"/>
    <cellStyle name="Обычный 2 2 7 2 7 2" xfId="9943"/>
    <cellStyle name="Обычный 2 2 7 2 7 2 2" xfId="31545"/>
    <cellStyle name="Обычный 2 2 7 2 7 3" xfId="17143"/>
    <cellStyle name="Обычный 2 2 7 2 7 3 2" xfId="38745"/>
    <cellStyle name="Обычный 2 2 7 2 7 4" xfId="24345"/>
    <cellStyle name="Обычный 2 2 7 2 8" xfId="5143"/>
    <cellStyle name="Обычный 2 2 7 2 8 2" xfId="12343"/>
    <cellStyle name="Обычный 2 2 7 2 8 2 2" xfId="33945"/>
    <cellStyle name="Обычный 2 2 7 2 8 3" xfId="19543"/>
    <cellStyle name="Обычный 2 2 7 2 8 3 2" xfId="41145"/>
    <cellStyle name="Обычный 2 2 7 2 8 4" xfId="26745"/>
    <cellStyle name="Обычный 2 2 7 2 9" xfId="7543"/>
    <cellStyle name="Обычный 2 2 7 2 9 2" xfId="29145"/>
    <cellStyle name="Обычный 2 2 7 3" xfId="463"/>
    <cellStyle name="Обычный 2 2 7 3 10" xfId="22065"/>
    <cellStyle name="Обычный 2 2 7 3 2" xfId="697"/>
    <cellStyle name="Обычный 2 2 7 3 2 2" xfId="1297"/>
    <cellStyle name="Обычный 2 2 7 3 2 2 2" xfId="3697"/>
    <cellStyle name="Обычный 2 2 7 3 2 2 2 2" xfId="10897"/>
    <cellStyle name="Обычный 2 2 7 3 2 2 2 2 2" xfId="32499"/>
    <cellStyle name="Обычный 2 2 7 3 2 2 2 3" xfId="18097"/>
    <cellStyle name="Обычный 2 2 7 3 2 2 2 3 2" xfId="39699"/>
    <cellStyle name="Обычный 2 2 7 3 2 2 2 4" xfId="25299"/>
    <cellStyle name="Обычный 2 2 7 3 2 2 3" xfId="6097"/>
    <cellStyle name="Обычный 2 2 7 3 2 2 3 2" xfId="13297"/>
    <cellStyle name="Обычный 2 2 7 3 2 2 3 2 2" xfId="34899"/>
    <cellStyle name="Обычный 2 2 7 3 2 2 3 3" xfId="20497"/>
    <cellStyle name="Обычный 2 2 7 3 2 2 3 3 2" xfId="42099"/>
    <cellStyle name="Обычный 2 2 7 3 2 2 3 4" xfId="27699"/>
    <cellStyle name="Обычный 2 2 7 3 2 2 4" xfId="8497"/>
    <cellStyle name="Обычный 2 2 7 3 2 2 4 2" xfId="30099"/>
    <cellStyle name="Обычный 2 2 7 3 2 2 5" xfId="15697"/>
    <cellStyle name="Обычный 2 2 7 3 2 2 5 2" xfId="37299"/>
    <cellStyle name="Обычный 2 2 7 3 2 2 6" xfId="22899"/>
    <cellStyle name="Обычный 2 2 7 3 2 3" xfId="1897"/>
    <cellStyle name="Обычный 2 2 7 3 2 3 2" xfId="4297"/>
    <cellStyle name="Обычный 2 2 7 3 2 3 2 2" xfId="11497"/>
    <cellStyle name="Обычный 2 2 7 3 2 3 2 2 2" xfId="33099"/>
    <cellStyle name="Обычный 2 2 7 3 2 3 2 3" xfId="18697"/>
    <cellStyle name="Обычный 2 2 7 3 2 3 2 3 2" xfId="40299"/>
    <cellStyle name="Обычный 2 2 7 3 2 3 2 4" xfId="25899"/>
    <cellStyle name="Обычный 2 2 7 3 2 3 3" xfId="6697"/>
    <cellStyle name="Обычный 2 2 7 3 2 3 3 2" xfId="13897"/>
    <cellStyle name="Обычный 2 2 7 3 2 3 3 2 2" xfId="35499"/>
    <cellStyle name="Обычный 2 2 7 3 2 3 3 3" xfId="21097"/>
    <cellStyle name="Обычный 2 2 7 3 2 3 3 3 2" xfId="42699"/>
    <cellStyle name="Обычный 2 2 7 3 2 3 3 4" xfId="28299"/>
    <cellStyle name="Обычный 2 2 7 3 2 3 4" xfId="9097"/>
    <cellStyle name="Обычный 2 2 7 3 2 3 4 2" xfId="30699"/>
    <cellStyle name="Обычный 2 2 7 3 2 3 5" xfId="16297"/>
    <cellStyle name="Обычный 2 2 7 3 2 3 5 2" xfId="37899"/>
    <cellStyle name="Обычный 2 2 7 3 2 3 6" xfId="23499"/>
    <cellStyle name="Обычный 2 2 7 3 2 4" xfId="2497"/>
    <cellStyle name="Обычный 2 2 7 3 2 4 2" xfId="4897"/>
    <cellStyle name="Обычный 2 2 7 3 2 4 2 2" xfId="12097"/>
    <cellStyle name="Обычный 2 2 7 3 2 4 2 2 2" xfId="33699"/>
    <cellStyle name="Обычный 2 2 7 3 2 4 2 3" xfId="19297"/>
    <cellStyle name="Обычный 2 2 7 3 2 4 2 3 2" xfId="40899"/>
    <cellStyle name="Обычный 2 2 7 3 2 4 2 4" xfId="26499"/>
    <cellStyle name="Обычный 2 2 7 3 2 4 3" xfId="7297"/>
    <cellStyle name="Обычный 2 2 7 3 2 4 3 2" xfId="14497"/>
    <cellStyle name="Обычный 2 2 7 3 2 4 3 2 2" xfId="36099"/>
    <cellStyle name="Обычный 2 2 7 3 2 4 3 3" xfId="21697"/>
    <cellStyle name="Обычный 2 2 7 3 2 4 3 3 2" xfId="43299"/>
    <cellStyle name="Обычный 2 2 7 3 2 4 3 4" xfId="28899"/>
    <cellStyle name="Обычный 2 2 7 3 2 4 4" xfId="9697"/>
    <cellStyle name="Обычный 2 2 7 3 2 4 4 2" xfId="31299"/>
    <cellStyle name="Обычный 2 2 7 3 2 4 5" xfId="16897"/>
    <cellStyle name="Обычный 2 2 7 3 2 4 5 2" xfId="38499"/>
    <cellStyle name="Обычный 2 2 7 3 2 4 6" xfId="24099"/>
    <cellStyle name="Обычный 2 2 7 3 2 5" xfId="3097"/>
    <cellStyle name="Обычный 2 2 7 3 2 5 2" xfId="10297"/>
    <cellStyle name="Обычный 2 2 7 3 2 5 2 2" xfId="31899"/>
    <cellStyle name="Обычный 2 2 7 3 2 5 3" xfId="17497"/>
    <cellStyle name="Обычный 2 2 7 3 2 5 3 2" xfId="39099"/>
    <cellStyle name="Обычный 2 2 7 3 2 5 4" xfId="24699"/>
    <cellStyle name="Обычный 2 2 7 3 2 6" xfId="5497"/>
    <cellStyle name="Обычный 2 2 7 3 2 6 2" xfId="12697"/>
    <cellStyle name="Обычный 2 2 7 3 2 6 2 2" xfId="34299"/>
    <cellStyle name="Обычный 2 2 7 3 2 6 3" xfId="19897"/>
    <cellStyle name="Обычный 2 2 7 3 2 6 3 2" xfId="41499"/>
    <cellStyle name="Обычный 2 2 7 3 2 6 4" xfId="27099"/>
    <cellStyle name="Обычный 2 2 7 3 2 7" xfId="7897"/>
    <cellStyle name="Обычный 2 2 7 3 2 7 2" xfId="29499"/>
    <cellStyle name="Обычный 2 2 7 3 2 8" xfId="15097"/>
    <cellStyle name="Обычный 2 2 7 3 2 8 2" xfId="36699"/>
    <cellStyle name="Обычный 2 2 7 3 2 9" xfId="22299"/>
    <cellStyle name="Обычный 2 2 7 3 3" xfId="1063"/>
    <cellStyle name="Обычный 2 2 7 3 3 2" xfId="3463"/>
    <cellStyle name="Обычный 2 2 7 3 3 2 2" xfId="10663"/>
    <cellStyle name="Обычный 2 2 7 3 3 2 2 2" xfId="32265"/>
    <cellStyle name="Обычный 2 2 7 3 3 2 3" xfId="17863"/>
    <cellStyle name="Обычный 2 2 7 3 3 2 3 2" xfId="39465"/>
    <cellStyle name="Обычный 2 2 7 3 3 2 4" xfId="25065"/>
    <cellStyle name="Обычный 2 2 7 3 3 3" xfId="5863"/>
    <cellStyle name="Обычный 2 2 7 3 3 3 2" xfId="13063"/>
    <cellStyle name="Обычный 2 2 7 3 3 3 2 2" xfId="34665"/>
    <cellStyle name="Обычный 2 2 7 3 3 3 3" xfId="20263"/>
    <cellStyle name="Обычный 2 2 7 3 3 3 3 2" xfId="41865"/>
    <cellStyle name="Обычный 2 2 7 3 3 3 4" xfId="27465"/>
    <cellStyle name="Обычный 2 2 7 3 3 4" xfId="8263"/>
    <cellStyle name="Обычный 2 2 7 3 3 4 2" xfId="29865"/>
    <cellStyle name="Обычный 2 2 7 3 3 5" xfId="15463"/>
    <cellStyle name="Обычный 2 2 7 3 3 5 2" xfId="37065"/>
    <cellStyle name="Обычный 2 2 7 3 3 6" xfId="22665"/>
    <cellStyle name="Обычный 2 2 7 3 4" xfId="1663"/>
    <cellStyle name="Обычный 2 2 7 3 4 2" xfId="4063"/>
    <cellStyle name="Обычный 2 2 7 3 4 2 2" xfId="11263"/>
    <cellStyle name="Обычный 2 2 7 3 4 2 2 2" xfId="32865"/>
    <cellStyle name="Обычный 2 2 7 3 4 2 3" xfId="18463"/>
    <cellStyle name="Обычный 2 2 7 3 4 2 3 2" xfId="40065"/>
    <cellStyle name="Обычный 2 2 7 3 4 2 4" xfId="25665"/>
    <cellStyle name="Обычный 2 2 7 3 4 3" xfId="6463"/>
    <cellStyle name="Обычный 2 2 7 3 4 3 2" xfId="13663"/>
    <cellStyle name="Обычный 2 2 7 3 4 3 2 2" xfId="35265"/>
    <cellStyle name="Обычный 2 2 7 3 4 3 3" xfId="20863"/>
    <cellStyle name="Обычный 2 2 7 3 4 3 3 2" xfId="42465"/>
    <cellStyle name="Обычный 2 2 7 3 4 3 4" xfId="28065"/>
    <cellStyle name="Обычный 2 2 7 3 4 4" xfId="8863"/>
    <cellStyle name="Обычный 2 2 7 3 4 4 2" xfId="30465"/>
    <cellStyle name="Обычный 2 2 7 3 4 5" xfId="16063"/>
    <cellStyle name="Обычный 2 2 7 3 4 5 2" xfId="37665"/>
    <cellStyle name="Обычный 2 2 7 3 4 6" xfId="23265"/>
    <cellStyle name="Обычный 2 2 7 3 5" xfId="2263"/>
    <cellStyle name="Обычный 2 2 7 3 5 2" xfId="4663"/>
    <cellStyle name="Обычный 2 2 7 3 5 2 2" xfId="11863"/>
    <cellStyle name="Обычный 2 2 7 3 5 2 2 2" xfId="33465"/>
    <cellStyle name="Обычный 2 2 7 3 5 2 3" xfId="19063"/>
    <cellStyle name="Обычный 2 2 7 3 5 2 3 2" xfId="40665"/>
    <cellStyle name="Обычный 2 2 7 3 5 2 4" xfId="26265"/>
    <cellStyle name="Обычный 2 2 7 3 5 3" xfId="7063"/>
    <cellStyle name="Обычный 2 2 7 3 5 3 2" xfId="14263"/>
    <cellStyle name="Обычный 2 2 7 3 5 3 2 2" xfId="35865"/>
    <cellStyle name="Обычный 2 2 7 3 5 3 3" xfId="21463"/>
    <cellStyle name="Обычный 2 2 7 3 5 3 3 2" xfId="43065"/>
    <cellStyle name="Обычный 2 2 7 3 5 3 4" xfId="28665"/>
    <cellStyle name="Обычный 2 2 7 3 5 4" xfId="9463"/>
    <cellStyle name="Обычный 2 2 7 3 5 4 2" xfId="31065"/>
    <cellStyle name="Обычный 2 2 7 3 5 5" xfId="16663"/>
    <cellStyle name="Обычный 2 2 7 3 5 5 2" xfId="38265"/>
    <cellStyle name="Обычный 2 2 7 3 5 6" xfId="23865"/>
    <cellStyle name="Обычный 2 2 7 3 6" xfId="2863"/>
    <cellStyle name="Обычный 2 2 7 3 6 2" xfId="10063"/>
    <cellStyle name="Обычный 2 2 7 3 6 2 2" xfId="31665"/>
    <cellStyle name="Обычный 2 2 7 3 6 3" xfId="17263"/>
    <cellStyle name="Обычный 2 2 7 3 6 3 2" xfId="38865"/>
    <cellStyle name="Обычный 2 2 7 3 6 4" xfId="24465"/>
    <cellStyle name="Обычный 2 2 7 3 7" xfId="5263"/>
    <cellStyle name="Обычный 2 2 7 3 7 2" xfId="12463"/>
    <cellStyle name="Обычный 2 2 7 3 7 2 2" xfId="34065"/>
    <cellStyle name="Обычный 2 2 7 3 7 3" xfId="19663"/>
    <cellStyle name="Обычный 2 2 7 3 7 3 2" xfId="41265"/>
    <cellStyle name="Обычный 2 2 7 3 7 4" xfId="26865"/>
    <cellStyle name="Обычный 2 2 7 3 8" xfId="7663"/>
    <cellStyle name="Обычный 2 2 7 3 8 2" xfId="29265"/>
    <cellStyle name="Обычный 2 2 7 3 9" xfId="14863"/>
    <cellStyle name="Обычный 2 2 7 3 9 2" xfId="36465"/>
    <cellStyle name="Обычный 2 2 7 4" xfId="576"/>
    <cellStyle name="Обычный 2 2 7 4 2" xfId="1176"/>
    <cellStyle name="Обычный 2 2 7 4 2 2" xfId="3576"/>
    <cellStyle name="Обычный 2 2 7 4 2 2 2" xfId="10776"/>
    <cellStyle name="Обычный 2 2 7 4 2 2 2 2" xfId="32378"/>
    <cellStyle name="Обычный 2 2 7 4 2 2 3" xfId="17976"/>
    <cellStyle name="Обычный 2 2 7 4 2 2 3 2" xfId="39578"/>
    <cellStyle name="Обычный 2 2 7 4 2 2 4" xfId="25178"/>
    <cellStyle name="Обычный 2 2 7 4 2 3" xfId="5976"/>
    <cellStyle name="Обычный 2 2 7 4 2 3 2" xfId="13176"/>
    <cellStyle name="Обычный 2 2 7 4 2 3 2 2" xfId="34778"/>
    <cellStyle name="Обычный 2 2 7 4 2 3 3" xfId="20376"/>
    <cellStyle name="Обычный 2 2 7 4 2 3 3 2" xfId="41978"/>
    <cellStyle name="Обычный 2 2 7 4 2 3 4" xfId="27578"/>
    <cellStyle name="Обычный 2 2 7 4 2 4" xfId="8376"/>
    <cellStyle name="Обычный 2 2 7 4 2 4 2" xfId="29978"/>
    <cellStyle name="Обычный 2 2 7 4 2 5" xfId="15576"/>
    <cellStyle name="Обычный 2 2 7 4 2 5 2" xfId="37178"/>
    <cellStyle name="Обычный 2 2 7 4 2 6" xfId="22778"/>
    <cellStyle name="Обычный 2 2 7 4 3" xfId="1776"/>
    <cellStyle name="Обычный 2 2 7 4 3 2" xfId="4176"/>
    <cellStyle name="Обычный 2 2 7 4 3 2 2" xfId="11376"/>
    <cellStyle name="Обычный 2 2 7 4 3 2 2 2" xfId="32978"/>
    <cellStyle name="Обычный 2 2 7 4 3 2 3" xfId="18576"/>
    <cellStyle name="Обычный 2 2 7 4 3 2 3 2" xfId="40178"/>
    <cellStyle name="Обычный 2 2 7 4 3 2 4" xfId="25778"/>
    <cellStyle name="Обычный 2 2 7 4 3 3" xfId="6576"/>
    <cellStyle name="Обычный 2 2 7 4 3 3 2" xfId="13776"/>
    <cellStyle name="Обычный 2 2 7 4 3 3 2 2" xfId="35378"/>
    <cellStyle name="Обычный 2 2 7 4 3 3 3" xfId="20976"/>
    <cellStyle name="Обычный 2 2 7 4 3 3 3 2" xfId="42578"/>
    <cellStyle name="Обычный 2 2 7 4 3 3 4" xfId="28178"/>
    <cellStyle name="Обычный 2 2 7 4 3 4" xfId="8976"/>
    <cellStyle name="Обычный 2 2 7 4 3 4 2" xfId="30578"/>
    <cellStyle name="Обычный 2 2 7 4 3 5" xfId="16176"/>
    <cellStyle name="Обычный 2 2 7 4 3 5 2" xfId="37778"/>
    <cellStyle name="Обычный 2 2 7 4 3 6" xfId="23378"/>
    <cellStyle name="Обычный 2 2 7 4 4" xfId="2376"/>
    <cellStyle name="Обычный 2 2 7 4 4 2" xfId="4776"/>
    <cellStyle name="Обычный 2 2 7 4 4 2 2" xfId="11976"/>
    <cellStyle name="Обычный 2 2 7 4 4 2 2 2" xfId="33578"/>
    <cellStyle name="Обычный 2 2 7 4 4 2 3" xfId="19176"/>
    <cellStyle name="Обычный 2 2 7 4 4 2 3 2" xfId="40778"/>
    <cellStyle name="Обычный 2 2 7 4 4 2 4" xfId="26378"/>
    <cellStyle name="Обычный 2 2 7 4 4 3" xfId="7176"/>
    <cellStyle name="Обычный 2 2 7 4 4 3 2" xfId="14376"/>
    <cellStyle name="Обычный 2 2 7 4 4 3 2 2" xfId="35978"/>
    <cellStyle name="Обычный 2 2 7 4 4 3 3" xfId="21576"/>
    <cellStyle name="Обычный 2 2 7 4 4 3 3 2" xfId="43178"/>
    <cellStyle name="Обычный 2 2 7 4 4 3 4" xfId="28778"/>
    <cellStyle name="Обычный 2 2 7 4 4 4" xfId="9576"/>
    <cellStyle name="Обычный 2 2 7 4 4 4 2" xfId="31178"/>
    <cellStyle name="Обычный 2 2 7 4 4 5" xfId="16776"/>
    <cellStyle name="Обычный 2 2 7 4 4 5 2" xfId="38378"/>
    <cellStyle name="Обычный 2 2 7 4 4 6" xfId="23978"/>
    <cellStyle name="Обычный 2 2 7 4 5" xfId="2976"/>
    <cellStyle name="Обычный 2 2 7 4 5 2" xfId="10176"/>
    <cellStyle name="Обычный 2 2 7 4 5 2 2" xfId="31778"/>
    <cellStyle name="Обычный 2 2 7 4 5 3" xfId="17376"/>
    <cellStyle name="Обычный 2 2 7 4 5 3 2" xfId="38978"/>
    <cellStyle name="Обычный 2 2 7 4 5 4" xfId="24578"/>
    <cellStyle name="Обычный 2 2 7 4 6" xfId="5376"/>
    <cellStyle name="Обычный 2 2 7 4 6 2" xfId="12576"/>
    <cellStyle name="Обычный 2 2 7 4 6 2 2" xfId="34178"/>
    <cellStyle name="Обычный 2 2 7 4 6 3" xfId="19776"/>
    <cellStyle name="Обычный 2 2 7 4 6 3 2" xfId="41378"/>
    <cellStyle name="Обычный 2 2 7 4 6 4" xfId="26978"/>
    <cellStyle name="Обычный 2 2 7 4 7" xfId="7776"/>
    <cellStyle name="Обычный 2 2 7 4 7 2" xfId="29378"/>
    <cellStyle name="Обычный 2 2 7 4 8" xfId="14976"/>
    <cellStyle name="Обычный 2 2 7 4 8 2" xfId="36578"/>
    <cellStyle name="Обычный 2 2 7 4 9" xfId="22178"/>
    <cellStyle name="Обычный 2 2 7 5" xfId="942"/>
    <cellStyle name="Обычный 2 2 7 5 2" xfId="3342"/>
    <cellStyle name="Обычный 2 2 7 5 2 2" xfId="10542"/>
    <cellStyle name="Обычный 2 2 7 5 2 2 2" xfId="32144"/>
    <cellStyle name="Обычный 2 2 7 5 2 3" xfId="17742"/>
    <cellStyle name="Обычный 2 2 7 5 2 3 2" xfId="39344"/>
    <cellStyle name="Обычный 2 2 7 5 2 4" xfId="24944"/>
    <cellStyle name="Обычный 2 2 7 5 3" xfId="5742"/>
    <cellStyle name="Обычный 2 2 7 5 3 2" xfId="12942"/>
    <cellStyle name="Обычный 2 2 7 5 3 2 2" xfId="34544"/>
    <cellStyle name="Обычный 2 2 7 5 3 3" xfId="20142"/>
    <cellStyle name="Обычный 2 2 7 5 3 3 2" xfId="41744"/>
    <cellStyle name="Обычный 2 2 7 5 3 4" xfId="27344"/>
    <cellStyle name="Обычный 2 2 7 5 4" xfId="8142"/>
    <cellStyle name="Обычный 2 2 7 5 4 2" xfId="29744"/>
    <cellStyle name="Обычный 2 2 7 5 5" xfId="15342"/>
    <cellStyle name="Обычный 2 2 7 5 5 2" xfId="36944"/>
    <cellStyle name="Обычный 2 2 7 5 6" xfId="22544"/>
    <cellStyle name="Обычный 2 2 7 6" xfId="1542"/>
    <cellStyle name="Обычный 2 2 7 6 2" xfId="3942"/>
    <cellStyle name="Обычный 2 2 7 6 2 2" xfId="11142"/>
    <cellStyle name="Обычный 2 2 7 6 2 2 2" xfId="32744"/>
    <cellStyle name="Обычный 2 2 7 6 2 3" xfId="18342"/>
    <cellStyle name="Обычный 2 2 7 6 2 3 2" xfId="39944"/>
    <cellStyle name="Обычный 2 2 7 6 2 4" xfId="25544"/>
    <cellStyle name="Обычный 2 2 7 6 3" xfId="6342"/>
    <cellStyle name="Обычный 2 2 7 6 3 2" xfId="13542"/>
    <cellStyle name="Обычный 2 2 7 6 3 2 2" xfId="35144"/>
    <cellStyle name="Обычный 2 2 7 6 3 3" xfId="20742"/>
    <cellStyle name="Обычный 2 2 7 6 3 3 2" xfId="42344"/>
    <cellStyle name="Обычный 2 2 7 6 3 4" xfId="27944"/>
    <cellStyle name="Обычный 2 2 7 6 4" xfId="8742"/>
    <cellStyle name="Обычный 2 2 7 6 4 2" xfId="30344"/>
    <cellStyle name="Обычный 2 2 7 6 5" xfId="15942"/>
    <cellStyle name="Обычный 2 2 7 6 5 2" xfId="37544"/>
    <cellStyle name="Обычный 2 2 7 6 6" xfId="23144"/>
    <cellStyle name="Обычный 2 2 7 7" xfId="2142"/>
    <cellStyle name="Обычный 2 2 7 7 2" xfId="4542"/>
    <cellStyle name="Обычный 2 2 7 7 2 2" xfId="11742"/>
    <cellStyle name="Обычный 2 2 7 7 2 2 2" xfId="33344"/>
    <cellStyle name="Обычный 2 2 7 7 2 3" xfId="18942"/>
    <cellStyle name="Обычный 2 2 7 7 2 3 2" xfId="40544"/>
    <cellStyle name="Обычный 2 2 7 7 2 4" xfId="26144"/>
    <cellStyle name="Обычный 2 2 7 7 3" xfId="6942"/>
    <cellStyle name="Обычный 2 2 7 7 3 2" xfId="14142"/>
    <cellStyle name="Обычный 2 2 7 7 3 2 2" xfId="35744"/>
    <cellStyle name="Обычный 2 2 7 7 3 3" xfId="21342"/>
    <cellStyle name="Обычный 2 2 7 7 3 3 2" xfId="42944"/>
    <cellStyle name="Обычный 2 2 7 7 3 4" xfId="28544"/>
    <cellStyle name="Обычный 2 2 7 7 4" xfId="9342"/>
    <cellStyle name="Обычный 2 2 7 7 4 2" xfId="30944"/>
    <cellStyle name="Обычный 2 2 7 7 5" xfId="16542"/>
    <cellStyle name="Обычный 2 2 7 7 5 2" xfId="38144"/>
    <cellStyle name="Обычный 2 2 7 7 6" xfId="23744"/>
    <cellStyle name="Обычный 2 2 7 8" xfId="2742"/>
    <cellStyle name="Обычный 2 2 7 8 2" xfId="9942"/>
    <cellStyle name="Обычный 2 2 7 8 2 2" xfId="31544"/>
    <cellStyle name="Обычный 2 2 7 8 3" xfId="17142"/>
    <cellStyle name="Обычный 2 2 7 8 3 2" xfId="38744"/>
    <cellStyle name="Обычный 2 2 7 8 4" xfId="24344"/>
    <cellStyle name="Обычный 2 2 7 9" xfId="5142"/>
    <cellStyle name="Обычный 2 2 7 9 2" xfId="12342"/>
    <cellStyle name="Обычный 2 2 7 9 2 2" xfId="33944"/>
    <cellStyle name="Обычный 2 2 7 9 3" xfId="19542"/>
    <cellStyle name="Обычный 2 2 7 9 3 2" xfId="41144"/>
    <cellStyle name="Обычный 2 2 7 9 4" xfId="26744"/>
    <cellStyle name="Обычный 2 2 8" xfId="294"/>
    <cellStyle name="Обычный 2 2 8 10" xfId="7544"/>
    <cellStyle name="Обычный 2 2 8 10 2" xfId="29146"/>
    <cellStyle name="Обычный 2 2 8 11" xfId="14744"/>
    <cellStyle name="Обычный 2 2 8 11 2" xfId="36346"/>
    <cellStyle name="Обычный 2 2 8 12" xfId="21946"/>
    <cellStyle name="Обычный 2 2 8 2" xfId="295"/>
    <cellStyle name="Обычный 2 2 8 2 10" xfId="14745"/>
    <cellStyle name="Обычный 2 2 8 2 10 2" xfId="36347"/>
    <cellStyle name="Обычный 2 2 8 2 11" xfId="21947"/>
    <cellStyle name="Обычный 2 2 8 2 2" xfId="466"/>
    <cellStyle name="Обычный 2 2 8 2 2 10" xfId="22068"/>
    <cellStyle name="Обычный 2 2 8 2 2 2" xfId="700"/>
    <cellStyle name="Обычный 2 2 8 2 2 2 2" xfId="1300"/>
    <cellStyle name="Обычный 2 2 8 2 2 2 2 2" xfId="3700"/>
    <cellStyle name="Обычный 2 2 8 2 2 2 2 2 2" xfId="10900"/>
    <cellStyle name="Обычный 2 2 8 2 2 2 2 2 2 2" xfId="32502"/>
    <cellStyle name="Обычный 2 2 8 2 2 2 2 2 3" xfId="18100"/>
    <cellStyle name="Обычный 2 2 8 2 2 2 2 2 3 2" xfId="39702"/>
    <cellStyle name="Обычный 2 2 8 2 2 2 2 2 4" xfId="25302"/>
    <cellStyle name="Обычный 2 2 8 2 2 2 2 3" xfId="6100"/>
    <cellStyle name="Обычный 2 2 8 2 2 2 2 3 2" xfId="13300"/>
    <cellStyle name="Обычный 2 2 8 2 2 2 2 3 2 2" xfId="34902"/>
    <cellStyle name="Обычный 2 2 8 2 2 2 2 3 3" xfId="20500"/>
    <cellStyle name="Обычный 2 2 8 2 2 2 2 3 3 2" xfId="42102"/>
    <cellStyle name="Обычный 2 2 8 2 2 2 2 3 4" xfId="27702"/>
    <cellStyle name="Обычный 2 2 8 2 2 2 2 4" xfId="8500"/>
    <cellStyle name="Обычный 2 2 8 2 2 2 2 4 2" xfId="30102"/>
    <cellStyle name="Обычный 2 2 8 2 2 2 2 5" xfId="15700"/>
    <cellStyle name="Обычный 2 2 8 2 2 2 2 5 2" xfId="37302"/>
    <cellStyle name="Обычный 2 2 8 2 2 2 2 6" xfId="22902"/>
    <cellStyle name="Обычный 2 2 8 2 2 2 3" xfId="1900"/>
    <cellStyle name="Обычный 2 2 8 2 2 2 3 2" xfId="4300"/>
    <cellStyle name="Обычный 2 2 8 2 2 2 3 2 2" xfId="11500"/>
    <cellStyle name="Обычный 2 2 8 2 2 2 3 2 2 2" xfId="33102"/>
    <cellStyle name="Обычный 2 2 8 2 2 2 3 2 3" xfId="18700"/>
    <cellStyle name="Обычный 2 2 8 2 2 2 3 2 3 2" xfId="40302"/>
    <cellStyle name="Обычный 2 2 8 2 2 2 3 2 4" xfId="25902"/>
    <cellStyle name="Обычный 2 2 8 2 2 2 3 3" xfId="6700"/>
    <cellStyle name="Обычный 2 2 8 2 2 2 3 3 2" xfId="13900"/>
    <cellStyle name="Обычный 2 2 8 2 2 2 3 3 2 2" xfId="35502"/>
    <cellStyle name="Обычный 2 2 8 2 2 2 3 3 3" xfId="21100"/>
    <cellStyle name="Обычный 2 2 8 2 2 2 3 3 3 2" xfId="42702"/>
    <cellStyle name="Обычный 2 2 8 2 2 2 3 3 4" xfId="28302"/>
    <cellStyle name="Обычный 2 2 8 2 2 2 3 4" xfId="9100"/>
    <cellStyle name="Обычный 2 2 8 2 2 2 3 4 2" xfId="30702"/>
    <cellStyle name="Обычный 2 2 8 2 2 2 3 5" xfId="16300"/>
    <cellStyle name="Обычный 2 2 8 2 2 2 3 5 2" xfId="37902"/>
    <cellStyle name="Обычный 2 2 8 2 2 2 3 6" xfId="23502"/>
    <cellStyle name="Обычный 2 2 8 2 2 2 4" xfId="2500"/>
    <cellStyle name="Обычный 2 2 8 2 2 2 4 2" xfId="4900"/>
    <cellStyle name="Обычный 2 2 8 2 2 2 4 2 2" xfId="12100"/>
    <cellStyle name="Обычный 2 2 8 2 2 2 4 2 2 2" xfId="33702"/>
    <cellStyle name="Обычный 2 2 8 2 2 2 4 2 3" xfId="19300"/>
    <cellStyle name="Обычный 2 2 8 2 2 2 4 2 3 2" xfId="40902"/>
    <cellStyle name="Обычный 2 2 8 2 2 2 4 2 4" xfId="26502"/>
    <cellStyle name="Обычный 2 2 8 2 2 2 4 3" xfId="7300"/>
    <cellStyle name="Обычный 2 2 8 2 2 2 4 3 2" xfId="14500"/>
    <cellStyle name="Обычный 2 2 8 2 2 2 4 3 2 2" xfId="36102"/>
    <cellStyle name="Обычный 2 2 8 2 2 2 4 3 3" xfId="21700"/>
    <cellStyle name="Обычный 2 2 8 2 2 2 4 3 3 2" xfId="43302"/>
    <cellStyle name="Обычный 2 2 8 2 2 2 4 3 4" xfId="28902"/>
    <cellStyle name="Обычный 2 2 8 2 2 2 4 4" xfId="9700"/>
    <cellStyle name="Обычный 2 2 8 2 2 2 4 4 2" xfId="31302"/>
    <cellStyle name="Обычный 2 2 8 2 2 2 4 5" xfId="16900"/>
    <cellStyle name="Обычный 2 2 8 2 2 2 4 5 2" xfId="38502"/>
    <cellStyle name="Обычный 2 2 8 2 2 2 4 6" xfId="24102"/>
    <cellStyle name="Обычный 2 2 8 2 2 2 5" xfId="3100"/>
    <cellStyle name="Обычный 2 2 8 2 2 2 5 2" xfId="10300"/>
    <cellStyle name="Обычный 2 2 8 2 2 2 5 2 2" xfId="31902"/>
    <cellStyle name="Обычный 2 2 8 2 2 2 5 3" xfId="17500"/>
    <cellStyle name="Обычный 2 2 8 2 2 2 5 3 2" xfId="39102"/>
    <cellStyle name="Обычный 2 2 8 2 2 2 5 4" xfId="24702"/>
    <cellStyle name="Обычный 2 2 8 2 2 2 6" xfId="5500"/>
    <cellStyle name="Обычный 2 2 8 2 2 2 6 2" xfId="12700"/>
    <cellStyle name="Обычный 2 2 8 2 2 2 6 2 2" xfId="34302"/>
    <cellStyle name="Обычный 2 2 8 2 2 2 6 3" xfId="19900"/>
    <cellStyle name="Обычный 2 2 8 2 2 2 6 3 2" xfId="41502"/>
    <cellStyle name="Обычный 2 2 8 2 2 2 6 4" xfId="27102"/>
    <cellStyle name="Обычный 2 2 8 2 2 2 7" xfId="7900"/>
    <cellStyle name="Обычный 2 2 8 2 2 2 7 2" xfId="29502"/>
    <cellStyle name="Обычный 2 2 8 2 2 2 8" xfId="15100"/>
    <cellStyle name="Обычный 2 2 8 2 2 2 8 2" xfId="36702"/>
    <cellStyle name="Обычный 2 2 8 2 2 2 9" xfId="22302"/>
    <cellStyle name="Обычный 2 2 8 2 2 3" xfId="1066"/>
    <cellStyle name="Обычный 2 2 8 2 2 3 2" xfId="3466"/>
    <cellStyle name="Обычный 2 2 8 2 2 3 2 2" xfId="10666"/>
    <cellStyle name="Обычный 2 2 8 2 2 3 2 2 2" xfId="32268"/>
    <cellStyle name="Обычный 2 2 8 2 2 3 2 3" xfId="17866"/>
    <cellStyle name="Обычный 2 2 8 2 2 3 2 3 2" xfId="39468"/>
    <cellStyle name="Обычный 2 2 8 2 2 3 2 4" xfId="25068"/>
    <cellStyle name="Обычный 2 2 8 2 2 3 3" xfId="5866"/>
    <cellStyle name="Обычный 2 2 8 2 2 3 3 2" xfId="13066"/>
    <cellStyle name="Обычный 2 2 8 2 2 3 3 2 2" xfId="34668"/>
    <cellStyle name="Обычный 2 2 8 2 2 3 3 3" xfId="20266"/>
    <cellStyle name="Обычный 2 2 8 2 2 3 3 3 2" xfId="41868"/>
    <cellStyle name="Обычный 2 2 8 2 2 3 3 4" xfId="27468"/>
    <cellStyle name="Обычный 2 2 8 2 2 3 4" xfId="8266"/>
    <cellStyle name="Обычный 2 2 8 2 2 3 4 2" xfId="29868"/>
    <cellStyle name="Обычный 2 2 8 2 2 3 5" xfId="15466"/>
    <cellStyle name="Обычный 2 2 8 2 2 3 5 2" xfId="37068"/>
    <cellStyle name="Обычный 2 2 8 2 2 3 6" xfId="22668"/>
    <cellStyle name="Обычный 2 2 8 2 2 4" xfId="1666"/>
    <cellStyle name="Обычный 2 2 8 2 2 4 2" xfId="4066"/>
    <cellStyle name="Обычный 2 2 8 2 2 4 2 2" xfId="11266"/>
    <cellStyle name="Обычный 2 2 8 2 2 4 2 2 2" xfId="32868"/>
    <cellStyle name="Обычный 2 2 8 2 2 4 2 3" xfId="18466"/>
    <cellStyle name="Обычный 2 2 8 2 2 4 2 3 2" xfId="40068"/>
    <cellStyle name="Обычный 2 2 8 2 2 4 2 4" xfId="25668"/>
    <cellStyle name="Обычный 2 2 8 2 2 4 3" xfId="6466"/>
    <cellStyle name="Обычный 2 2 8 2 2 4 3 2" xfId="13666"/>
    <cellStyle name="Обычный 2 2 8 2 2 4 3 2 2" xfId="35268"/>
    <cellStyle name="Обычный 2 2 8 2 2 4 3 3" xfId="20866"/>
    <cellStyle name="Обычный 2 2 8 2 2 4 3 3 2" xfId="42468"/>
    <cellStyle name="Обычный 2 2 8 2 2 4 3 4" xfId="28068"/>
    <cellStyle name="Обычный 2 2 8 2 2 4 4" xfId="8866"/>
    <cellStyle name="Обычный 2 2 8 2 2 4 4 2" xfId="30468"/>
    <cellStyle name="Обычный 2 2 8 2 2 4 5" xfId="16066"/>
    <cellStyle name="Обычный 2 2 8 2 2 4 5 2" xfId="37668"/>
    <cellStyle name="Обычный 2 2 8 2 2 4 6" xfId="23268"/>
    <cellStyle name="Обычный 2 2 8 2 2 5" xfId="2266"/>
    <cellStyle name="Обычный 2 2 8 2 2 5 2" xfId="4666"/>
    <cellStyle name="Обычный 2 2 8 2 2 5 2 2" xfId="11866"/>
    <cellStyle name="Обычный 2 2 8 2 2 5 2 2 2" xfId="33468"/>
    <cellStyle name="Обычный 2 2 8 2 2 5 2 3" xfId="19066"/>
    <cellStyle name="Обычный 2 2 8 2 2 5 2 3 2" xfId="40668"/>
    <cellStyle name="Обычный 2 2 8 2 2 5 2 4" xfId="26268"/>
    <cellStyle name="Обычный 2 2 8 2 2 5 3" xfId="7066"/>
    <cellStyle name="Обычный 2 2 8 2 2 5 3 2" xfId="14266"/>
    <cellStyle name="Обычный 2 2 8 2 2 5 3 2 2" xfId="35868"/>
    <cellStyle name="Обычный 2 2 8 2 2 5 3 3" xfId="21466"/>
    <cellStyle name="Обычный 2 2 8 2 2 5 3 3 2" xfId="43068"/>
    <cellStyle name="Обычный 2 2 8 2 2 5 3 4" xfId="28668"/>
    <cellStyle name="Обычный 2 2 8 2 2 5 4" xfId="9466"/>
    <cellStyle name="Обычный 2 2 8 2 2 5 4 2" xfId="31068"/>
    <cellStyle name="Обычный 2 2 8 2 2 5 5" xfId="16666"/>
    <cellStyle name="Обычный 2 2 8 2 2 5 5 2" xfId="38268"/>
    <cellStyle name="Обычный 2 2 8 2 2 5 6" xfId="23868"/>
    <cellStyle name="Обычный 2 2 8 2 2 6" xfId="2866"/>
    <cellStyle name="Обычный 2 2 8 2 2 6 2" xfId="10066"/>
    <cellStyle name="Обычный 2 2 8 2 2 6 2 2" xfId="31668"/>
    <cellStyle name="Обычный 2 2 8 2 2 6 3" xfId="17266"/>
    <cellStyle name="Обычный 2 2 8 2 2 6 3 2" xfId="38868"/>
    <cellStyle name="Обычный 2 2 8 2 2 6 4" xfId="24468"/>
    <cellStyle name="Обычный 2 2 8 2 2 7" xfId="5266"/>
    <cellStyle name="Обычный 2 2 8 2 2 7 2" xfId="12466"/>
    <cellStyle name="Обычный 2 2 8 2 2 7 2 2" xfId="34068"/>
    <cellStyle name="Обычный 2 2 8 2 2 7 3" xfId="19666"/>
    <cellStyle name="Обычный 2 2 8 2 2 7 3 2" xfId="41268"/>
    <cellStyle name="Обычный 2 2 8 2 2 7 4" xfId="26868"/>
    <cellStyle name="Обычный 2 2 8 2 2 8" xfId="7666"/>
    <cellStyle name="Обычный 2 2 8 2 2 8 2" xfId="29268"/>
    <cellStyle name="Обычный 2 2 8 2 2 9" xfId="14866"/>
    <cellStyle name="Обычный 2 2 8 2 2 9 2" xfId="36468"/>
    <cellStyle name="Обычный 2 2 8 2 3" xfId="579"/>
    <cellStyle name="Обычный 2 2 8 2 3 2" xfId="1179"/>
    <cellStyle name="Обычный 2 2 8 2 3 2 2" xfId="3579"/>
    <cellStyle name="Обычный 2 2 8 2 3 2 2 2" xfId="10779"/>
    <cellStyle name="Обычный 2 2 8 2 3 2 2 2 2" xfId="32381"/>
    <cellStyle name="Обычный 2 2 8 2 3 2 2 3" xfId="17979"/>
    <cellStyle name="Обычный 2 2 8 2 3 2 2 3 2" xfId="39581"/>
    <cellStyle name="Обычный 2 2 8 2 3 2 2 4" xfId="25181"/>
    <cellStyle name="Обычный 2 2 8 2 3 2 3" xfId="5979"/>
    <cellStyle name="Обычный 2 2 8 2 3 2 3 2" xfId="13179"/>
    <cellStyle name="Обычный 2 2 8 2 3 2 3 2 2" xfId="34781"/>
    <cellStyle name="Обычный 2 2 8 2 3 2 3 3" xfId="20379"/>
    <cellStyle name="Обычный 2 2 8 2 3 2 3 3 2" xfId="41981"/>
    <cellStyle name="Обычный 2 2 8 2 3 2 3 4" xfId="27581"/>
    <cellStyle name="Обычный 2 2 8 2 3 2 4" xfId="8379"/>
    <cellStyle name="Обычный 2 2 8 2 3 2 4 2" xfId="29981"/>
    <cellStyle name="Обычный 2 2 8 2 3 2 5" xfId="15579"/>
    <cellStyle name="Обычный 2 2 8 2 3 2 5 2" xfId="37181"/>
    <cellStyle name="Обычный 2 2 8 2 3 2 6" xfId="22781"/>
    <cellStyle name="Обычный 2 2 8 2 3 3" xfId="1779"/>
    <cellStyle name="Обычный 2 2 8 2 3 3 2" xfId="4179"/>
    <cellStyle name="Обычный 2 2 8 2 3 3 2 2" xfId="11379"/>
    <cellStyle name="Обычный 2 2 8 2 3 3 2 2 2" xfId="32981"/>
    <cellStyle name="Обычный 2 2 8 2 3 3 2 3" xfId="18579"/>
    <cellStyle name="Обычный 2 2 8 2 3 3 2 3 2" xfId="40181"/>
    <cellStyle name="Обычный 2 2 8 2 3 3 2 4" xfId="25781"/>
    <cellStyle name="Обычный 2 2 8 2 3 3 3" xfId="6579"/>
    <cellStyle name="Обычный 2 2 8 2 3 3 3 2" xfId="13779"/>
    <cellStyle name="Обычный 2 2 8 2 3 3 3 2 2" xfId="35381"/>
    <cellStyle name="Обычный 2 2 8 2 3 3 3 3" xfId="20979"/>
    <cellStyle name="Обычный 2 2 8 2 3 3 3 3 2" xfId="42581"/>
    <cellStyle name="Обычный 2 2 8 2 3 3 3 4" xfId="28181"/>
    <cellStyle name="Обычный 2 2 8 2 3 3 4" xfId="8979"/>
    <cellStyle name="Обычный 2 2 8 2 3 3 4 2" xfId="30581"/>
    <cellStyle name="Обычный 2 2 8 2 3 3 5" xfId="16179"/>
    <cellStyle name="Обычный 2 2 8 2 3 3 5 2" xfId="37781"/>
    <cellStyle name="Обычный 2 2 8 2 3 3 6" xfId="23381"/>
    <cellStyle name="Обычный 2 2 8 2 3 4" xfId="2379"/>
    <cellStyle name="Обычный 2 2 8 2 3 4 2" xfId="4779"/>
    <cellStyle name="Обычный 2 2 8 2 3 4 2 2" xfId="11979"/>
    <cellStyle name="Обычный 2 2 8 2 3 4 2 2 2" xfId="33581"/>
    <cellStyle name="Обычный 2 2 8 2 3 4 2 3" xfId="19179"/>
    <cellStyle name="Обычный 2 2 8 2 3 4 2 3 2" xfId="40781"/>
    <cellStyle name="Обычный 2 2 8 2 3 4 2 4" xfId="26381"/>
    <cellStyle name="Обычный 2 2 8 2 3 4 3" xfId="7179"/>
    <cellStyle name="Обычный 2 2 8 2 3 4 3 2" xfId="14379"/>
    <cellStyle name="Обычный 2 2 8 2 3 4 3 2 2" xfId="35981"/>
    <cellStyle name="Обычный 2 2 8 2 3 4 3 3" xfId="21579"/>
    <cellStyle name="Обычный 2 2 8 2 3 4 3 3 2" xfId="43181"/>
    <cellStyle name="Обычный 2 2 8 2 3 4 3 4" xfId="28781"/>
    <cellStyle name="Обычный 2 2 8 2 3 4 4" xfId="9579"/>
    <cellStyle name="Обычный 2 2 8 2 3 4 4 2" xfId="31181"/>
    <cellStyle name="Обычный 2 2 8 2 3 4 5" xfId="16779"/>
    <cellStyle name="Обычный 2 2 8 2 3 4 5 2" xfId="38381"/>
    <cellStyle name="Обычный 2 2 8 2 3 4 6" xfId="23981"/>
    <cellStyle name="Обычный 2 2 8 2 3 5" xfId="2979"/>
    <cellStyle name="Обычный 2 2 8 2 3 5 2" xfId="10179"/>
    <cellStyle name="Обычный 2 2 8 2 3 5 2 2" xfId="31781"/>
    <cellStyle name="Обычный 2 2 8 2 3 5 3" xfId="17379"/>
    <cellStyle name="Обычный 2 2 8 2 3 5 3 2" xfId="38981"/>
    <cellStyle name="Обычный 2 2 8 2 3 5 4" xfId="24581"/>
    <cellStyle name="Обычный 2 2 8 2 3 6" xfId="5379"/>
    <cellStyle name="Обычный 2 2 8 2 3 6 2" xfId="12579"/>
    <cellStyle name="Обычный 2 2 8 2 3 6 2 2" xfId="34181"/>
    <cellStyle name="Обычный 2 2 8 2 3 6 3" xfId="19779"/>
    <cellStyle name="Обычный 2 2 8 2 3 6 3 2" xfId="41381"/>
    <cellStyle name="Обычный 2 2 8 2 3 6 4" xfId="26981"/>
    <cellStyle name="Обычный 2 2 8 2 3 7" xfId="7779"/>
    <cellStyle name="Обычный 2 2 8 2 3 7 2" xfId="29381"/>
    <cellStyle name="Обычный 2 2 8 2 3 8" xfId="14979"/>
    <cellStyle name="Обычный 2 2 8 2 3 8 2" xfId="36581"/>
    <cellStyle name="Обычный 2 2 8 2 3 9" xfId="22181"/>
    <cellStyle name="Обычный 2 2 8 2 4" xfId="945"/>
    <cellStyle name="Обычный 2 2 8 2 4 2" xfId="3345"/>
    <cellStyle name="Обычный 2 2 8 2 4 2 2" xfId="10545"/>
    <cellStyle name="Обычный 2 2 8 2 4 2 2 2" xfId="32147"/>
    <cellStyle name="Обычный 2 2 8 2 4 2 3" xfId="17745"/>
    <cellStyle name="Обычный 2 2 8 2 4 2 3 2" xfId="39347"/>
    <cellStyle name="Обычный 2 2 8 2 4 2 4" xfId="24947"/>
    <cellStyle name="Обычный 2 2 8 2 4 3" xfId="5745"/>
    <cellStyle name="Обычный 2 2 8 2 4 3 2" xfId="12945"/>
    <cellStyle name="Обычный 2 2 8 2 4 3 2 2" xfId="34547"/>
    <cellStyle name="Обычный 2 2 8 2 4 3 3" xfId="20145"/>
    <cellStyle name="Обычный 2 2 8 2 4 3 3 2" xfId="41747"/>
    <cellStyle name="Обычный 2 2 8 2 4 3 4" xfId="27347"/>
    <cellStyle name="Обычный 2 2 8 2 4 4" xfId="8145"/>
    <cellStyle name="Обычный 2 2 8 2 4 4 2" xfId="29747"/>
    <cellStyle name="Обычный 2 2 8 2 4 5" xfId="15345"/>
    <cellStyle name="Обычный 2 2 8 2 4 5 2" xfId="36947"/>
    <cellStyle name="Обычный 2 2 8 2 4 6" xfId="22547"/>
    <cellStyle name="Обычный 2 2 8 2 5" xfId="1545"/>
    <cellStyle name="Обычный 2 2 8 2 5 2" xfId="3945"/>
    <cellStyle name="Обычный 2 2 8 2 5 2 2" xfId="11145"/>
    <cellStyle name="Обычный 2 2 8 2 5 2 2 2" xfId="32747"/>
    <cellStyle name="Обычный 2 2 8 2 5 2 3" xfId="18345"/>
    <cellStyle name="Обычный 2 2 8 2 5 2 3 2" xfId="39947"/>
    <cellStyle name="Обычный 2 2 8 2 5 2 4" xfId="25547"/>
    <cellStyle name="Обычный 2 2 8 2 5 3" xfId="6345"/>
    <cellStyle name="Обычный 2 2 8 2 5 3 2" xfId="13545"/>
    <cellStyle name="Обычный 2 2 8 2 5 3 2 2" xfId="35147"/>
    <cellStyle name="Обычный 2 2 8 2 5 3 3" xfId="20745"/>
    <cellStyle name="Обычный 2 2 8 2 5 3 3 2" xfId="42347"/>
    <cellStyle name="Обычный 2 2 8 2 5 3 4" xfId="27947"/>
    <cellStyle name="Обычный 2 2 8 2 5 4" xfId="8745"/>
    <cellStyle name="Обычный 2 2 8 2 5 4 2" xfId="30347"/>
    <cellStyle name="Обычный 2 2 8 2 5 5" xfId="15945"/>
    <cellStyle name="Обычный 2 2 8 2 5 5 2" xfId="37547"/>
    <cellStyle name="Обычный 2 2 8 2 5 6" xfId="23147"/>
    <cellStyle name="Обычный 2 2 8 2 6" xfId="2145"/>
    <cellStyle name="Обычный 2 2 8 2 6 2" xfId="4545"/>
    <cellStyle name="Обычный 2 2 8 2 6 2 2" xfId="11745"/>
    <cellStyle name="Обычный 2 2 8 2 6 2 2 2" xfId="33347"/>
    <cellStyle name="Обычный 2 2 8 2 6 2 3" xfId="18945"/>
    <cellStyle name="Обычный 2 2 8 2 6 2 3 2" xfId="40547"/>
    <cellStyle name="Обычный 2 2 8 2 6 2 4" xfId="26147"/>
    <cellStyle name="Обычный 2 2 8 2 6 3" xfId="6945"/>
    <cellStyle name="Обычный 2 2 8 2 6 3 2" xfId="14145"/>
    <cellStyle name="Обычный 2 2 8 2 6 3 2 2" xfId="35747"/>
    <cellStyle name="Обычный 2 2 8 2 6 3 3" xfId="21345"/>
    <cellStyle name="Обычный 2 2 8 2 6 3 3 2" xfId="42947"/>
    <cellStyle name="Обычный 2 2 8 2 6 3 4" xfId="28547"/>
    <cellStyle name="Обычный 2 2 8 2 6 4" xfId="9345"/>
    <cellStyle name="Обычный 2 2 8 2 6 4 2" xfId="30947"/>
    <cellStyle name="Обычный 2 2 8 2 6 5" xfId="16545"/>
    <cellStyle name="Обычный 2 2 8 2 6 5 2" xfId="38147"/>
    <cellStyle name="Обычный 2 2 8 2 6 6" xfId="23747"/>
    <cellStyle name="Обычный 2 2 8 2 7" xfId="2745"/>
    <cellStyle name="Обычный 2 2 8 2 7 2" xfId="9945"/>
    <cellStyle name="Обычный 2 2 8 2 7 2 2" xfId="31547"/>
    <cellStyle name="Обычный 2 2 8 2 7 3" xfId="17145"/>
    <cellStyle name="Обычный 2 2 8 2 7 3 2" xfId="38747"/>
    <cellStyle name="Обычный 2 2 8 2 7 4" xfId="24347"/>
    <cellStyle name="Обычный 2 2 8 2 8" xfId="5145"/>
    <cellStyle name="Обычный 2 2 8 2 8 2" xfId="12345"/>
    <cellStyle name="Обычный 2 2 8 2 8 2 2" xfId="33947"/>
    <cellStyle name="Обычный 2 2 8 2 8 3" xfId="19545"/>
    <cellStyle name="Обычный 2 2 8 2 8 3 2" xfId="41147"/>
    <cellStyle name="Обычный 2 2 8 2 8 4" xfId="26747"/>
    <cellStyle name="Обычный 2 2 8 2 9" xfId="7545"/>
    <cellStyle name="Обычный 2 2 8 2 9 2" xfId="29147"/>
    <cellStyle name="Обычный 2 2 8 3" xfId="465"/>
    <cellStyle name="Обычный 2 2 8 3 10" xfId="22067"/>
    <cellStyle name="Обычный 2 2 8 3 2" xfId="699"/>
    <cellStyle name="Обычный 2 2 8 3 2 2" xfId="1299"/>
    <cellStyle name="Обычный 2 2 8 3 2 2 2" xfId="3699"/>
    <cellStyle name="Обычный 2 2 8 3 2 2 2 2" xfId="10899"/>
    <cellStyle name="Обычный 2 2 8 3 2 2 2 2 2" xfId="32501"/>
    <cellStyle name="Обычный 2 2 8 3 2 2 2 3" xfId="18099"/>
    <cellStyle name="Обычный 2 2 8 3 2 2 2 3 2" xfId="39701"/>
    <cellStyle name="Обычный 2 2 8 3 2 2 2 4" xfId="25301"/>
    <cellStyle name="Обычный 2 2 8 3 2 2 3" xfId="6099"/>
    <cellStyle name="Обычный 2 2 8 3 2 2 3 2" xfId="13299"/>
    <cellStyle name="Обычный 2 2 8 3 2 2 3 2 2" xfId="34901"/>
    <cellStyle name="Обычный 2 2 8 3 2 2 3 3" xfId="20499"/>
    <cellStyle name="Обычный 2 2 8 3 2 2 3 3 2" xfId="42101"/>
    <cellStyle name="Обычный 2 2 8 3 2 2 3 4" xfId="27701"/>
    <cellStyle name="Обычный 2 2 8 3 2 2 4" xfId="8499"/>
    <cellStyle name="Обычный 2 2 8 3 2 2 4 2" xfId="30101"/>
    <cellStyle name="Обычный 2 2 8 3 2 2 5" xfId="15699"/>
    <cellStyle name="Обычный 2 2 8 3 2 2 5 2" xfId="37301"/>
    <cellStyle name="Обычный 2 2 8 3 2 2 6" xfId="22901"/>
    <cellStyle name="Обычный 2 2 8 3 2 3" xfId="1899"/>
    <cellStyle name="Обычный 2 2 8 3 2 3 2" xfId="4299"/>
    <cellStyle name="Обычный 2 2 8 3 2 3 2 2" xfId="11499"/>
    <cellStyle name="Обычный 2 2 8 3 2 3 2 2 2" xfId="33101"/>
    <cellStyle name="Обычный 2 2 8 3 2 3 2 3" xfId="18699"/>
    <cellStyle name="Обычный 2 2 8 3 2 3 2 3 2" xfId="40301"/>
    <cellStyle name="Обычный 2 2 8 3 2 3 2 4" xfId="25901"/>
    <cellStyle name="Обычный 2 2 8 3 2 3 3" xfId="6699"/>
    <cellStyle name="Обычный 2 2 8 3 2 3 3 2" xfId="13899"/>
    <cellStyle name="Обычный 2 2 8 3 2 3 3 2 2" xfId="35501"/>
    <cellStyle name="Обычный 2 2 8 3 2 3 3 3" xfId="21099"/>
    <cellStyle name="Обычный 2 2 8 3 2 3 3 3 2" xfId="42701"/>
    <cellStyle name="Обычный 2 2 8 3 2 3 3 4" xfId="28301"/>
    <cellStyle name="Обычный 2 2 8 3 2 3 4" xfId="9099"/>
    <cellStyle name="Обычный 2 2 8 3 2 3 4 2" xfId="30701"/>
    <cellStyle name="Обычный 2 2 8 3 2 3 5" xfId="16299"/>
    <cellStyle name="Обычный 2 2 8 3 2 3 5 2" xfId="37901"/>
    <cellStyle name="Обычный 2 2 8 3 2 3 6" xfId="23501"/>
    <cellStyle name="Обычный 2 2 8 3 2 4" xfId="2499"/>
    <cellStyle name="Обычный 2 2 8 3 2 4 2" xfId="4899"/>
    <cellStyle name="Обычный 2 2 8 3 2 4 2 2" xfId="12099"/>
    <cellStyle name="Обычный 2 2 8 3 2 4 2 2 2" xfId="33701"/>
    <cellStyle name="Обычный 2 2 8 3 2 4 2 3" xfId="19299"/>
    <cellStyle name="Обычный 2 2 8 3 2 4 2 3 2" xfId="40901"/>
    <cellStyle name="Обычный 2 2 8 3 2 4 2 4" xfId="26501"/>
    <cellStyle name="Обычный 2 2 8 3 2 4 3" xfId="7299"/>
    <cellStyle name="Обычный 2 2 8 3 2 4 3 2" xfId="14499"/>
    <cellStyle name="Обычный 2 2 8 3 2 4 3 2 2" xfId="36101"/>
    <cellStyle name="Обычный 2 2 8 3 2 4 3 3" xfId="21699"/>
    <cellStyle name="Обычный 2 2 8 3 2 4 3 3 2" xfId="43301"/>
    <cellStyle name="Обычный 2 2 8 3 2 4 3 4" xfId="28901"/>
    <cellStyle name="Обычный 2 2 8 3 2 4 4" xfId="9699"/>
    <cellStyle name="Обычный 2 2 8 3 2 4 4 2" xfId="31301"/>
    <cellStyle name="Обычный 2 2 8 3 2 4 5" xfId="16899"/>
    <cellStyle name="Обычный 2 2 8 3 2 4 5 2" xfId="38501"/>
    <cellStyle name="Обычный 2 2 8 3 2 4 6" xfId="24101"/>
    <cellStyle name="Обычный 2 2 8 3 2 5" xfId="3099"/>
    <cellStyle name="Обычный 2 2 8 3 2 5 2" xfId="10299"/>
    <cellStyle name="Обычный 2 2 8 3 2 5 2 2" xfId="31901"/>
    <cellStyle name="Обычный 2 2 8 3 2 5 3" xfId="17499"/>
    <cellStyle name="Обычный 2 2 8 3 2 5 3 2" xfId="39101"/>
    <cellStyle name="Обычный 2 2 8 3 2 5 4" xfId="24701"/>
    <cellStyle name="Обычный 2 2 8 3 2 6" xfId="5499"/>
    <cellStyle name="Обычный 2 2 8 3 2 6 2" xfId="12699"/>
    <cellStyle name="Обычный 2 2 8 3 2 6 2 2" xfId="34301"/>
    <cellStyle name="Обычный 2 2 8 3 2 6 3" xfId="19899"/>
    <cellStyle name="Обычный 2 2 8 3 2 6 3 2" xfId="41501"/>
    <cellStyle name="Обычный 2 2 8 3 2 6 4" xfId="27101"/>
    <cellStyle name="Обычный 2 2 8 3 2 7" xfId="7899"/>
    <cellStyle name="Обычный 2 2 8 3 2 7 2" xfId="29501"/>
    <cellStyle name="Обычный 2 2 8 3 2 8" xfId="15099"/>
    <cellStyle name="Обычный 2 2 8 3 2 8 2" xfId="36701"/>
    <cellStyle name="Обычный 2 2 8 3 2 9" xfId="22301"/>
    <cellStyle name="Обычный 2 2 8 3 3" xfId="1065"/>
    <cellStyle name="Обычный 2 2 8 3 3 2" xfId="3465"/>
    <cellStyle name="Обычный 2 2 8 3 3 2 2" xfId="10665"/>
    <cellStyle name="Обычный 2 2 8 3 3 2 2 2" xfId="32267"/>
    <cellStyle name="Обычный 2 2 8 3 3 2 3" xfId="17865"/>
    <cellStyle name="Обычный 2 2 8 3 3 2 3 2" xfId="39467"/>
    <cellStyle name="Обычный 2 2 8 3 3 2 4" xfId="25067"/>
    <cellStyle name="Обычный 2 2 8 3 3 3" xfId="5865"/>
    <cellStyle name="Обычный 2 2 8 3 3 3 2" xfId="13065"/>
    <cellStyle name="Обычный 2 2 8 3 3 3 2 2" xfId="34667"/>
    <cellStyle name="Обычный 2 2 8 3 3 3 3" xfId="20265"/>
    <cellStyle name="Обычный 2 2 8 3 3 3 3 2" xfId="41867"/>
    <cellStyle name="Обычный 2 2 8 3 3 3 4" xfId="27467"/>
    <cellStyle name="Обычный 2 2 8 3 3 4" xfId="8265"/>
    <cellStyle name="Обычный 2 2 8 3 3 4 2" xfId="29867"/>
    <cellStyle name="Обычный 2 2 8 3 3 5" xfId="15465"/>
    <cellStyle name="Обычный 2 2 8 3 3 5 2" xfId="37067"/>
    <cellStyle name="Обычный 2 2 8 3 3 6" xfId="22667"/>
    <cellStyle name="Обычный 2 2 8 3 4" xfId="1665"/>
    <cellStyle name="Обычный 2 2 8 3 4 2" xfId="4065"/>
    <cellStyle name="Обычный 2 2 8 3 4 2 2" xfId="11265"/>
    <cellStyle name="Обычный 2 2 8 3 4 2 2 2" xfId="32867"/>
    <cellStyle name="Обычный 2 2 8 3 4 2 3" xfId="18465"/>
    <cellStyle name="Обычный 2 2 8 3 4 2 3 2" xfId="40067"/>
    <cellStyle name="Обычный 2 2 8 3 4 2 4" xfId="25667"/>
    <cellStyle name="Обычный 2 2 8 3 4 3" xfId="6465"/>
    <cellStyle name="Обычный 2 2 8 3 4 3 2" xfId="13665"/>
    <cellStyle name="Обычный 2 2 8 3 4 3 2 2" xfId="35267"/>
    <cellStyle name="Обычный 2 2 8 3 4 3 3" xfId="20865"/>
    <cellStyle name="Обычный 2 2 8 3 4 3 3 2" xfId="42467"/>
    <cellStyle name="Обычный 2 2 8 3 4 3 4" xfId="28067"/>
    <cellStyle name="Обычный 2 2 8 3 4 4" xfId="8865"/>
    <cellStyle name="Обычный 2 2 8 3 4 4 2" xfId="30467"/>
    <cellStyle name="Обычный 2 2 8 3 4 5" xfId="16065"/>
    <cellStyle name="Обычный 2 2 8 3 4 5 2" xfId="37667"/>
    <cellStyle name="Обычный 2 2 8 3 4 6" xfId="23267"/>
    <cellStyle name="Обычный 2 2 8 3 5" xfId="2265"/>
    <cellStyle name="Обычный 2 2 8 3 5 2" xfId="4665"/>
    <cellStyle name="Обычный 2 2 8 3 5 2 2" xfId="11865"/>
    <cellStyle name="Обычный 2 2 8 3 5 2 2 2" xfId="33467"/>
    <cellStyle name="Обычный 2 2 8 3 5 2 3" xfId="19065"/>
    <cellStyle name="Обычный 2 2 8 3 5 2 3 2" xfId="40667"/>
    <cellStyle name="Обычный 2 2 8 3 5 2 4" xfId="26267"/>
    <cellStyle name="Обычный 2 2 8 3 5 3" xfId="7065"/>
    <cellStyle name="Обычный 2 2 8 3 5 3 2" xfId="14265"/>
    <cellStyle name="Обычный 2 2 8 3 5 3 2 2" xfId="35867"/>
    <cellStyle name="Обычный 2 2 8 3 5 3 3" xfId="21465"/>
    <cellStyle name="Обычный 2 2 8 3 5 3 3 2" xfId="43067"/>
    <cellStyle name="Обычный 2 2 8 3 5 3 4" xfId="28667"/>
    <cellStyle name="Обычный 2 2 8 3 5 4" xfId="9465"/>
    <cellStyle name="Обычный 2 2 8 3 5 4 2" xfId="31067"/>
    <cellStyle name="Обычный 2 2 8 3 5 5" xfId="16665"/>
    <cellStyle name="Обычный 2 2 8 3 5 5 2" xfId="38267"/>
    <cellStyle name="Обычный 2 2 8 3 5 6" xfId="23867"/>
    <cellStyle name="Обычный 2 2 8 3 6" xfId="2865"/>
    <cellStyle name="Обычный 2 2 8 3 6 2" xfId="10065"/>
    <cellStyle name="Обычный 2 2 8 3 6 2 2" xfId="31667"/>
    <cellStyle name="Обычный 2 2 8 3 6 3" xfId="17265"/>
    <cellStyle name="Обычный 2 2 8 3 6 3 2" xfId="38867"/>
    <cellStyle name="Обычный 2 2 8 3 6 4" xfId="24467"/>
    <cellStyle name="Обычный 2 2 8 3 7" xfId="5265"/>
    <cellStyle name="Обычный 2 2 8 3 7 2" xfId="12465"/>
    <cellStyle name="Обычный 2 2 8 3 7 2 2" xfId="34067"/>
    <cellStyle name="Обычный 2 2 8 3 7 3" xfId="19665"/>
    <cellStyle name="Обычный 2 2 8 3 7 3 2" xfId="41267"/>
    <cellStyle name="Обычный 2 2 8 3 7 4" xfId="26867"/>
    <cellStyle name="Обычный 2 2 8 3 8" xfId="7665"/>
    <cellStyle name="Обычный 2 2 8 3 8 2" xfId="29267"/>
    <cellStyle name="Обычный 2 2 8 3 9" xfId="14865"/>
    <cellStyle name="Обычный 2 2 8 3 9 2" xfId="36467"/>
    <cellStyle name="Обычный 2 2 8 4" xfId="578"/>
    <cellStyle name="Обычный 2 2 8 4 2" xfId="1178"/>
    <cellStyle name="Обычный 2 2 8 4 2 2" xfId="3578"/>
    <cellStyle name="Обычный 2 2 8 4 2 2 2" xfId="10778"/>
    <cellStyle name="Обычный 2 2 8 4 2 2 2 2" xfId="32380"/>
    <cellStyle name="Обычный 2 2 8 4 2 2 3" xfId="17978"/>
    <cellStyle name="Обычный 2 2 8 4 2 2 3 2" xfId="39580"/>
    <cellStyle name="Обычный 2 2 8 4 2 2 4" xfId="25180"/>
    <cellStyle name="Обычный 2 2 8 4 2 3" xfId="5978"/>
    <cellStyle name="Обычный 2 2 8 4 2 3 2" xfId="13178"/>
    <cellStyle name="Обычный 2 2 8 4 2 3 2 2" xfId="34780"/>
    <cellStyle name="Обычный 2 2 8 4 2 3 3" xfId="20378"/>
    <cellStyle name="Обычный 2 2 8 4 2 3 3 2" xfId="41980"/>
    <cellStyle name="Обычный 2 2 8 4 2 3 4" xfId="27580"/>
    <cellStyle name="Обычный 2 2 8 4 2 4" xfId="8378"/>
    <cellStyle name="Обычный 2 2 8 4 2 4 2" xfId="29980"/>
    <cellStyle name="Обычный 2 2 8 4 2 5" xfId="15578"/>
    <cellStyle name="Обычный 2 2 8 4 2 5 2" xfId="37180"/>
    <cellStyle name="Обычный 2 2 8 4 2 6" xfId="22780"/>
    <cellStyle name="Обычный 2 2 8 4 3" xfId="1778"/>
    <cellStyle name="Обычный 2 2 8 4 3 2" xfId="4178"/>
    <cellStyle name="Обычный 2 2 8 4 3 2 2" xfId="11378"/>
    <cellStyle name="Обычный 2 2 8 4 3 2 2 2" xfId="32980"/>
    <cellStyle name="Обычный 2 2 8 4 3 2 3" xfId="18578"/>
    <cellStyle name="Обычный 2 2 8 4 3 2 3 2" xfId="40180"/>
    <cellStyle name="Обычный 2 2 8 4 3 2 4" xfId="25780"/>
    <cellStyle name="Обычный 2 2 8 4 3 3" xfId="6578"/>
    <cellStyle name="Обычный 2 2 8 4 3 3 2" xfId="13778"/>
    <cellStyle name="Обычный 2 2 8 4 3 3 2 2" xfId="35380"/>
    <cellStyle name="Обычный 2 2 8 4 3 3 3" xfId="20978"/>
    <cellStyle name="Обычный 2 2 8 4 3 3 3 2" xfId="42580"/>
    <cellStyle name="Обычный 2 2 8 4 3 3 4" xfId="28180"/>
    <cellStyle name="Обычный 2 2 8 4 3 4" xfId="8978"/>
    <cellStyle name="Обычный 2 2 8 4 3 4 2" xfId="30580"/>
    <cellStyle name="Обычный 2 2 8 4 3 5" xfId="16178"/>
    <cellStyle name="Обычный 2 2 8 4 3 5 2" xfId="37780"/>
    <cellStyle name="Обычный 2 2 8 4 3 6" xfId="23380"/>
    <cellStyle name="Обычный 2 2 8 4 4" xfId="2378"/>
    <cellStyle name="Обычный 2 2 8 4 4 2" xfId="4778"/>
    <cellStyle name="Обычный 2 2 8 4 4 2 2" xfId="11978"/>
    <cellStyle name="Обычный 2 2 8 4 4 2 2 2" xfId="33580"/>
    <cellStyle name="Обычный 2 2 8 4 4 2 3" xfId="19178"/>
    <cellStyle name="Обычный 2 2 8 4 4 2 3 2" xfId="40780"/>
    <cellStyle name="Обычный 2 2 8 4 4 2 4" xfId="26380"/>
    <cellStyle name="Обычный 2 2 8 4 4 3" xfId="7178"/>
    <cellStyle name="Обычный 2 2 8 4 4 3 2" xfId="14378"/>
    <cellStyle name="Обычный 2 2 8 4 4 3 2 2" xfId="35980"/>
    <cellStyle name="Обычный 2 2 8 4 4 3 3" xfId="21578"/>
    <cellStyle name="Обычный 2 2 8 4 4 3 3 2" xfId="43180"/>
    <cellStyle name="Обычный 2 2 8 4 4 3 4" xfId="28780"/>
    <cellStyle name="Обычный 2 2 8 4 4 4" xfId="9578"/>
    <cellStyle name="Обычный 2 2 8 4 4 4 2" xfId="31180"/>
    <cellStyle name="Обычный 2 2 8 4 4 5" xfId="16778"/>
    <cellStyle name="Обычный 2 2 8 4 4 5 2" xfId="38380"/>
    <cellStyle name="Обычный 2 2 8 4 4 6" xfId="23980"/>
    <cellStyle name="Обычный 2 2 8 4 5" xfId="2978"/>
    <cellStyle name="Обычный 2 2 8 4 5 2" xfId="10178"/>
    <cellStyle name="Обычный 2 2 8 4 5 2 2" xfId="31780"/>
    <cellStyle name="Обычный 2 2 8 4 5 3" xfId="17378"/>
    <cellStyle name="Обычный 2 2 8 4 5 3 2" xfId="38980"/>
    <cellStyle name="Обычный 2 2 8 4 5 4" xfId="24580"/>
    <cellStyle name="Обычный 2 2 8 4 6" xfId="5378"/>
    <cellStyle name="Обычный 2 2 8 4 6 2" xfId="12578"/>
    <cellStyle name="Обычный 2 2 8 4 6 2 2" xfId="34180"/>
    <cellStyle name="Обычный 2 2 8 4 6 3" xfId="19778"/>
    <cellStyle name="Обычный 2 2 8 4 6 3 2" xfId="41380"/>
    <cellStyle name="Обычный 2 2 8 4 6 4" xfId="26980"/>
    <cellStyle name="Обычный 2 2 8 4 7" xfId="7778"/>
    <cellStyle name="Обычный 2 2 8 4 7 2" xfId="29380"/>
    <cellStyle name="Обычный 2 2 8 4 8" xfId="14978"/>
    <cellStyle name="Обычный 2 2 8 4 8 2" xfId="36580"/>
    <cellStyle name="Обычный 2 2 8 4 9" xfId="22180"/>
    <cellStyle name="Обычный 2 2 8 5" xfId="944"/>
    <cellStyle name="Обычный 2 2 8 5 2" xfId="3344"/>
    <cellStyle name="Обычный 2 2 8 5 2 2" xfId="10544"/>
    <cellStyle name="Обычный 2 2 8 5 2 2 2" xfId="32146"/>
    <cellStyle name="Обычный 2 2 8 5 2 3" xfId="17744"/>
    <cellStyle name="Обычный 2 2 8 5 2 3 2" xfId="39346"/>
    <cellStyle name="Обычный 2 2 8 5 2 4" xfId="24946"/>
    <cellStyle name="Обычный 2 2 8 5 3" xfId="5744"/>
    <cellStyle name="Обычный 2 2 8 5 3 2" xfId="12944"/>
    <cellStyle name="Обычный 2 2 8 5 3 2 2" xfId="34546"/>
    <cellStyle name="Обычный 2 2 8 5 3 3" xfId="20144"/>
    <cellStyle name="Обычный 2 2 8 5 3 3 2" xfId="41746"/>
    <cellStyle name="Обычный 2 2 8 5 3 4" xfId="27346"/>
    <cellStyle name="Обычный 2 2 8 5 4" xfId="8144"/>
    <cellStyle name="Обычный 2 2 8 5 4 2" xfId="29746"/>
    <cellStyle name="Обычный 2 2 8 5 5" xfId="15344"/>
    <cellStyle name="Обычный 2 2 8 5 5 2" xfId="36946"/>
    <cellStyle name="Обычный 2 2 8 5 6" xfId="22546"/>
    <cellStyle name="Обычный 2 2 8 6" xfId="1544"/>
    <cellStyle name="Обычный 2 2 8 6 2" xfId="3944"/>
    <cellStyle name="Обычный 2 2 8 6 2 2" xfId="11144"/>
    <cellStyle name="Обычный 2 2 8 6 2 2 2" xfId="32746"/>
    <cellStyle name="Обычный 2 2 8 6 2 3" xfId="18344"/>
    <cellStyle name="Обычный 2 2 8 6 2 3 2" xfId="39946"/>
    <cellStyle name="Обычный 2 2 8 6 2 4" xfId="25546"/>
    <cellStyle name="Обычный 2 2 8 6 3" xfId="6344"/>
    <cellStyle name="Обычный 2 2 8 6 3 2" xfId="13544"/>
    <cellStyle name="Обычный 2 2 8 6 3 2 2" xfId="35146"/>
    <cellStyle name="Обычный 2 2 8 6 3 3" xfId="20744"/>
    <cellStyle name="Обычный 2 2 8 6 3 3 2" xfId="42346"/>
    <cellStyle name="Обычный 2 2 8 6 3 4" xfId="27946"/>
    <cellStyle name="Обычный 2 2 8 6 4" xfId="8744"/>
    <cellStyle name="Обычный 2 2 8 6 4 2" xfId="30346"/>
    <cellStyle name="Обычный 2 2 8 6 5" xfId="15944"/>
    <cellStyle name="Обычный 2 2 8 6 5 2" xfId="37546"/>
    <cellStyle name="Обычный 2 2 8 6 6" xfId="23146"/>
    <cellStyle name="Обычный 2 2 8 7" xfId="2144"/>
    <cellStyle name="Обычный 2 2 8 7 2" xfId="4544"/>
    <cellStyle name="Обычный 2 2 8 7 2 2" xfId="11744"/>
    <cellStyle name="Обычный 2 2 8 7 2 2 2" xfId="33346"/>
    <cellStyle name="Обычный 2 2 8 7 2 3" xfId="18944"/>
    <cellStyle name="Обычный 2 2 8 7 2 3 2" xfId="40546"/>
    <cellStyle name="Обычный 2 2 8 7 2 4" xfId="26146"/>
    <cellStyle name="Обычный 2 2 8 7 3" xfId="6944"/>
    <cellStyle name="Обычный 2 2 8 7 3 2" xfId="14144"/>
    <cellStyle name="Обычный 2 2 8 7 3 2 2" xfId="35746"/>
    <cellStyle name="Обычный 2 2 8 7 3 3" xfId="21344"/>
    <cellStyle name="Обычный 2 2 8 7 3 3 2" xfId="42946"/>
    <cellStyle name="Обычный 2 2 8 7 3 4" xfId="28546"/>
    <cellStyle name="Обычный 2 2 8 7 4" xfId="9344"/>
    <cellStyle name="Обычный 2 2 8 7 4 2" xfId="30946"/>
    <cellStyle name="Обычный 2 2 8 7 5" xfId="16544"/>
    <cellStyle name="Обычный 2 2 8 7 5 2" xfId="38146"/>
    <cellStyle name="Обычный 2 2 8 7 6" xfId="23746"/>
    <cellStyle name="Обычный 2 2 8 8" xfId="2744"/>
    <cellStyle name="Обычный 2 2 8 8 2" xfId="9944"/>
    <cellStyle name="Обычный 2 2 8 8 2 2" xfId="31546"/>
    <cellStyle name="Обычный 2 2 8 8 3" xfId="17144"/>
    <cellStyle name="Обычный 2 2 8 8 3 2" xfId="38746"/>
    <cellStyle name="Обычный 2 2 8 8 4" xfId="24346"/>
    <cellStyle name="Обычный 2 2 8 9" xfId="5144"/>
    <cellStyle name="Обычный 2 2 8 9 2" xfId="12344"/>
    <cellStyle name="Обычный 2 2 8 9 2 2" xfId="33946"/>
    <cellStyle name="Обычный 2 2 8 9 3" xfId="19544"/>
    <cellStyle name="Обычный 2 2 8 9 3 2" xfId="41146"/>
    <cellStyle name="Обычный 2 2 8 9 4" xfId="26746"/>
    <cellStyle name="Обычный 2 2 9" xfId="296"/>
    <cellStyle name="Обычный 2 2 9 10" xfId="7546"/>
    <cellStyle name="Обычный 2 2 9 10 2" xfId="29148"/>
    <cellStyle name="Обычный 2 2 9 11" xfId="14746"/>
    <cellStyle name="Обычный 2 2 9 11 2" xfId="36348"/>
    <cellStyle name="Обычный 2 2 9 12" xfId="21948"/>
    <cellStyle name="Обычный 2 2 9 2" xfId="297"/>
    <cellStyle name="Обычный 2 2 9 2 10" xfId="14747"/>
    <cellStyle name="Обычный 2 2 9 2 10 2" xfId="36349"/>
    <cellStyle name="Обычный 2 2 9 2 11" xfId="21949"/>
    <cellStyle name="Обычный 2 2 9 2 2" xfId="468"/>
    <cellStyle name="Обычный 2 2 9 2 2 10" xfId="22070"/>
    <cellStyle name="Обычный 2 2 9 2 2 2" xfId="702"/>
    <cellStyle name="Обычный 2 2 9 2 2 2 2" xfId="1302"/>
    <cellStyle name="Обычный 2 2 9 2 2 2 2 2" xfId="3702"/>
    <cellStyle name="Обычный 2 2 9 2 2 2 2 2 2" xfId="10902"/>
    <cellStyle name="Обычный 2 2 9 2 2 2 2 2 2 2" xfId="32504"/>
    <cellStyle name="Обычный 2 2 9 2 2 2 2 2 3" xfId="18102"/>
    <cellStyle name="Обычный 2 2 9 2 2 2 2 2 3 2" xfId="39704"/>
    <cellStyle name="Обычный 2 2 9 2 2 2 2 2 4" xfId="25304"/>
    <cellStyle name="Обычный 2 2 9 2 2 2 2 3" xfId="6102"/>
    <cellStyle name="Обычный 2 2 9 2 2 2 2 3 2" xfId="13302"/>
    <cellStyle name="Обычный 2 2 9 2 2 2 2 3 2 2" xfId="34904"/>
    <cellStyle name="Обычный 2 2 9 2 2 2 2 3 3" xfId="20502"/>
    <cellStyle name="Обычный 2 2 9 2 2 2 2 3 3 2" xfId="42104"/>
    <cellStyle name="Обычный 2 2 9 2 2 2 2 3 4" xfId="27704"/>
    <cellStyle name="Обычный 2 2 9 2 2 2 2 4" xfId="8502"/>
    <cellStyle name="Обычный 2 2 9 2 2 2 2 4 2" xfId="30104"/>
    <cellStyle name="Обычный 2 2 9 2 2 2 2 5" xfId="15702"/>
    <cellStyle name="Обычный 2 2 9 2 2 2 2 5 2" xfId="37304"/>
    <cellStyle name="Обычный 2 2 9 2 2 2 2 6" xfId="22904"/>
    <cellStyle name="Обычный 2 2 9 2 2 2 3" xfId="1902"/>
    <cellStyle name="Обычный 2 2 9 2 2 2 3 2" xfId="4302"/>
    <cellStyle name="Обычный 2 2 9 2 2 2 3 2 2" xfId="11502"/>
    <cellStyle name="Обычный 2 2 9 2 2 2 3 2 2 2" xfId="33104"/>
    <cellStyle name="Обычный 2 2 9 2 2 2 3 2 3" xfId="18702"/>
    <cellStyle name="Обычный 2 2 9 2 2 2 3 2 3 2" xfId="40304"/>
    <cellStyle name="Обычный 2 2 9 2 2 2 3 2 4" xfId="25904"/>
    <cellStyle name="Обычный 2 2 9 2 2 2 3 3" xfId="6702"/>
    <cellStyle name="Обычный 2 2 9 2 2 2 3 3 2" xfId="13902"/>
    <cellStyle name="Обычный 2 2 9 2 2 2 3 3 2 2" xfId="35504"/>
    <cellStyle name="Обычный 2 2 9 2 2 2 3 3 3" xfId="21102"/>
    <cellStyle name="Обычный 2 2 9 2 2 2 3 3 3 2" xfId="42704"/>
    <cellStyle name="Обычный 2 2 9 2 2 2 3 3 4" xfId="28304"/>
    <cellStyle name="Обычный 2 2 9 2 2 2 3 4" xfId="9102"/>
    <cellStyle name="Обычный 2 2 9 2 2 2 3 4 2" xfId="30704"/>
    <cellStyle name="Обычный 2 2 9 2 2 2 3 5" xfId="16302"/>
    <cellStyle name="Обычный 2 2 9 2 2 2 3 5 2" xfId="37904"/>
    <cellStyle name="Обычный 2 2 9 2 2 2 3 6" xfId="23504"/>
    <cellStyle name="Обычный 2 2 9 2 2 2 4" xfId="2502"/>
    <cellStyle name="Обычный 2 2 9 2 2 2 4 2" xfId="4902"/>
    <cellStyle name="Обычный 2 2 9 2 2 2 4 2 2" xfId="12102"/>
    <cellStyle name="Обычный 2 2 9 2 2 2 4 2 2 2" xfId="33704"/>
    <cellStyle name="Обычный 2 2 9 2 2 2 4 2 3" xfId="19302"/>
    <cellStyle name="Обычный 2 2 9 2 2 2 4 2 3 2" xfId="40904"/>
    <cellStyle name="Обычный 2 2 9 2 2 2 4 2 4" xfId="26504"/>
    <cellStyle name="Обычный 2 2 9 2 2 2 4 3" xfId="7302"/>
    <cellStyle name="Обычный 2 2 9 2 2 2 4 3 2" xfId="14502"/>
    <cellStyle name="Обычный 2 2 9 2 2 2 4 3 2 2" xfId="36104"/>
    <cellStyle name="Обычный 2 2 9 2 2 2 4 3 3" xfId="21702"/>
    <cellStyle name="Обычный 2 2 9 2 2 2 4 3 3 2" xfId="43304"/>
    <cellStyle name="Обычный 2 2 9 2 2 2 4 3 4" xfId="28904"/>
    <cellStyle name="Обычный 2 2 9 2 2 2 4 4" xfId="9702"/>
    <cellStyle name="Обычный 2 2 9 2 2 2 4 4 2" xfId="31304"/>
    <cellStyle name="Обычный 2 2 9 2 2 2 4 5" xfId="16902"/>
    <cellStyle name="Обычный 2 2 9 2 2 2 4 5 2" xfId="38504"/>
    <cellStyle name="Обычный 2 2 9 2 2 2 4 6" xfId="24104"/>
    <cellStyle name="Обычный 2 2 9 2 2 2 5" xfId="3102"/>
    <cellStyle name="Обычный 2 2 9 2 2 2 5 2" xfId="10302"/>
    <cellStyle name="Обычный 2 2 9 2 2 2 5 2 2" xfId="31904"/>
    <cellStyle name="Обычный 2 2 9 2 2 2 5 3" xfId="17502"/>
    <cellStyle name="Обычный 2 2 9 2 2 2 5 3 2" xfId="39104"/>
    <cellStyle name="Обычный 2 2 9 2 2 2 5 4" xfId="24704"/>
    <cellStyle name="Обычный 2 2 9 2 2 2 6" xfId="5502"/>
    <cellStyle name="Обычный 2 2 9 2 2 2 6 2" xfId="12702"/>
    <cellStyle name="Обычный 2 2 9 2 2 2 6 2 2" xfId="34304"/>
    <cellStyle name="Обычный 2 2 9 2 2 2 6 3" xfId="19902"/>
    <cellStyle name="Обычный 2 2 9 2 2 2 6 3 2" xfId="41504"/>
    <cellStyle name="Обычный 2 2 9 2 2 2 6 4" xfId="27104"/>
    <cellStyle name="Обычный 2 2 9 2 2 2 7" xfId="7902"/>
    <cellStyle name="Обычный 2 2 9 2 2 2 7 2" xfId="29504"/>
    <cellStyle name="Обычный 2 2 9 2 2 2 8" xfId="15102"/>
    <cellStyle name="Обычный 2 2 9 2 2 2 8 2" xfId="36704"/>
    <cellStyle name="Обычный 2 2 9 2 2 2 9" xfId="22304"/>
    <cellStyle name="Обычный 2 2 9 2 2 3" xfId="1068"/>
    <cellStyle name="Обычный 2 2 9 2 2 3 2" xfId="3468"/>
    <cellStyle name="Обычный 2 2 9 2 2 3 2 2" xfId="10668"/>
    <cellStyle name="Обычный 2 2 9 2 2 3 2 2 2" xfId="32270"/>
    <cellStyle name="Обычный 2 2 9 2 2 3 2 3" xfId="17868"/>
    <cellStyle name="Обычный 2 2 9 2 2 3 2 3 2" xfId="39470"/>
    <cellStyle name="Обычный 2 2 9 2 2 3 2 4" xfId="25070"/>
    <cellStyle name="Обычный 2 2 9 2 2 3 3" xfId="5868"/>
    <cellStyle name="Обычный 2 2 9 2 2 3 3 2" xfId="13068"/>
    <cellStyle name="Обычный 2 2 9 2 2 3 3 2 2" xfId="34670"/>
    <cellStyle name="Обычный 2 2 9 2 2 3 3 3" xfId="20268"/>
    <cellStyle name="Обычный 2 2 9 2 2 3 3 3 2" xfId="41870"/>
    <cellStyle name="Обычный 2 2 9 2 2 3 3 4" xfId="27470"/>
    <cellStyle name="Обычный 2 2 9 2 2 3 4" xfId="8268"/>
    <cellStyle name="Обычный 2 2 9 2 2 3 4 2" xfId="29870"/>
    <cellStyle name="Обычный 2 2 9 2 2 3 5" xfId="15468"/>
    <cellStyle name="Обычный 2 2 9 2 2 3 5 2" xfId="37070"/>
    <cellStyle name="Обычный 2 2 9 2 2 3 6" xfId="22670"/>
    <cellStyle name="Обычный 2 2 9 2 2 4" xfId="1668"/>
    <cellStyle name="Обычный 2 2 9 2 2 4 2" xfId="4068"/>
    <cellStyle name="Обычный 2 2 9 2 2 4 2 2" xfId="11268"/>
    <cellStyle name="Обычный 2 2 9 2 2 4 2 2 2" xfId="32870"/>
    <cellStyle name="Обычный 2 2 9 2 2 4 2 3" xfId="18468"/>
    <cellStyle name="Обычный 2 2 9 2 2 4 2 3 2" xfId="40070"/>
    <cellStyle name="Обычный 2 2 9 2 2 4 2 4" xfId="25670"/>
    <cellStyle name="Обычный 2 2 9 2 2 4 3" xfId="6468"/>
    <cellStyle name="Обычный 2 2 9 2 2 4 3 2" xfId="13668"/>
    <cellStyle name="Обычный 2 2 9 2 2 4 3 2 2" xfId="35270"/>
    <cellStyle name="Обычный 2 2 9 2 2 4 3 3" xfId="20868"/>
    <cellStyle name="Обычный 2 2 9 2 2 4 3 3 2" xfId="42470"/>
    <cellStyle name="Обычный 2 2 9 2 2 4 3 4" xfId="28070"/>
    <cellStyle name="Обычный 2 2 9 2 2 4 4" xfId="8868"/>
    <cellStyle name="Обычный 2 2 9 2 2 4 4 2" xfId="30470"/>
    <cellStyle name="Обычный 2 2 9 2 2 4 5" xfId="16068"/>
    <cellStyle name="Обычный 2 2 9 2 2 4 5 2" xfId="37670"/>
    <cellStyle name="Обычный 2 2 9 2 2 4 6" xfId="23270"/>
    <cellStyle name="Обычный 2 2 9 2 2 5" xfId="2268"/>
    <cellStyle name="Обычный 2 2 9 2 2 5 2" xfId="4668"/>
    <cellStyle name="Обычный 2 2 9 2 2 5 2 2" xfId="11868"/>
    <cellStyle name="Обычный 2 2 9 2 2 5 2 2 2" xfId="33470"/>
    <cellStyle name="Обычный 2 2 9 2 2 5 2 3" xfId="19068"/>
    <cellStyle name="Обычный 2 2 9 2 2 5 2 3 2" xfId="40670"/>
    <cellStyle name="Обычный 2 2 9 2 2 5 2 4" xfId="26270"/>
    <cellStyle name="Обычный 2 2 9 2 2 5 3" xfId="7068"/>
    <cellStyle name="Обычный 2 2 9 2 2 5 3 2" xfId="14268"/>
    <cellStyle name="Обычный 2 2 9 2 2 5 3 2 2" xfId="35870"/>
    <cellStyle name="Обычный 2 2 9 2 2 5 3 3" xfId="21468"/>
    <cellStyle name="Обычный 2 2 9 2 2 5 3 3 2" xfId="43070"/>
    <cellStyle name="Обычный 2 2 9 2 2 5 3 4" xfId="28670"/>
    <cellStyle name="Обычный 2 2 9 2 2 5 4" xfId="9468"/>
    <cellStyle name="Обычный 2 2 9 2 2 5 4 2" xfId="31070"/>
    <cellStyle name="Обычный 2 2 9 2 2 5 5" xfId="16668"/>
    <cellStyle name="Обычный 2 2 9 2 2 5 5 2" xfId="38270"/>
    <cellStyle name="Обычный 2 2 9 2 2 5 6" xfId="23870"/>
    <cellStyle name="Обычный 2 2 9 2 2 6" xfId="2868"/>
    <cellStyle name="Обычный 2 2 9 2 2 6 2" xfId="10068"/>
    <cellStyle name="Обычный 2 2 9 2 2 6 2 2" xfId="31670"/>
    <cellStyle name="Обычный 2 2 9 2 2 6 3" xfId="17268"/>
    <cellStyle name="Обычный 2 2 9 2 2 6 3 2" xfId="38870"/>
    <cellStyle name="Обычный 2 2 9 2 2 6 4" xfId="24470"/>
    <cellStyle name="Обычный 2 2 9 2 2 7" xfId="5268"/>
    <cellStyle name="Обычный 2 2 9 2 2 7 2" xfId="12468"/>
    <cellStyle name="Обычный 2 2 9 2 2 7 2 2" xfId="34070"/>
    <cellStyle name="Обычный 2 2 9 2 2 7 3" xfId="19668"/>
    <cellStyle name="Обычный 2 2 9 2 2 7 3 2" xfId="41270"/>
    <cellStyle name="Обычный 2 2 9 2 2 7 4" xfId="26870"/>
    <cellStyle name="Обычный 2 2 9 2 2 8" xfId="7668"/>
    <cellStyle name="Обычный 2 2 9 2 2 8 2" xfId="29270"/>
    <cellStyle name="Обычный 2 2 9 2 2 9" xfId="14868"/>
    <cellStyle name="Обычный 2 2 9 2 2 9 2" xfId="36470"/>
    <cellStyle name="Обычный 2 2 9 2 3" xfId="581"/>
    <cellStyle name="Обычный 2 2 9 2 3 2" xfId="1181"/>
    <cellStyle name="Обычный 2 2 9 2 3 2 2" xfId="3581"/>
    <cellStyle name="Обычный 2 2 9 2 3 2 2 2" xfId="10781"/>
    <cellStyle name="Обычный 2 2 9 2 3 2 2 2 2" xfId="32383"/>
    <cellStyle name="Обычный 2 2 9 2 3 2 2 3" xfId="17981"/>
    <cellStyle name="Обычный 2 2 9 2 3 2 2 3 2" xfId="39583"/>
    <cellStyle name="Обычный 2 2 9 2 3 2 2 4" xfId="25183"/>
    <cellStyle name="Обычный 2 2 9 2 3 2 3" xfId="5981"/>
    <cellStyle name="Обычный 2 2 9 2 3 2 3 2" xfId="13181"/>
    <cellStyle name="Обычный 2 2 9 2 3 2 3 2 2" xfId="34783"/>
    <cellStyle name="Обычный 2 2 9 2 3 2 3 3" xfId="20381"/>
    <cellStyle name="Обычный 2 2 9 2 3 2 3 3 2" xfId="41983"/>
    <cellStyle name="Обычный 2 2 9 2 3 2 3 4" xfId="27583"/>
    <cellStyle name="Обычный 2 2 9 2 3 2 4" xfId="8381"/>
    <cellStyle name="Обычный 2 2 9 2 3 2 4 2" xfId="29983"/>
    <cellStyle name="Обычный 2 2 9 2 3 2 5" xfId="15581"/>
    <cellStyle name="Обычный 2 2 9 2 3 2 5 2" xfId="37183"/>
    <cellStyle name="Обычный 2 2 9 2 3 2 6" xfId="22783"/>
    <cellStyle name="Обычный 2 2 9 2 3 3" xfId="1781"/>
    <cellStyle name="Обычный 2 2 9 2 3 3 2" xfId="4181"/>
    <cellStyle name="Обычный 2 2 9 2 3 3 2 2" xfId="11381"/>
    <cellStyle name="Обычный 2 2 9 2 3 3 2 2 2" xfId="32983"/>
    <cellStyle name="Обычный 2 2 9 2 3 3 2 3" xfId="18581"/>
    <cellStyle name="Обычный 2 2 9 2 3 3 2 3 2" xfId="40183"/>
    <cellStyle name="Обычный 2 2 9 2 3 3 2 4" xfId="25783"/>
    <cellStyle name="Обычный 2 2 9 2 3 3 3" xfId="6581"/>
    <cellStyle name="Обычный 2 2 9 2 3 3 3 2" xfId="13781"/>
    <cellStyle name="Обычный 2 2 9 2 3 3 3 2 2" xfId="35383"/>
    <cellStyle name="Обычный 2 2 9 2 3 3 3 3" xfId="20981"/>
    <cellStyle name="Обычный 2 2 9 2 3 3 3 3 2" xfId="42583"/>
    <cellStyle name="Обычный 2 2 9 2 3 3 3 4" xfId="28183"/>
    <cellStyle name="Обычный 2 2 9 2 3 3 4" xfId="8981"/>
    <cellStyle name="Обычный 2 2 9 2 3 3 4 2" xfId="30583"/>
    <cellStyle name="Обычный 2 2 9 2 3 3 5" xfId="16181"/>
    <cellStyle name="Обычный 2 2 9 2 3 3 5 2" xfId="37783"/>
    <cellStyle name="Обычный 2 2 9 2 3 3 6" xfId="23383"/>
    <cellStyle name="Обычный 2 2 9 2 3 4" xfId="2381"/>
    <cellStyle name="Обычный 2 2 9 2 3 4 2" xfId="4781"/>
    <cellStyle name="Обычный 2 2 9 2 3 4 2 2" xfId="11981"/>
    <cellStyle name="Обычный 2 2 9 2 3 4 2 2 2" xfId="33583"/>
    <cellStyle name="Обычный 2 2 9 2 3 4 2 3" xfId="19181"/>
    <cellStyle name="Обычный 2 2 9 2 3 4 2 3 2" xfId="40783"/>
    <cellStyle name="Обычный 2 2 9 2 3 4 2 4" xfId="26383"/>
    <cellStyle name="Обычный 2 2 9 2 3 4 3" xfId="7181"/>
    <cellStyle name="Обычный 2 2 9 2 3 4 3 2" xfId="14381"/>
    <cellStyle name="Обычный 2 2 9 2 3 4 3 2 2" xfId="35983"/>
    <cellStyle name="Обычный 2 2 9 2 3 4 3 3" xfId="21581"/>
    <cellStyle name="Обычный 2 2 9 2 3 4 3 3 2" xfId="43183"/>
    <cellStyle name="Обычный 2 2 9 2 3 4 3 4" xfId="28783"/>
    <cellStyle name="Обычный 2 2 9 2 3 4 4" xfId="9581"/>
    <cellStyle name="Обычный 2 2 9 2 3 4 4 2" xfId="31183"/>
    <cellStyle name="Обычный 2 2 9 2 3 4 5" xfId="16781"/>
    <cellStyle name="Обычный 2 2 9 2 3 4 5 2" xfId="38383"/>
    <cellStyle name="Обычный 2 2 9 2 3 4 6" xfId="23983"/>
    <cellStyle name="Обычный 2 2 9 2 3 5" xfId="2981"/>
    <cellStyle name="Обычный 2 2 9 2 3 5 2" xfId="10181"/>
    <cellStyle name="Обычный 2 2 9 2 3 5 2 2" xfId="31783"/>
    <cellStyle name="Обычный 2 2 9 2 3 5 3" xfId="17381"/>
    <cellStyle name="Обычный 2 2 9 2 3 5 3 2" xfId="38983"/>
    <cellStyle name="Обычный 2 2 9 2 3 5 4" xfId="24583"/>
    <cellStyle name="Обычный 2 2 9 2 3 6" xfId="5381"/>
    <cellStyle name="Обычный 2 2 9 2 3 6 2" xfId="12581"/>
    <cellStyle name="Обычный 2 2 9 2 3 6 2 2" xfId="34183"/>
    <cellStyle name="Обычный 2 2 9 2 3 6 3" xfId="19781"/>
    <cellStyle name="Обычный 2 2 9 2 3 6 3 2" xfId="41383"/>
    <cellStyle name="Обычный 2 2 9 2 3 6 4" xfId="26983"/>
    <cellStyle name="Обычный 2 2 9 2 3 7" xfId="7781"/>
    <cellStyle name="Обычный 2 2 9 2 3 7 2" xfId="29383"/>
    <cellStyle name="Обычный 2 2 9 2 3 8" xfId="14981"/>
    <cellStyle name="Обычный 2 2 9 2 3 8 2" xfId="36583"/>
    <cellStyle name="Обычный 2 2 9 2 3 9" xfId="22183"/>
    <cellStyle name="Обычный 2 2 9 2 4" xfId="947"/>
    <cellStyle name="Обычный 2 2 9 2 4 2" xfId="3347"/>
    <cellStyle name="Обычный 2 2 9 2 4 2 2" xfId="10547"/>
    <cellStyle name="Обычный 2 2 9 2 4 2 2 2" xfId="32149"/>
    <cellStyle name="Обычный 2 2 9 2 4 2 3" xfId="17747"/>
    <cellStyle name="Обычный 2 2 9 2 4 2 3 2" xfId="39349"/>
    <cellStyle name="Обычный 2 2 9 2 4 2 4" xfId="24949"/>
    <cellStyle name="Обычный 2 2 9 2 4 3" xfId="5747"/>
    <cellStyle name="Обычный 2 2 9 2 4 3 2" xfId="12947"/>
    <cellStyle name="Обычный 2 2 9 2 4 3 2 2" xfId="34549"/>
    <cellStyle name="Обычный 2 2 9 2 4 3 3" xfId="20147"/>
    <cellStyle name="Обычный 2 2 9 2 4 3 3 2" xfId="41749"/>
    <cellStyle name="Обычный 2 2 9 2 4 3 4" xfId="27349"/>
    <cellStyle name="Обычный 2 2 9 2 4 4" xfId="8147"/>
    <cellStyle name="Обычный 2 2 9 2 4 4 2" xfId="29749"/>
    <cellStyle name="Обычный 2 2 9 2 4 5" xfId="15347"/>
    <cellStyle name="Обычный 2 2 9 2 4 5 2" xfId="36949"/>
    <cellStyle name="Обычный 2 2 9 2 4 6" xfId="22549"/>
    <cellStyle name="Обычный 2 2 9 2 5" xfId="1547"/>
    <cellStyle name="Обычный 2 2 9 2 5 2" xfId="3947"/>
    <cellStyle name="Обычный 2 2 9 2 5 2 2" xfId="11147"/>
    <cellStyle name="Обычный 2 2 9 2 5 2 2 2" xfId="32749"/>
    <cellStyle name="Обычный 2 2 9 2 5 2 3" xfId="18347"/>
    <cellStyle name="Обычный 2 2 9 2 5 2 3 2" xfId="39949"/>
    <cellStyle name="Обычный 2 2 9 2 5 2 4" xfId="25549"/>
    <cellStyle name="Обычный 2 2 9 2 5 3" xfId="6347"/>
    <cellStyle name="Обычный 2 2 9 2 5 3 2" xfId="13547"/>
    <cellStyle name="Обычный 2 2 9 2 5 3 2 2" xfId="35149"/>
    <cellStyle name="Обычный 2 2 9 2 5 3 3" xfId="20747"/>
    <cellStyle name="Обычный 2 2 9 2 5 3 3 2" xfId="42349"/>
    <cellStyle name="Обычный 2 2 9 2 5 3 4" xfId="27949"/>
    <cellStyle name="Обычный 2 2 9 2 5 4" xfId="8747"/>
    <cellStyle name="Обычный 2 2 9 2 5 4 2" xfId="30349"/>
    <cellStyle name="Обычный 2 2 9 2 5 5" xfId="15947"/>
    <cellStyle name="Обычный 2 2 9 2 5 5 2" xfId="37549"/>
    <cellStyle name="Обычный 2 2 9 2 5 6" xfId="23149"/>
    <cellStyle name="Обычный 2 2 9 2 6" xfId="2147"/>
    <cellStyle name="Обычный 2 2 9 2 6 2" xfId="4547"/>
    <cellStyle name="Обычный 2 2 9 2 6 2 2" xfId="11747"/>
    <cellStyle name="Обычный 2 2 9 2 6 2 2 2" xfId="33349"/>
    <cellStyle name="Обычный 2 2 9 2 6 2 3" xfId="18947"/>
    <cellStyle name="Обычный 2 2 9 2 6 2 3 2" xfId="40549"/>
    <cellStyle name="Обычный 2 2 9 2 6 2 4" xfId="26149"/>
    <cellStyle name="Обычный 2 2 9 2 6 3" xfId="6947"/>
    <cellStyle name="Обычный 2 2 9 2 6 3 2" xfId="14147"/>
    <cellStyle name="Обычный 2 2 9 2 6 3 2 2" xfId="35749"/>
    <cellStyle name="Обычный 2 2 9 2 6 3 3" xfId="21347"/>
    <cellStyle name="Обычный 2 2 9 2 6 3 3 2" xfId="42949"/>
    <cellStyle name="Обычный 2 2 9 2 6 3 4" xfId="28549"/>
    <cellStyle name="Обычный 2 2 9 2 6 4" xfId="9347"/>
    <cellStyle name="Обычный 2 2 9 2 6 4 2" xfId="30949"/>
    <cellStyle name="Обычный 2 2 9 2 6 5" xfId="16547"/>
    <cellStyle name="Обычный 2 2 9 2 6 5 2" xfId="38149"/>
    <cellStyle name="Обычный 2 2 9 2 6 6" xfId="23749"/>
    <cellStyle name="Обычный 2 2 9 2 7" xfId="2747"/>
    <cellStyle name="Обычный 2 2 9 2 7 2" xfId="9947"/>
    <cellStyle name="Обычный 2 2 9 2 7 2 2" xfId="31549"/>
    <cellStyle name="Обычный 2 2 9 2 7 3" xfId="17147"/>
    <cellStyle name="Обычный 2 2 9 2 7 3 2" xfId="38749"/>
    <cellStyle name="Обычный 2 2 9 2 7 4" xfId="24349"/>
    <cellStyle name="Обычный 2 2 9 2 8" xfId="5147"/>
    <cellStyle name="Обычный 2 2 9 2 8 2" xfId="12347"/>
    <cellStyle name="Обычный 2 2 9 2 8 2 2" xfId="33949"/>
    <cellStyle name="Обычный 2 2 9 2 8 3" xfId="19547"/>
    <cellStyle name="Обычный 2 2 9 2 8 3 2" xfId="41149"/>
    <cellStyle name="Обычный 2 2 9 2 8 4" xfId="26749"/>
    <cellStyle name="Обычный 2 2 9 2 9" xfId="7547"/>
    <cellStyle name="Обычный 2 2 9 2 9 2" xfId="29149"/>
    <cellStyle name="Обычный 2 2 9 3" xfId="467"/>
    <cellStyle name="Обычный 2 2 9 3 10" xfId="22069"/>
    <cellStyle name="Обычный 2 2 9 3 2" xfId="701"/>
    <cellStyle name="Обычный 2 2 9 3 2 2" xfId="1301"/>
    <cellStyle name="Обычный 2 2 9 3 2 2 2" xfId="3701"/>
    <cellStyle name="Обычный 2 2 9 3 2 2 2 2" xfId="10901"/>
    <cellStyle name="Обычный 2 2 9 3 2 2 2 2 2" xfId="32503"/>
    <cellStyle name="Обычный 2 2 9 3 2 2 2 3" xfId="18101"/>
    <cellStyle name="Обычный 2 2 9 3 2 2 2 3 2" xfId="39703"/>
    <cellStyle name="Обычный 2 2 9 3 2 2 2 4" xfId="25303"/>
    <cellStyle name="Обычный 2 2 9 3 2 2 3" xfId="6101"/>
    <cellStyle name="Обычный 2 2 9 3 2 2 3 2" xfId="13301"/>
    <cellStyle name="Обычный 2 2 9 3 2 2 3 2 2" xfId="34903"/>
    <cellStyle name="Обычный 2 2 9 3 2 2 3 3" xfId="20501"/>
    <cellStyle name="Обычный 2 2 9 3 2 2 3 3 2" xfId="42103"/>
    <cellStyle name="Обычный 2 2 9 3 2 2 3 4" xfId="27703"/>
    <cellStyle name="Обычный 2 2 9 3 2 2 4" xfId="8501"/>
    <cellStyle name="Обычный 2 2 9 3 2 2 4 2" xfId="30103"/>
    <cellStyle name="Обычный 2 2 9 3 2 2 5" xfId="15701"/>
    <cellStyle name="Обычный 2 2 9 3 2 2 5 2" xfId="37303"/>
    <cellStyle name="Обычный 2 2 9 3 2 2 6" xfId="22903"/>
    <cellStyle name="Обычный 2 2 9 3 2 3" xfId="1901"/>
    <cellStyle name="Обычный 2 2 9 3 2 3 2" xfId="4301"/>
    <cellStyle name="Обычный 2 2 9 3 2 3 2 2" xfId="11501"/>
    <cellStyle name="Обычный 2 2 9 3 2 3 2 2 2" xfId="33103"/>
    <cellStyle name="Обычный 2 2 9 3 2 3 2 3" xfId="18701"/>
    <cellStyle name="Обычный 2 2 9 3 2 3 2 3 2" xfId="40303"/>
    <cellStyle name="Обычный 2 2 9 3 2 3 2 4" xfId="25903"/>
    <cellStyle name="Обычный 2 2 9 3 2 3 3" xfId="6701"/>
    <cellStyle name="Обычный 2 2 9 3 2 3 3 2" xfId="13901"/>
    <cellStyle name="Обычный 2 2 9 3 2 3 3 2 2" xfId="35503"/>
    <cellStyle name="Обычный 2 2 9 3 2 3 3 3" xfId="21101"/>
    <cellStyle name="Обычный 2 2 9 3 2 3 3 3 2" xfId="42703"/>
    <cellStyle name="Обычный 2 2 9 3 2 3 3 4" xfId="28303"/>
    <cellStyle name="Обычный 2 2 9 3 2 3 4" xfId="9101"/>
    <cellStyle name="Обычный 2 2 9 3 2 3 4 2" xfId="30703"/>
    <cellStyle name="Обычный 2 2 9 3 2 3 5" xfId="16301"/>
    <cellStyle name="Обычный 2 2 9 3 2 3 5 2" xfId="37903"/>
    <cellStyle name="Обычный 2 2 9 3 2 3 6" xfId="23503"/>
    <cellStyle name="Обычный 2 2 9 3 2 4" xfId="2501"/>
    <cellStyle name="Обычный 2 2 9 3 2 4 2" xfId="4901"/>
    <cellStyle name="Обычный 2 2 9 3 2 4 2 2" xfId="12101"/>
    <cellStyle name="Обычный 2 2 9 3 2 4 2 2 2" xfId="33703"/>
    <cellStyle name="Обычный 2 2 9 3 2 4 2 3" xfId="19301"/>
    <cellStyle name="Обычный 2 2 9 3 2 4 2 3 2" xfId="40903"/>
    <cellStyle name="Обычный 2 2 9 3 2 4 2 4" xfId="26503"/>
    <cellStyle name="Обычный 2 2 9 3 2 4 3" xfId="7301"/>
    <cellStyle name="Обычный 2 2 9 3 2 4 3 2" xfId="14501"/>
    <cellStyle name="Обычный 2 2 9 3 2 4 3 2 2" xfId="36103"/>
    <cellStyle name="Обычный 2 2 9 3 2 4 3 3" xfId="21701"/>
    <cellStyle name="Обычный 2 2 9 3 2 4 3 3 2" xfId="43303"/>
    <cellStyle name="Обычный 2 2 9 3 2 4 3 4" xfId="28903"/>
    <cellStyle name="Обычный 2 2 9 3 2 4 4" xfId="9701"/>
    <cellStyle name="Обычный 2 2 9 3 2 4 4 2" xfId="31303"/>
    <cellStyle name="Обычный 2 2 9 3 2 4 5" xfId="16901"/>
    <cellStyle name="Обычный 2 2 9 3 2 4 5 2" xfId="38503"/>
    <cellStyle name="Обычный 2 2 9 3 2 4 6" xfId="24103"/>
    <cellStyle name="Обычный 2 2 9 3 2 5" xfId="3101"/>
    <cellStyle name="Обычный 2 2 9 3 2 5 2" xfId="10301"/>
    <cellStyle name="Обычный 2 2 9 3 2 5 2 2" xfId="31903"/>
    <cellStyle name="Обычный 2 2 9 3 2 5 3" xfId="17501"/>
    <cellStyle name="Обычный 2 2 9 3 2 5 3 2" xfId="39103"/>
    <cellStyle name="Обычный 2 2 9 3 2 5 4" xfId="24703"/>
    <cellStyle name="Обычный 2 2 9 3 2 6" xfId="5501"/>
    <cellStyle name="Обычный 2 2 9 3 2 6 2" xfId="12701"/>
    <cellStyle name="Обычный 2 2 9 3 2 6 2 2" xfId="34303"/>
    <cellStyle name="Обычный 2 2 9 3 2 6 3" xfId="19901"/>
    <cellStyle name="Обычный 2 2 9 3 2 6 3 2" xfId="41503"/>
    <cellStyle name="Обычный 2 2 9 3 2 6 4" xfId="27103"/>
    <cellStyle name="Обычный 2 2 9 3 2 7" xfId="7901"/>
    <cellStyle name="Обычный 2 2 9 3 2 7 2" xfId="29503"/>
    <cellStyle name="Обычный 2 2 9 3 2 8" xfId="15101"/>
    <cellStyle name="Обычный 2 2 9 3 2 8 2" xfId="36703"/>
    <cellStyle name="Обычный 2 2 9 3 2 9" xfId="22303"/>
    <cellStyle name="Обычный 2 2 9 3 3" xfId="1067"/>
    <cellStyle name="Обычный 2 2 9 3 3 2" xfId="3467"/>
    <cellStyle name="Обычный 2 2 9 3 3 2 2" xfId="10667"/>
    <cellStyle name="Обычный 2 2 9 3 3 2 2 2" xfId="32269"/>
    <cellStyle name="Обычный 2 2 9 3 3 2 3" xfId="17867"/>
    <cellStyle name="Обычный 2 2 9 3 3 2 3 2" xfId="39469"/>
    <cellStyle name="Обычный 2 2 9 3 3 2 4" xfId="25069"/>
    <cellStyle name="Обычный 2 2 9 3 3 3" xfId="5867"/>
    <cellStyle name="Обычный 2 2 9 3 3 3 2" xfId="13067"/>
    <cellStyle name="Обычный 2 2 9 3 3 3 2 2" xfId="34669"/>
    <cellStyle name="Обычный 2 2 9 3 3 3 3" xfId="20267"/>
    <cellStyle name="Обычный 2 2 9 3 3 3 3 2" xfId="41869"/>
    <cellStyle name="Обычный 2 2 9 3 3 3 4" xfId="27469"/>
    <cellStyle name="Обычный 2 2 9 3 3 4" xfId="8267"/>
    <cellStyle name="Обычный 2 2 9 3 3 4 2" xfId="29869"/>
    <cellStyle name="Обычный 2 2 9 3 3 5" xfId="15467"/>
    <cellStyle name="Обычный 2 2 9 3 3 5 2" xfId="37069"/>
    <cellStyle name="Обычный 2 2 9 3 3 6" xfId="22669"/>
    <cellStyle name="Обычный 2 2 9 3 4" xfId="1667"/>
    <cellStyle name="Обычный 2 2 9 3 4 2" xfId="4067"/>
    <cellStyle name="Обычный 2 2 9 3 4 2 2" xfId="11267"/>
    <cellStyle name="Обычный 2 2 9 3 4 2 2 2" xfId="32869"/>
    <cellStyle name="Обычный 2 2 9 3 4 2 3" xfId="18467"/>
    <cellStyle name="Обычный 2 2 9 3 4 2 3 2" xfId="40069"/>
    <cellStyle name="Обычный 2 2 9 3 4 2 4" xfId="25669"/>
    <cellStyle name="Обычный 2 2 9 3 4 3" xfId="6467"/>
    <cellStyle name="Обычный 2 2 9 3 4 3 2" xfId="13667"/>
    <cellStyle name="Обычный 2 2 9 3 4 3 2 2" xfId="35269"/>
    <cellStyle name="Обычный 2 2 9 3 4 3 3" xfId="20867"/>
    <cellStyle name="Обычный 2 2 9 3 4 3 3 2" xfId="42469"/>
    <cellStyle name="Обычный 2 2 9 3 4 3 4" xfId="28069"/>
    <cellStyle name="Обычный 2 2 9 3 4 4" xfId="8867"/>
    <cellStyle name="Обычный 2 2 9 3 4 4 2" xfId="30469"/>
    <cellStyle name="Обычный 2 2 9 3 4 5" xfId="16067"/>
    <cellStyle name="Обычный 2 2 9 3 4 5 2" xfId="37669"/>
    <cellStyle name="Обычный 2 2 9 3 4 6" xfId="23269"/>
    <cellStyle name="Обычный 2 2 9 3 5" xfId="2267"/>
    <cellStyle name="Обычный 2 2 9 3 5 2" xfId="4667"/>
    <cellStyle name="Обычный 2 2 9 3 5 2 2" xfId="11867"/>
    <cellStyle name="Обычный 2 2 9 3 5 2 2 2" xfId="33469"/>
    <cellStyle name="Обычный 2 2 9 3 5 2 3" xfId="19067"/>
    <cellStyle name="Обычный 2 2 9 3 5 2 3 2" xfId="40669"/>
    <cellStyle name="Обычный 2 2 9 3 5 2 4" xfId="26269"/>
    <cellStyle name="Обычный 2 2 9 3 5 3" xfId="7067"/>
    <cellStyle name="Обычный 2 2 9 3 5 3 2" xfId="14267"/>
    <cellStyle name="Обычный 2 2 9 3 5 3 2 2" xfId="35869"/>
    <cellStyle name="Обычный 2 2 9 3 5 3 3" xfId="21467"/>
    <cellStyle name="Обычный 2 2 9 3 5 3 3 2" xfId="43069"/>
    <cellStyle name="Обычный 2 2 9 3 5 3 4" xfId="28669"/>
    <cellStyle name="Обычный 2 2 9 3 5 4" xfId="9467"/>
    <cellStyle name="Обычный 2 2 9 3 5 4 2" xfId="31069"/>
    <cellStyle name="Обычный 2 2 9 3 5 5" xfId="16667"/>
    <cellStyle name="Обычный 2 2 9 3 5 5 2" xfId="38269"/>
    <cellStyle name="Обычный 2 2 9 3 5 6" xfId="23869"/>
    <cellStyle name="Обычный 2 2 9 3 6" xfId="2867"/>
    <cellStyle name="Обычный 2 2 9 3 6 2" xfId="10067"/>
    <cellStyle name="Обычный 2 2 9 3 6 2 2" xfId="31669"/>
    <cellStyle name="Обычный 2 2 9 3 6 3" xfId="17267"/>
    <cellStyle name="Обычный 2 2 9 3 6 3 2" xfId="38869"/>
    <cellStyle name="Обычный 2 2 9 3 6 4" xfId="24469"/>
    <cellStyle name="Обычный 2 2 9 3 7" xfId="5267"/>
    <cellStyle name="Обычный 2 2 9 3 7 2" xfId="12467"/>
    <cellStyle name="Обычный 2 2 9 3 7 2 2" xfId="34069"/>
    <cellStyle name="Обычный 2 2 9 3 7 3" xfId="19667"/>
    <cellStyle name="Обычный 2 2 9 3 7 3 2" xfId="41269"/>
    <cellStyle name="Обычный 2 2 9 3 7 4" xfId="26869"/>
    <cellStyle name="Обычный 2 2 9 3 8" xfId="7667"/>
    <cellStyle name="Обычный 2 2 9 3 8 2" xfId="29269"/>
    <cellStyle name="Обычный 2 2 9 3 9" xfId="14867"/>
    <cellStyle name="Обычный 2 2 9 3 9 2" xfId="36469"/>
    <cellStyle name="Обычный 2 2 9 4" xfId="580"/>
    <cellStyle name="Обычный 2 2 9 4 2" xfId="1180"/>
    <cellStyle name="Обычный 2 2 9 4 2 2" xfId="3580"/>
    <cellStyle name="Обычный 2 2 9 4 2 2 2" xfId="10780"/>
    <cellStyle name="Обычный 2 2 9 4 2 2 2 2" xfId="32382"/>
    <cellStyle name="Обычный 2 2 9 4 2 2 3" xfId="17980"/>
    <cellStyle name="Обычный 2 2 9 4 2 2 3 2" xfId="39582"/>
    <cellStyle name="Обычный 2 2 9 4 2 2 4" xfId="25182"/>
    <cellStyle name="Обычный 2 2 9 4 2 3" xfId="5980"/>
    <cellStyle name="Обычный 2 2 9 4 2 3 2" xfId="13180"/>
    <cellStyle name="Обычный 2 2 9 4 2 3 2 2" xfId="34782"/>
    <cellStyle name="Обычный 2 2 9 4 2 3 3" xfId="20380"/>
    <cellStyle name="Обычный 2 2 9 4 2 3 3 2" xfId="41982"/>
    <cellStyle name="Обычный 2 2 9 4 2 3 4" xfId="27582"/>
    <cellStyle name="Обычный 2 2 9 4 2 4" xfId="8380"/>
    <cellStyle name="Обычный 2 2 9 4 2 4 2" xfId="29982"/>
    <cellStyle name="Обычный 2 2 9 4 2 5" xfId="15580"/>
    <cellStyle name="Обычный 2 2 9 4 2 5 2" xfId="37182"/>
    <cellStyle name="Обычный 2 2 9 4 2 6" xfId="22782"/>
    <cellStyle name="Обычный 2 2 9 4 3" xfId="1780"/>
    <cellStyle name="Обычный 2 2 9 4 3 2" xfId="4180"/>
    <cellStyle name="Обычный 2 2 9 4 3 2 2" xfId="11380"/>
    <cellStyle name="Обычный 2 2 9 4 3 2 2 2" xfId="32982"/>
    <cellStyle name="Обычный 2 2 9 4 3 2 3" xfId="18580"/>
    <cellStyle name="Обычный 2 2 9 4 3 2 3 2" xfId="40182"/>
    <cellStyle name="Обычный 2 2 9 4 3 2 4" xfId="25782"/>
    <cellStyle name="Обычный 2 2 9 4 3 3" xfId="6580"/>
    <cellStyle name="Обычный 2 2 9 4 3 3 2" xfId="13780"/>
    <cellStyle name="Обычный 2 2 9 4 3 3 2 2" xfId="35382"/>
    <cellStyle name="Обычный 2 2 9 4 3 3 3" xfId="20980"/>
    <cellStyle name="Обычный 2 2 9 4 3 3 3 2" xfId="42582"/>
    <cellStyle name="Обычный 2 2 9 4 3 3 4" xfId="28182"/>
    <cellStyle name="Обычный 2 2 9 4 3 4" xfId="8980"/>
    <cellStyle name="Обычный 2 2 9 4 3 4 2" xfId="30582"/>
    <cellStyle name="Обычный 2 2 9 4 3 5" xfId="16180"/>
    <cellStyle name="Обычный 2 2 9 4 3 5 2" xfId="37782"/>
    <cellStyle name="Обычный 2 2 9 4 3 6" xfId="23382"/>
    <cellStyle name="Обычный 2 2 9 4 4" xfId="2380"/>
    <cellStyle name="Обычный 2 2 9 4 4 2" xfId="4780"/>
    <cellStyle name="Обычный 2 2 9 4 4 2 2" xfId="11980"/>
    <cellStyle name="Обычный 2 2 9 4 4 2 2 2" xfId="33582"/>
    <cellStyle name="Обычный 2 2 9 4 4 2 3" xfId="19180"/>
    <cellStyle name="Обычный 2 2 9 4 4 2 3 2" xfId="40782"/>
    <cellStyle name="Обычный 2 2 9 4 4 2 4" xfId="26382"/>
    <cellStyle name="Обычный 2 2 9 4 4 3" xfId="7180"/>
    <cellStyle name="Обычный 2 2 9 4 4 3 2" xfId="14380"/>
    <cellStyle name="Обычный 2 2 9 4 4 3 2 2" xfId="35982"/>
    <cellStyle name="Обычный 2 2 9 4 4 3 3" xfId="21580"/>
    <cellStyle name="Обычный 2 2 9 4 4 3 3 2" xfId="43182"/>
    <cellStyle name="Обычный 2 2 9 4 4 3 4" xfId="28782"/>
    <cellStyle name="Обычный 2 2 9 4 4 4" xfId="9580"/>
    <cellStyle name="Обычный 2 2 9 4 4 4 2" xfId="31182"/>
    <cellStyle name="Обычный 2 2 9 4 4 5" xfId="16780"/>
    <cellStyle name="Обычный 2 2 9 4 4 5 2" xfId="38382"/>
    <cellStyle name="Обычный 2 2 9 4 4 6" xfId="23982"/>
    <cellStyle name="Обычный 2 2 9 4 5" xfId="2980"/>
    <cellStyle name="Обычный 2 2 9 4 5 2" xfId="10180"/>
    <cellStyle name="Обычный 2 2 9 4 5 2 2" xfId="31782"/>
    <cellStyle name="Обычный 2 2 9 4 5 3" xfId="17380"/>
    <cellStyle name="Обычный 2 2 9 4 5 3 2" xfId="38982"/>
    <cellStyle name="Обычный 2 2 9 4 5 4" xfId="24582"/>
    <cellStyle name="Обычный 2 2 9 4 6" xfId="5380"/>
    <cellStyle name="Обычный 2 2 9 4 6 2" xfId="12580"/>
    <cellStyle name="Обычный 2 2 9 4 6 2 2" xfId="34182"/>
    <cellStyle name="Обычный 2 2 9 4 6 3" xfId="19780"/>
    <cellStyle name="Обычный 2 2 9 4 6 3 2" xfId="41382"/>
    <cellStyle name="Обычный 2 2 9 4 6 4" xfId="26982"/>
    <cellStyle name="Обычный 2 2 9 4 7" xfId="7780"/>
    <cellStyle name="Обычный 2 2 9 4 7 2" xfId="29382"/>
    <cellStyle name="Обычный 2 2 9 4 8" xfId="14980"/>
    <cellStyle name="Обычный 2 2 9 4 8 2" xfId="36582"/>
    <cellStyle name="Обычный 2 2 9 4 9" xfId="22182"/>
    <cellStyle name="Обычный 2 2 9 5" xfId="946"/>
    <cellStyle name="Обычный 2 2 9 5 2" xfId="3346"/>
    <cellStyle name="Обычный 2 2 9 5 2 2" xfId="10546"/>
    <cellStyle name="Обычный 2 2 9 5 2 2 2" xfId="32148"/>
    <cellStyle name="Обычный 2 2 9 5 2 3" xfId="17746"/>
    <cellStyle name="Обычный 2 2 9 5 2 3 2" xfId="39348"/>
    <cellStyle name="Обычный 2 2 9 5 2 4" xfId="24948"/>
    <cellStyle name="Обычный 2 2 9 5 3" xfId="5746"/>
    <cellStyle name="Обычный 2 2 9 5 3 2" xfId="12946"/>
    <cellStyle name="Обычный 2 2 9 5 3 2 2" xfId="34548"/>
    <cellStyle name="Обычный 2 2 9 5 3 3" xfId="20146"/>
    <cellStyle name="Обычный 2 2 9 5 3 3 2" xfId="41748"/>
    <cellStyle name="Обычный 2 2 9 5 3 4" xfId="27348"/>
    <cellStyle name="Обычный 2 2 9 5 4" xfId="8146"/>
    <cellStyle name="Обычный 2 2 9 5 4 2" xfId="29748"/>
    <cellStyle name="Обычный 2 2 9 5 5" xfId="15346"/>
    <cellStyle name="Обычный 2 2 9 5 5 2" xfId="36948"/>
    <cellStyle name="Обычный 2 2 9 5 6" xfId="22548"/>
    <cellStyle name="Обычный 2 2 9 6" xfId="1546"/>
    <cellStyle name="Обычный 2 2 9 6 2" xfId="3946"/>
    <cellStyle name="Обычный 2 2 9 6 2 2" xfId="11146"/>
    <cellStyle name="Обычный 2 2 9 6 2 2 2" xfId="32748"/>
    <cellStyle name="Обычный 2 2 9 6 2 3" xfId="18346"/>
    <cellStyle name="Обычный 2 2 9 6 2 3 2" xfId="39948"/>
    <cellStyle name="Обычный 2 2 9 6 2 4" xfId="25548"/>
    <cellStyle name="Обычный 2 2 9 6 3" xfId="6346"/>
    <cellStyle name="Обычный 2 2 9 6 3 2" xfId="13546"/>
    <cellStyle name="Обычный 2 2 9 6 3 2 2" xfId="35148"/>
    <cellStyle name="Обычный 2 2 9 6 3 3" xfId="20746"/>
    <cellStyle name="Обычный 2 2 9 6 3 3 2" xfId="42348"/>
    <cellStyle name="Обычный 2 2 9 6 3 4" xfId="27948"/>
    <cellStyle name="Обычный 2 2 9 6 4" xfId="8746"/>
    <cellStyle name="Обычный 2 2 9 6 4 2" xfId="30348"/>
    <cellStyle name="Обычный 2 2 9 6 5" xfId="15946"/>
    <cellStyle name="Обычный 2 2 9 6 5 2" xfId="37548"/>
    <cellStyle name="Обычный 2 2 9 6 6" xfId="23148"/>
    <cellStyle name="Обычный 2 2 9 7" xfId="2146"/>
    <cellStyle name="Обычный 2 2 9 7 2" xfId="4546"/>
    <cellStyle name="Обычный 2 2 9 7 2 2" xfId="11746"/>
    <cellStyle name="Обычный 2 2 9 7 2 2 2" xfId="33348"/>
    <cellStyle name="Обычный 2 2 9 7 2 3" xfId="18946"/>
    <cellStyle name="Обычный 2 2 9 7 2 3 2" xfId="40548"/>
    <cellStyle name="Обычный 2 2 9 7 2 4" xfId="26148"/>
    <cellStyle name="Обычный 2 2 9 7 3" xfId="6946"/>
    <cellStyle name="Обычный 2 2 9 7 3 2" xfId="14146"/>
    <cellStyle name="Обычный 2 2 9 7 3 2 2" xfId="35748"/>
    <cellStyle name="Обычный 2 2 9 7 3 3" xfId="21346"/>
    <cellStyle name="Обычный 2 2 9 7 3 3 2" xfId="42948"/>
    <cellStyle name="Обычный 2 2 9 7 3 4" xfId="28548"/>
    <cellStyle name="Обычный 2 2 9 7 4" xfId="9346"/>
    <cellStyle name="Обычный 2 2 9 7 4 2" xfId="30948"/>
    <cellStyle name="Обычный 2 2 9 7 5" xfId="16546"/>
    <cellStyle name="Обычный 2 2 9 7 5 2" xfId="38148"/>
    <cellStyle name="Обычный 2 2 9 7 6" xfId="23748"/>
    <cellStyle name="Обычный 2 2 9 8" xfId="2746"/>
    <cellStyle name="Обычный 2 2 9 8 2" xfId="9946"/>
    <cellStyle name="Обычный 2 2 9 8 2 2" xfId="31548"/>
    <cellStyle name="Обычный 2 2 9 8 3" xfId="17146"/>
    <cellStyle name="Обычный 2 2 9 8 3 2" xfId="38748"/>
    <cellStyle name="Обычный 2 2 9 8 4" xfId="24348"/>
    <cellStyle name="Обычный 2 2 9 9" xfId="5146"/>
    <cellStyle name="Обычный 2 2 9 9 2" xfId="12346"/>
    <cellStyle name="Обычный 2 2 9 9 2 2" xfId="33948"/>
    <cellStyle name="Обычный 2 2 9 9 3" xfId="19546"/>
    <cellStyle name="Обычный 2 2 9 9 3 2" xfId="41148"/>
    <cellStyle name="Обычный 2 2 9 9 4" xfId="26748"/>
    <cellStyle name="Обычный 2 3" xfId="298"/>
    <cellStyle name="Обычный 2 3 10" xfId="7548"/>
    <cellStyle name="Обычный 2 3 10 2" xfId="29150"/>
    <cellStyle name="Обычный 2 3 11" xfId="14748"/>
    <cellStyle name="Обычный 2 3 11 2" xfId="36350"/>
    <cellStyle name="Обычный 2 3 12" xfId="21950"/>
    <cellStyle name="Обычный 2 3 2" xfId="299"/>
    <cellStyle name="Обычный 2 3 2 10" xfId="14749"/>
    <cellStyle name="Обычный 2 3 2 10 2" xfId="36351"/>
    <cellStyle name="Обычный 2 3 2 11" xfId="21951"/>
    <cellStyle name="Обычный 2 3 2 2" xfId="470"/>
    <cellStyle name="Обычный 2 3 2 2 10" xfId="22072"/>
    <cellStyle name="Обычный 2 3 2 2 2" xfId="704"/>
    <cellStyle name="Обычный 2 3 2 2 2 2" xfId="1304"/>
    <cellStyle name="Обычный 2 3 2 2 2 2 2" xfId="3704"/>
    <cellStyle name="Обычный 2 3 2 2 2 2 2 2" xfId="10904"/>
    <cellStyle name="Обычный 2 3 2 2 2 2 2 2 2" xfId="32506"/>
    <cellStyle name="Обычный 2 3 2 2 2 2 2 3" xfId="18104"/>
    <cellStyle name="Обычный 2 3 2 2 2 2 2 3 2" xfId="39706"/>
    <cellStyle name="Обычный 2 3 2 2 2 2 2 4" xfId="25306"/>
    <cellStyle name="Обычный 2 3 2 2 2 2 3" xfId="6104"/>
    <cellStyle name="Обычный 2 3 2 2 2 2 3 2" xfId="13304"/>
    <cellStyle name="Обычный 2 3 2 2 2 2 3 2 2" xfId="34906"/>
    <cellStyle name="Обычный 2 3 2 2 2 2 3 3" xfId="20504"/>
    <cellStyle name="Обычный 2 3 2 2 2 2 3 3 2" xfId="42106"/>
    <cellStyle name="Обычный 2 3 2 2 2 2 3 4" xfId="27706"/>
    <cellStyle name="Обычный 2 3 2 2 2 2 4" xfId="8504"/>
    <cellStyle name="Обычный 2 3 2 2 2 2 4 2" xfId="30106"/>
    <cellStyle name="Обычный 2 3 2 2 2 2 5" xfId="15704"/>
    <cellStyle name="Обычный 2 3 2 2 2 2 5 2" xfId="37306"/>
    <cellStyle name="Обычный 2 3 2 2 2 2 6" xfId="22906"/>
    <cellStyle name="Обычный 2 3 2 2 2 3" xfId="1904"/>
    <cellStyle name="Обычный 2 3 2 2 2 3 2" xfId="4304"/>
    <cellStyle name="Обычный 2 3 2 2 2 3 2 2" xfId="11504"/>
    <cellStyle name="Обычный 2 3 2 2 2 3 2 2 2" xfId="33106"/>
    <cellStyle name="Обычный 2 3 2 2 2 3 2 3" xfId="18704"/>
    <cellStyle name="Обычный 2 3 2 2 2 3 2 3 2" xfId="40306"/>
    <cellStyle name="Обычный 2 3 2 2 2 3 2 4" xfId="25906"/>
    <cellStyle name="Обычный 2 3 2 2 2 3 3" xfId="6704"/>
    <cellStyle name="Обычный 2 3 2 2 2 3 3 2" xfId="13904"/>
    <cellStyle name="Обычный 2 3 2 2 2 3 3 2 2" xfId="35506"/>
    <cellStyle name="Обычный 2 3 2 2 2 3 3 3" xfId="21104"/>
    <cellStyle name="Обычный 2 3 2 2 2 3 3 3 2" xfId="42706"/>
    <cellStyle name="Обычный 2 3 2 2 2 3 3 4" xfId="28306"/>
    <cellStyle name="Обычный 2 3 2 2 2 3 4" xfId="9104"/>
    <cellStyle name="Обычный 2 3 2 2 2 3 4 2" xfId="30706"/>
    <cellStyle name="Обычный 2 3 2 2 2 3 5" xfId="16304"/>
    <cellStyle name="Обычный 2 3 2 2 2 3 5 2" xfId="37906"/>
    <cellStyle name="Обычный 2 3 2 2 2 3 6" xfId="23506"/>
    <cellStyle name="Обычный 2 3 2 2 2 4" xfId="2504"/>
    <cellStyle name="Обычный 2 3 2 2 2 4 2" xfId="4904"/>
    <cellStyle name="Обычный 2 3 2 2 2 4 2 2" xfId="12104"/>
    <cellStyle name="Обычный 2 3 2 2 2 4 2 2 2" xfId="33706"/>
    <cellStyle name="Обычный 2 3 2 2 2 4 2 3" xfId="19304"/>
    <cellStyle name="Обычный 2 3 2 2 2 4 2 3 2" xfId="40906"/>
    <cellStyle name="Обычный 2 3 2 2 2 4 2 4" xfId="26506"/>
    <cellStyle name="Обычный 2 3 2 2 2 4 3" xfId="7304"/>
    <cellStyle name="Обычный 2 3 2 2 2 4 3 2" xfId="14504"/>
    <cellStyle name="Обычный 2 3 2 2 2 4 3 2 2" xfId="36106"/>
    <cellStyle name="Обычный 2 3 2 2 2 4 3 3" xfId="21704"/>
    <cellStyle name="Обычный 2 3 2 2 2 4 3 3 2" xfId="43306"/>
    <cellStyle name="Обычный 2 3 2 2 2 4 3 4" xfId="28906"/>
    <cellStyle name="Обычный 2 3 2 2 2 4 4" xfId="9704"/>
    <cellStyle name="Обычный 2 3 2 2 2 4 4 2" xfId="31306"/>
    <cellStyle name="Обычный 2 3 2 2 2 4 5" xfId="16904"/>
    <cellStyle name="Обычный 2 3 2 2 2 4 5 2" xfId="38506"/>
    <cellStyle name="Обычный 2 3 2 2 2 4 6" xfId="24106"/>
    <cellStyle name="Обычный 2 3 2 2 2 5" xfId="3104"/>
    <cellStyle name="Обычный 2 3 2 2 2 5 2" xfId="10304"/>
    <cellStyle name="Обычный 2 3 2 2 2 5 2 2" xfId="31906"/>
    <cellStyle name="Обычный 2 3 2 2 2 5 3" xfId="17504"/>
    <cellStyle name="Обычный 2 3 2 2 2 5 3 2" xfId="39106"/>
    <cellStyle name="Обычный 2 3 2 2 2 5 4" xfId="24706"/>
    <cellStyle name="Обычный 2 3 2 2 2 6" xfId="5504"/>
    <cellStyle name="Обычный 2 3 2 2 2 6 2" xfId="12704"/>
    <cellStyle name="Обычный 2 3 2 2 2 6 2 2" xfId="34306"/>
    <cellStyle name="Обычный 2 3 2 2 2 6 3" xfId="19904"/>
    <cellStyle name="Обычный 2 3 2 2 2 6 3 2" xfId="41506"/>
    <cellStyle name="Обычный 2 3 2 2 2 6 4" xfId="27106"/>
    <cellStyle name="Обычный 2 3 2 2 2 7" xfId="7904"/>
    <cellStyle name="Обычный 2 3 2 2 2 7 2" xfId="29506"/>
    <cellStyle name="Обычный 2 3 2 2 2 8" xfId="15104"/>
    <cellStyle name="Обычный 2 3 2 2 2 8 2" xfId="36706"/>
    <cellStyle name="Обычный 2 3 2 2 2 9" xfId="22306"/>
    <cellStyle name="Обычный 2 3 2 2 3" xfId="1070"/>
    <cellStyle name="Обычный 2 3 2 2 3 2" xfId="3470"/>
    <cellStyle name="Обычный 2 3 2 2 3 2 2" xfId="10670"/>
    <cellStyle name="Обычный 2 3 2 2 3 2 2 2" xfId="32272"/>
    <cellStyle name="Обычный 2 3 2 2 3 2 3" xfId="17870"/>
    <cellStyle name="Обычный 2 3 2 2 3 2 3 2" xfId="39472"/>
    <cellStyle name="Обычный 2 3 2 2 3 2 4" xfId="25072"/>
    <cellStyle name="Обычный 2 3 2 2 3 3" xfId="5870"/>
    <cellStyle name="Обычный 2 3 2 2 3 3 2" xfId="13070"/>
    <cellStyle name="Обычный 2 3 2 2 3 3 2 2" xfId="34672"/>
    <cellStyle name="Обычный 2 3 2 2 3 3 3" xfId="20270"/>
    <cellStyle name="Обычный 2 3 2 2 3 3 3 2" xfId="41872"/>
    <cellStyle name="Обычный 2 3 2 2 3 3 4" xfId="27472"/>
    <cellStyle name="Обычный 2 3 2 2 3 4" xfId="8270"/>
    <cellStyle name="Обычный 2 3 2 2 3 4 2" xfId="29872"/>
    <cellStyle name="Обычный 2 3 2 2 3 5" xfId="15470"/>
    <cellStyle name="Обычный 2 3 2 2 3 5 2" xfId="37072"/>
    <cellStyle name="Обычный 2 3 2 2 3 6" xfId="22672"/>
    <cellStyle name="Обычный 2 3 2 2 4" xfId="1670"/>
    <cellStyle name="Обычный 2 3 2 2 4 2" xfId="4070"/>
    <cellStyle name="Обычный 2 3 2 2 4 2 2" xfId="11270"/>
    <cellStyle name="Обычный 2 3 2 2 4 2 2 2" xfId="32872"/>
    <cellStyle name="Обычный 2 3 2 2 4 2 3" xfId="18470"/>
    <cellStyle name="Обычный 2 3 2 2 4 2 3 2" xfId="40072"/>
    <cellStyle name="Обычный 2 3 2 2 4 2 4" xfId="25672"/>
    <cellStyle name="Обычный 2 3 2 2 4 3" xfId="6470"/>
    <cellStyle name="Обычный 2 3 2 2 4 3 2" xfId="13670"/>
    <cellStyle name="Обычный 2 3 2 2 4 3 2 2" xfId="35272"/>
    <cellStyle name="Обычный 2 3 2 2 4 3 3" xfId="20870"/>
    <cellStyle name="Обычный 2 3 2 2 4 3 3 2" xfId="42472"/>
    <cellStyle name="Обычный 2 3 2 2 4 3 4" xfId="28072"/>
    <cellStyle name="Обычный 2 3 2 2 4 4" xfId="8870"/>
    <cellStyle name="Обычный 2 3 2 2 4 4 2" xfId="30472"/>
    <cellStyle name="Обычный 2 3 2 2 4 5" xfId="16070"/>
    <cellStyle name="Обычный 2 3 2 2 4 5 2" xfId="37672"/>
    <cellStyle name="Обычный 2 3 2 2 4 6" xfId="23272"/>
    <cellStyle name="Обычный 2 3 2 2 5" xfId="2270"/>
    <cellStyle name="Обычный 2 3 2 2 5 2" xfId="4670"/>
    <cellStyle name="Обычный 2 3 2 2 5 2 2" xfId="11870"/>
    <cellStyle name="Обычный 2 3 2 2 5 2 2 2" xfId="33472"/>
    <cellStyle name="Обычный 2 3 2 2 5 2 3" xfId="19070"/>
    <cellStyle name="Обычный 2 3 2 2 5 2 3 2" xfId="40672"/>
    <cellStyle name="Обычный 2 3 2 2 5 2 4" xfId="26272"/>
    <cellStyle name="Обычный 2 3 2 2 5 3" xfId="7070"/>
    <cellStyle name="Обычный 2 3 2 2 5 3 2" xfId="14270"/>
    <cellStyle name="Обычный 2 3 2 2 5 3 2 2" xfId="35872"/>
    <cellStyle name="Обычный 2 3 2 2 5 3 3" xfId="21470"/>
    <cellStyle name="Обычный 2 3 2 2 5 3 3 2" xfId="43072"/>
    <cellStyle name="Обычный 2 3 2 2 5 3 4" xfId="28672"/>
    <cellStyle name="Обычный 2 3 2 2 5 4" xfId="9470"/>
    <cellStyle name="Обычный 2 3 2 2 5 4 2" xfId="31072"/>
    <cellStyle name="Обычный 2 3 2 2 5 5" xfId="16670"/>
    <cellStyle name="Обычный 2 3 2 2 5 5 2" xfId="38272"/>
    <cellStyle name="Обычный 2 3 2 2 5 6" xfId="23872"/>
    <cellStyle name="Обычный 2 3 2 2 6" xfId="2870"/>
    <cellStyle name="Обычный 2 3 2 2 6 2" xfId="10070"/>
    <cellStyle name="Обычный 2 3 2 2 6 2 2" xfId="31672"/>
    <cellStyle name="Обычный 2 3 2 2 6 3" xfId="17270"/>
    <cellStyle name="Обычный 2 3 2 2 6 3 2" xfId="38872"/>
    <cellStyle name="Обычный 2 3 2 2 6 4" xfId="24472"/>
    <cellStyle name="Обычный 2 3 2 2 7" xfId="5270"/>
    <cellStyle name="Обычный 2 3 2 2 7 2" xfId="12470"/>
    <cellStyle name="Обычный 2 3 2 2 7 2 2" xfId="34072"/>
    <cellStyle name="Обычный 2 3 2 2 7 3" xfId="19670"/>
    <cellStyle name="Обычный 2 3 2 2 7 3 2" xfId="41272"/>
    <cellStyle name="Обычный 2 3 2 2 7 4" xfId="26872"/>
    <cellStyle name="Обычный 2 3 2 2 8" xfId="7670"/>
    <cellStyle name="Обычный 2 3 2 2 8 2" xfId="29272"/>
    <cellStyle name="Обычный 2 3 2 2 9" xfId="14870"/>
    <cellStyle name="Обычный 2 3 2 2 9 2" xfId="36472"/>
    <cellStyle name="Обычный 2 3 2 3" xfId="583"/>
    <cellStyle name="Обычный 2 3 2 3 2" xfId="1183"/>
    <cellStyle name="Обычный 2 3 2 3 2 2" xfId="3583"/>
    <cellStyle name="Обычный 2 3 2 3 2 2 2" xfId="10783"/>
    <cellStyle name="Обычный 2 3 2 3 2 2 2 2" xfId="32385"/>
    <cellStyle name="Обычный 2 3 2 3 2 2 3" xfId="17983"/>
    <cellStyle name="Обычный 2 3 2 3 2 2 3 2" xfId="39585"/>
    <cellStyle name="Обычный 2 3 2 3 2 2 4" xfId="25185"/>
    <cellStyle name="Обычный 2 3 2 3 2 3" xfId="5983"/>
    <cellStyle name="Обычный 2 3 2 3 2 3 2" xfId="13183"/>
    <cellStyle name="Обычный 2 3 2 3 2 3 2 2" xfId="34785"/>
    <cellStyle name="Обычный 2 3 2 3 2 3 3" xfId="20383"/>
    <cellStyle name="Обычный 2 3 2 3 2 3 3 2" xfId="41985"/>
    <cellStyle name="Обычный 2 3 2 3 2 3 4" xfId="27585"/>
    <cellStyle name="Обычный 2 3 2 3 2 4" xfId="8383"/>
    <cellStyle name="Обычный 2 3 2 3 2 4 2" xfId="29985"/>
    <cellStyle name="Обычный 2 3 2 3 2 5" xfId="15583"/>
    <cellStyle name="Обычный 2 3 2 3 2 5 2" xfId="37185"/>
    <cellStyle name="Обычный 2 3 2 3 2 6" xfId="22785"/>
    <cellStyle name="Обычный 2 3 2 3 3" xfId="1783"/>
    <cellStyle name="Обычный 2 3 2 3 3 2" xfId="4183"/>
    <cellStyle name="Обычный 2 3 2 3 3 2 2" xfId="11383"/>
    <cellStyle name="Обычный 2 3 2 3 3 2 2 2" xfId="32985"/>
    <cellStyle name="Обычный 2 3 2 3 3 2 3" xfId="18583"/>
    <cellStyle name="Обычный 2 3 2 3 3 2 3 2" xfId="40185"/>
    <cellStyle name="Обычный 2 3 2 3 3 2 4" xfId="25785"/>
    <cellStyle name="Обычный 2 3 2 3 3 3" xfId="6583"/>
    <cellStyle name="Обычный 2 3 2 3 3 3 2" xfId="13783"/>
    <cellStyle name="Обычный 2 3 2 3 3 3 2 2" xfId="35385"/>
    <cellStyle name="Обычный 2 3 2 3 3 3 3" xfId="20983"/>
    <cellStyle name="Обычный 2 3 2 3 3 3 3 2" xfId="42585"/>
    <cellStyle name="Обычный 2 3 2 3 3 3 4" xfId="28185"/>
    <cellStyle name="Обычный 2 3 2 3 3 4" xfId="8983"/>
    <cellStyle name="Обычный 2 3 2 3 3 4 2" xfId="30585"/>
    <cellStyle name="Обычный 2 3 2 3 3 5" xfId="16183"/>
    <cellStyle name="Обычный 2 3 2 3 3 5 2" xfId="37785"/>
    <cellStyle name="Обычный 2 3 2 3 3 6" xfId="23385"/>
    <cellStyle name="Обычный 2 3 2 3 4" xfId="2383"/>
    <cellStyle name="Обычный 2 3 2 3 4 2" xfId="4783"/>
    <cellStyle name="Обычный 2 3 2 3 4 2 2" xfId="11983"/>
    <cellStyle name="Обычный 2 3 2 3 4 2 2 2" xfId="33585"/>
    <cellStyle name="Обычный 2 3 2 3 4 2 3" xfId="19183"/>
    <cellStyle name="Обычный 2 3 2 3 4 2 3 2" xfId="40785"/>
    <cellStyle name="Обычный 2 3 2 3 4 2 4" xfId="26385"/>
    <cellStyle name="Обычный 2 3 2 3 4 3" xfId="7183"/>
    <cellStyle name="Обычный 2 3 2 3 4 3 2" xfId="14383"/>
    <cellStyle name="Обычный 2 3 2 3 4 3 2 2" xfId="35985"/>
    <cellStyle name="Обычный 2 3 2 3 4 3 3" xfId="21583"/>
    <cellStyle name="Обычный 2 3 2 3 4 3 3 2" xfId="43185"/>
    <cellStyle name="Обычный 2 3 2 3 4 3 4" xfId="28785"/>
    <cellStyle name="Обычный 2 3 2 3 4 4" xfId="9583"/>
    <cellStyle name="Обычный 2 3 2 3 4 4 2" xfId="31185"/>
    <cellStyle name="Обычный 2 3 2 3 4 5" xfId="16783"/>
    <cellStyle name="Обычный 2 3 2 3 4 5 2" xfId="38385"/>
    <cellStyle name="Обычный 2 3 2 3 4 6" xfId="23985"/>
    <cellStyle name="Обычный 2 3 2 3 5" xfId="2983"/>
    <cellStyle name="Обычный 2 3 2 3 5 2" xfId="10183"/>
    <cellStyle name="Обычный 2 3 2 3 5 2 2" xfId="31785"/>
    <cellStyle name="Обычный 2 3 2 3 5 3" xfId="17383"/>
    <cellStyle name="Обычный 2 3 2 3 5 3 2" xfId="38985"/>
    <cellStyle name="Обычный 2 3 2 3 5 4" xfId="24585"/>
    <cellStyle name="Обычный 2 3 2 3 6" xfId="5383"/>
    <cellStyle name="Обычный 2 3 2 3 6 2" xfId="12583"/>
    <cellStyle name="Обычный 2 3 2 3 6 2 2" xfId="34185"/>
    <cellStyle name="Обычный 2 3 2 3 6 3" xfId="19783"/>
    <cellStyle name="Обычный 2 3 2 3 6 3 2" xfId="41385"/>
    <cellStyle name="Обычный 2 3 2 3 6 4" xfId="26985"/>
    <cellStyle name="Обычный 2 3 2 3 7" xfId="7783"/>
    <cellStyle name="Обычный 2 3 2 3 7 2" xfId="29385"/>
    <cellStyle name="Обычный 2 3 2 3 8" xfId="14983"/>
    <cellStyle name="Обычный 2 3 2 3 8 2" xfId="36585"/>
    <cellStyle name="Обычный 2 3 2 3 9" xfId="22185"/>
    <cellStyle name="Обычный 2 3 2 4" xfId="949"/>
    <cellStyle name="Обычный 2 3 2 4 2" xfId="3349"/>
    <cellStyle name="Обычный 2 3 2 4 2 2" xfId="10549"/>
    <cellStyle name="Обычный 2 3 2 4 2 2 2" xfId="32151"/>
    <cellStyle name="Обычный 2 3 2 4 2 3" xfId="17749"/>
    <cellStyle name="Обычный 2 3 2 4 2 3 2" xfId="39351"/>
    <cellStyle name="Обычный 2 3 2 4 2 4" xfId="24951"/>
    <cellStyle name="Обычный 2 3 2 4 3" xfId="5749"/>
    <cellStyle name="Обычный 2 3 2 4 3 2" xfId="12949"/>
    <cellStyle name="Обычный 2 3 2 4 3 2 2" xfId="34551"/>
    <cellStyle name="Обычный 2 3 2 4 3 3" xfId="20149"/>
    <cellStyle name="Обычный 2 3 2 4 3 3 2" xfId="41751"/>
    <cellStyle name="Обычный 2 3 2 4 3 4" xfId="27351"/>
    <cellStyle name="Обычный 2 3 2 4 4" xfId="8149"/>
    <cellStyle name="Обычный 2 3 2 4 4 2" xfId="29751"/>
    <cellStyle name="Обычный 2 3 2 4 5" xfId="15349"/>
    <cellStyle name="Обычный 2 3 2 4 5 2" xfId="36951"/>
    <cellStyle name="Обычный 2 3 2 4 6" xfId="22551"/>
    <cellStyle name="Обычный 2 3 2 5" xfId="1549"/>
    <cellStyle name="Обычный 2 3 2 5 2" xfId="3949"/>
    <cellStyle name="Обычный 2 3 2 5 2 2" xfId="11149"/>
    <cellStyle name="Обычный 2 3 2 5 2 2 2" xfId="32751"/>
    <cellStyle name="Обычный 2 3 2 5 2 3" xfId="18349"/>
    <cellStyle name="Обычный 2 3 2 5 2 3 2" xfId="39951"/>
    <cellStyle name="Обычный 2 3 2 5 2 4" xfId="25551"/>
    <cellStyle name="Обычный 2 3 2 5 3" xfId="6349"/>
    <cellStyle name="Обычный 2 3 2 5 3 2" xfId="13549"/>
    <cellStyle name="Обычный 2 3 2 5 3 2 2" xfId="35151"/>
    <cellStyle name="Обычный 2 3 2 5 3 3" xfId="20749"/>
    <cellStyle name="Обычный 2 3 2 5 3 3 2" xfId="42351"/>
    <cellStyle name="Обычный 2 3 2 5 3 4" xfId="27951"/>
    <cellStyle name="Обычный 2 3 2 5 4" xfId="8749"/>
    <cellStyle name="Обычный 2 3 2 5 4 2" xfId="30351"/>
    <cellStyle name="Обычный 2 3 2 5 5" xfId="15949"/>
    <cellStyle name="Обычный 2 3 2 5 5 2" xfId="37551"/>
    <cellStyle name="Обычный 2 3 2 5 6" xfId="23151"/>
    <cellStyle name="Обычный 2 3 2 6" xfId="2149"/>
    <cellStyle name="Обычный 2 3 2 6 2" xfId="4549"/>
    <cellStyle name="Обычный 2 3 2 6 2 2" xfId="11749"/>
    <cellStyle name="Обычный 2 3 2 6 2 2 2" xfId="33351"/>
    <cellStyle name="Обычный 2 3 2 6 2 3" xfId="18949"/>
    <cellStyle name="Обычный 2 3 2 6 2 3 2" xfId="40551"/>
    <cellStyle name="Обычный 2 3 2 6 2 4" xfId="26151"/>
    <cellStyle name="Обычный 2 3 2 6 3" xfId="6949"/>
    <cellStyle name="Обычный 2 3 2 6 3 2" xfId="14149"/>
    <cellStyle name="Обычный 2 3 2 6 3 2 2" xfId="35751"/>
    <cellStyle name="Обычный 2 3 2 6 3 3" xfId="21349"/>
    <cellStyle name="Обычный 2 3 2 6 3 3 2" xfId="42951"/>
    <cellStyle name="Обычный 2 3 2 6 3 4" xfId="28551"/>
    <cellStyle name="Обычный 2 3 2 6 4" xfId="9349"/>
    <cellStyle name="Обычный 2 3 2 6 4 2" xfId="30951"/>
    <cellStyle name="Обычный 2 3 2 6 5" xfId="16549"/>
    <cellStyle name="Обычный 2 3 2 6 5 2" xfId="38151"/>
    <cellStyle name="Обычный 2 3 2 6 6" xfId="23751"/>
    <cellStyle name="Обычный 2 3 2 7" xfId="2749"/>
    <cellStyle name="Обычный 2 3 2 7 2" xfId="9949"/>
    <cellStyle name="Обычный 2 3 2 7 2 2" xfId="31551"/>
    <cellStyle name="Обычный 2 3 2 7 3" xfId="17149"/>
    <cellStyle name="Обычный 2 3 2 7 3 2" xfId="38751"/>
    <cellStyle name="Обычный 2 3 2 7 4" xfId="24351"/>
    <cellStyle name="Обычный 2 3 2 8" xfId="5149"/>
    <cellStyle name="Обычный 2 3 2 8 2" xfId="12349"/>
    <cellStyle name="Обычный 2 3 2 8 2 2" xfId="33951"/>
    <cellStyle name="Обычный 2 3 2 8 3" xfId="19549"/>
    <cellStyle name="Обычный 2 3 2 8 3 2" xfId="41151"/>
    <cellStyle name="Обычный 2 3 2 8 4" xfId="26751"/>
    <cellStyle name="Обычный 2 3 2 9" xfId="7549"/>
    <cellStyle name="Обычный 2 3 2 9 2" xfId="29151"/>
    <cellStyle name="Обычный 2 3 3" xfId="469"/>
    <cellStyle name="Обычный 2 3 3 10" xfId="22071"/>
    <cellStyle name="Обычный 2 3 3 2" xfId="703"/>
    <cellStyle name="Обычный 2 3 3 2 2" xfId="1303"/>
    <cellStyle name="Обычный 2 3 3 2 2 2" xfId="3703"/>
    <cellStyle name="Обычный 2 3 3 2 2 2 2" xfId="10903"/>
    <cellStyle name="Обычный 2 3 3 2 2 2 2 2" xfId="32505"/>
    <cellStyle name="Обычный 2 3 3 2 2 2 3" xfId="18103"/>
    <cellStyle name="Обычный 2 3 3 2 2 2 3 2" xfId="39705"/>
    <cellStyle name="Обычный 2 3 3 2 2 2 4" xfId="25305"/>
    <cellStyle name="Обычный 2 3 3 2 2 3" xfId="6103"/>
    <cellStyle name="Обычный 2 3 3 2 2 3 2" xfId="13303"/>
    <cellStyle name="Обычный 2 3 3 2 2 3 2 2" xfId="34905"/>
    <cellStyle name="Обычный 2 3 3 2 2 3 3" xfId="20503"/>
    <cellStyle name="Обычный 2 3 3 2 2 3 3 2" xfId="42105"/>
    <cellStyle name="Обычный 2 3 3 2 2 3 4" xfId="27705"/>
    <cellStyle name="Обычный 2 3 3 2 2 4" xfId="8503"/>
    <cellStyle name="Обычный 2 3 3 2 2 4 2" xfId="30105"/>
    <cellStyle name="Обычный 2 3 3 2 2 5" xfId="15703"/>
    <cellStyle name="Обычный 2 3 3 2 2 5 2" xfId="37305"/>
    <cellStyle name="Обычный 2 3 3 2 2 6" xfId="22905"/>
    <cellStyle name="Обычный 2 3 3 2 3" xfId="1903"/>
    <cellStyle name="Обычный 2 3 3 2 3 2" xfId="4303"/>
    <cellStyle name="Обычный 2 3 3 2 3 2 2" xfId="11503"/>
    <cellStyle name="Обычный 2 3 3 2 3 2 2 2" xfId="33105"/>
    <cellStyle name="Обычный 2 3 3 2 3 2 3" xfId="18703"/>
    <cellStyle name="Обычный 2 3 3 2 3 2 3 2" xfId="40305"/>
    <cellStyle name="Обычный 2 3 3 2 3 2 4" xfId="25905"/>
    <cellStyle name="Обычный 2 3 3 2 3 3" xfId="6703"/>
    <cellStyle name="Обычный 2 3 3 2 3 3 2" xfId="13903"/>
    <cellStyle name="Обычный 2 3 3 2 3 3 2 2" xfId="35505"/>
    <cellStyle name="Обычный 2 3 3 2 3 3 3" xfId="21103"/>
    <cellStyle name="Обычный 2 3 3 2 3 3 3 2" xfId="42705"/>
    <cellStyle name="Обычный 2 3 3 2 3 3 4" xfId="28305"/>
    <cellStyle name="Обычный 2 3 3 2 3 4" xfId="9103"/>
    <cellStyle name="Обычный 2 3 3 2 3 4 2" xfId="30705"/>
    <cellStyle name="Обычный 2 3 3 2 3 5" xfId="16303"/>
    <cellStyle name="Обычный 2 3 3 2 3 5 2" xfId="37905"/>
    <cellStyle name="Обычный 2 3 3 2 3 6" xfId="23505"/>
    <cellStyle name="Обычный 2 3 3 2 4" xfId="2503"/>
    <cellStyle name="Обычный 2 3 3 2 4 2" xfId="4903"/>
    <cellStyle name="Обычный 2 3 3 2 4 2 2" xfId="12103"/>
    <cellStyle name="Обычный 2 3 3 2 4 2 2 2" xfId="33705"/>
    <cellStyle name="Обычный 2 3 3 2 4 2 3" xfId="19303"/>
    <cellStyle name="Обычный 2 3 3 2 4 2 3 2" xfId="40905"/>
    <cellStyle name="Обычный 2 3 3 2 4 2 4" xfId="26505"/>
    <cellStyle name="Обычный 2 3 3 2 4 3" xfId="7303"/>
    <cellStyle name="Обычный 2 3 3 2 4 3 2" xfId="14503"/>
    <cellStyle name="Обычный 2 3 3 2 4 3 2 2" xfId="36105"/>
    <cellStyle name="Обычный 2 3 3 2 4 3 3" xfId="21703"/>
    <cellStyle name="Обычный 2 3 3 2 4 3 3 2" xfId="43305"/>
    <cellStyle name="Обычный 2 3 3 2 4 3 4" xfId="28905"/>
    <cellStyle name="Обычный 2 3 3 2 4 4" xfId="9703"/>
    <cellStyle name="Обычный 2 3 3 2 4 4 2" xfId="31305"/>
    <cellStyle name="Обычный 2 3 3 2 4 5" xfId="16903"/>
    <cellStyle name="Обычный 2 3 3 2 4 5 2" xfId="38505"/>
    <cellStyle name="Обычный 2 3 3 2 4 6" xfId="24105"/>
    <cellStyle name="Обычный 2 3 3 2 5" xfId="3103"/>
    <cellStyle name="Обычный 2 3 3 2 5 2" xfId="10303"/>
    <cellStyle name="Обычный 2 3 3 2 5 2 2" xfId="31905"/>
    <cellStyle name="Обычный 2 3 3 2 5 3" xfId="17503"/>
    <cellStyle name="Обычный 2 3 3 2 5 3 2" xfId="39105"/>
    <cellStyle name="Обычный 2 3 3 2 5 4" xfId="24705"/>
    <cellStyle name="Обычный 2 3 3 2 6" xfId="5503"/>
    <cellStyle name="Обычный 2 3 3 2 6 2" xfId="12703"/>
    <cellStyle name="Обычный 2 3 3 2 6 2 2" xfId="34305"/>
    <cellStyle name="Обычный 2 3 3 2 6 3" xfId="19903"/>
    <cellStyle name="Обычный 2 3 3 2 6 3 2" xfId="41505"/>
    <cellStyle name="Обычный 2 3 3 2 6 4" xfId="27105"/>
    <cellStyle name="Обычный 2 3 3 2 7" xfId="7903"/>
    <cellStyle name="Обычный 2 3 3 2 7 2" xfId="29505"/>
    <cellStyle name="Обычный 2 3 3 2 8" xfId="15103"/>
    <cellStyle name="Обычный 2 3 3 2 8 2" xfId="36705"/>
    <cellStyle name="Обычный 2 3 3 2 9" xfId="22305"/>
    <cellStyle name="Обычный 2 3 3 3" xfId="1069"/>
    <cellStyle name="Обычный 2 3 3 3 2" xfId="3469"/>
    <cellStyle name="Обычный 2 3 3 3 2 2" xfId="10669"/>
    <cellStyle name="Обычный 2 3 3 3 2 2 2" xfId="32271"/>
    <cellStyle name="Обычный 2 3 3 3 2 3" xfId="17869"/>
    <cellStyle name="Обычный 2 3 3 3 2 3 2" xfId="39471"/>
    <cellStyle name="Обычный 2 3 3 3 2 4" xfId="25071"/>
    <cellStyle name="Обычный 2 3 3 3 3" xfId="5869"/>
    <cellStyle name="Обычный 2 3 3 3 3 2" xfId="13069"/>
    <cellStyle name="Обычный 2 3 3 3 3 2 2" xfId="34671"/>
    <cellStyle name="Обычный 2 3 3 3 3 3" xfId="20269"/>
    <cellStyle name="Обычный 2 3 3 3 3 3 2" xfId="41871"/>
    <cellStyle name="Обычный 2 3 3 3 3 4" xfId="27471"/>
    <cellStyle name="Обычный 2 3 3 3 4" xfId="8269"/>
    <cellStyle name="Обычный 2 3 3 3 4 2" xfId="29871"/>
    <cellStyle name="Обычный 2 3 3 3 5" xfId="15469"/>
    <cellStyle name="Обычный 2 3 3 3 5 2" xfId="37071"/>
    <cellStyle name="Обычный 2 3 3 3 6" xfId="22671"/>
    <cellStyle name="Обычный 2 3 3 4" xfId="1669"/>
    <cellStyle name="Обычный 2 3 3 4 2" xfId="4069"/>
    <cellStyle name="Обычный 2 3 3 4 2 2" xfId="11269"/>
    <cellStyle name="Обычный 2 3 3 4 2 2 2" xfId="32871"/>
    <cellStyle name="Обычный 2 3 3 4 2 3" xfId="18469"/>
    <cellStyle name="Обычный 2 3 3 4 2 3 2" xfId="40071"/>
    <cellStyle name="Обычный 2 3 3 4 2 4" xfId="25671"/>
    <cellStyle name="Обычный 2 3 3 4 3" xfId="6469"/>
    <cellStyle name="Обычный 2 3 3 4 3 2" xfId="13669"/>
    <cellStyle name="Обычный 2 3 3 4 3 2 2" xfId="35271"/>
    <cellStyle name="Обычный 2 3 3 4 3 3" xfId="20869"/>
    <cellStyle name="Обычный 2 3 3 4 3 3 2" xfId="42471"/>
    <cellStyle name="Обычный 2 3 3 4 3 4" xfId="28071"/>
    <cellStyle name="Обычный 2 3 3 4 4" xfId="8869"/>
    <cellStyle name="Обычный 2 3 3 4 4 2" xfId="30471"/>
    <cellStyle name="Обычный 2 3 3 4 5" xfId="16069"/>
    <cellStyle name="Обычный 2 3 3 4 5 2" xfId="37671"/>
    <cellStyle name="Обычный 2 3 3 4 6" xfId="23271"/>
    <cellStyle name="Обычный 2 3 3 5" xfId="2269"/>
    <cellStyle name="Обычный 2 3 3 5 2" xfId="4669"/>
    <cellStyle name="Обычный 2 3 3 5 2 2" xfId="11869"/>
    <cellStyle name="Обычный 2 3 3 5 2 2 2" xfId="33471"/>
    <cellStyle name="Обычный 2 3 3 5 2 3" xfId="19069"/>
    <cellStyle name="Обычный 2 3 3 5 2 3 2" xfId="40671"/>
    <cellStyle name="Обычный 2 3 3 5 2 4" xfId="26271"/>
    <cellStyle name="Обычный 2 3 3 5 3" xfId="7069"/>
    <cellStyle name="Обычный 2 3 3 5 3 2" xfId="14269"/>
    <cellStyle name="Обычный 2 3 3 5 3 2 2" xfId="35871"/>
    <cellStyle name="Обычный 2 3 3 5 3 3" xfId="21469"/>
    <cellStyle name="Обычный 2 3 3 5 3 3 2" xfId="43071"/>
    <cellStyle name="Обычный 2 3 3 5 3 4" xfId="28671"/>
    <cellStyle name="Обычный 2 3 3 5 4" xfId="9469"/>
    <cellStyle name="Обычный 2 3 3 5 4 2" xfId="31071"/>
    <cellStyle name="Обычный 2 3 3 5 5" xfId="16669"/>
    <cellStyle name="Обычный 2 3 3 5 5 2" xfId="38271"/>
    <cellStyle name="Обычный 2 3 3 5 6" xfId="23871"/>
    <cellStyle name="Обычный 2 3 3 6" xfId="2869"/>
    <cellStyle name="Обычный 2 3 3 6 2" xfId="10069"/>
    <cellStyle name="Обычный 2 3 3 6 2 2" xfId="31671"/>
    <cellStyle name="Обычный 2 3 3 6 3" xfId="17269"/>
    <cellStyle name="Обычный 2 3 3 6 3 2" xfId="38871"/>
    <cellStyle name="Обычный 2 3 3 6 4" xfId="24471"/>
    <cellStyle name="Обычный 2 3 3 7" xfId="5269"/>
    <cellStyle name="Обычный 2 3 3 7 2" xfId="12469"/>
    <cellStyle name="Обычный 2 3 3 7 2 2" xfId="34071"/>
    <cellStyle name="Обычный 2 3 3 7 3" xfId="19669"/>
    <cellStyle name="Обычный 2 3 3 7 3 2" xfId="41271"/>
    <cellStyle name="Обычный 2 3 3 7 4" xfId="26871"/>
    <cellStyle name="Обычный 2 3 3 8" xfId="7669"/>
    <cellStyle name="Обычный 2 3 3 8 2" xfId="29271"/>
    <cellStyle name="Обычный 2 3 3 9" xfId="14869"/>
    <cellStyle name="Обычный 2 3 3 9 2" xfId="36471"/>
    <cellStyle name="Обычный 2 3 4" xfId="582"/>
    <cellStyle name="Обычный 2 3 4 2" xfId="1182"/>
    <cellStyle name="Обычный 2 3 4 2 2" xfId="3582"/>
    <cellStyle name="Обычный 2 3 4 2 2 2" xfId="10782"/>
    <cellStyle name="Обычный 2 3 4 2 2 2 2" xfId="32384"/>
    <cellStyle name="Обычный 2 3 4 2 2 3" xfId="17982"/>
    <cellStyle name="Обычный 2 3 4 2 2 3 2" xfId="39584"/>
    <cellStyle name="Обычный 2 3 4 2 2 4" xfId="25184"/>
    <cellStyle name="Обычный 2 3 4 2 3" xfId="5982"/>
    <cellStyle name="Обычный 2 3 4 2 3 2" xfId="13182"/>
    <cellStyle name="Обычный 2 3 4 2 3 2 2" xfId="34784"/>
    <cellStyle name="Обычный 2 3 4 2 3 3" xfId="20382"/>
    <cellStyle name="Обычный 2 3 4 2 3 3 2" xfId="41984"/>
    <cellStyle name="Обычный 2 3 4 2 3 4" xfId="27584"/>
    <cellStyle name="Обычный 2 3 4 2 4" xfId="8382"/>
    <cellStyle name="Обычный 2 3 4 2 4 2" xfId="29984"/>
    <cellStyle name="Обычный 2 3 4 2 5" xfId="15582"/>
    <cellStyle name="Обычный 2 3 4 2 5 2" xfId="37184"/>
    <cellStyle name="Обычный 2 3 4 2 6" xfId="22784"/>
    <cellStyle name="Обычный 2 3 4 3" xfId="1782"/>
    <cellStyle name="Обычный 2 3 4 3 2" xfId="4182"/>
    <cellStyle name="Обычный 2 3 4 3 2 2" xfId="11382"/>
    <cellStyle name="Обычный 2 3 4 3 2 2 2" xfId="32984"/>
    <cellStyle name="Обычный 2 3 4 3 2 3" xfId="18582"/>
    <cellStyle name="Обычный 2 3 4 3 2 3 2" xfId="40184"/>
    <cellStyle name="Обычный 2 3 4 3 2 4" xfId="25784"/>
    <cellStyle name="Обычный 2 3 4 3 3" xfId="6582"/>
    <cellStyle name="Обычный 2 3 4 3 3 2" xfId="13782"/>
    <cellStyle name="Обычный 2 3 4 3 3 2 2" xfId="35384"/>
    <cellStyle name="Обычный 2 3 4 3 3 3" xfId="20982"/>
    <cellStyle name="Обычный 2 3 4 3 3 3 2" xfId="42584"/>
    <cellStyle name="Обычный 2 3 4 3 3 4" xfId="28184"/>
    <cellStyle name="Обычный 2 3 4 3 4" xfId="8982"/>
    <cellStyle name="Обычный 2 3 4 3 4 2" xfId="30584"/>
    <cellStyle name="Обычный 2 3 4 3 5" xfId="16182"/>
    <cellStyle name="Обычный 2 3 4 3 5 2" xfId="37784"/>
    <cellStyle name="Обычный 2 3 4 3 6" xfId="23384"/>
    <cellStyle name="Обычный 2 3 4 4" xfId="2382"/>
    <cellStyle name="Обычный 2 3 4 4 2" xfId="4782"/>
    <cellStyle name="Обычный 2 3 4 4 2 2" xfId="11982"/>
    <cellStyle name="Обычный 2 3 4 4 2 2 2" xfId="33584"/>
    <cellStyle name="Обычный 2 3 4 4 2 3" xfId="19182"/>
    <cellStyle name="Обычный 2 3 4 4 2 3 2" xfId="40784"/>
    <cellStyle name="Обычный 2 3 4 4 2 4" xfId="26384"/>
    <cellStyle name="Обычный 2 3 4 4 3" xfId="7182"/>
    <cellStyle name="Обычный 2 3 4 4 3 2" xfId="14382"/>
    <cellStyle name="Обычный 2 3 4 4 3 2 2" xfId="35984"/>
    <cellStyle name="Обычный 2 3 4 4 3 3" xfId="21582"/>
    <cellStyle name="Обычный 2 3 4 4 3 3 2" xfId="43184"/>
    <cellStyle name="Обычный 2 3 4 4 3 4" xfId="28784"/>
    <cellStyle name="Обычный 2 3 4 4 4" xfId="9582"/>
    <cellStyle name="Обычный 2 3 4 4 4 2" xfId="31184"/>
    <cellStyle name="Обычный 2 3 4 4 5" xfId="16782"/>
    <cellStyle name="Обычный 2 3 4 4 5 2" xfId="38384"/>
    <cellStyle name="Обычный 2 3 4 4 6" xfId="23984"/>
    <cellStyle name="Обычный 2 3 4 5" xfId="2982"/>
    <cellStyle name="Обычный 2 3 4 5 2" xfId="10182"/>
    <cellStyle name="Обычный 2 3 4 5 2 2" xfId="31784"/>
    <cellStyle name="Обычный 2 3 4 5 3" xfId="17382"/>
    <cellStyle name="Обычный 2 3 4 5 3 2" xfId="38984"/>
    <cellStyle name="Обычный 2 3 4 5 4" xfId="24584"/>
    <cellStyle name="Обычный 2 3 4 6" xfId="5382"/>
    <cellStyle name="Обычный 2 3 4 6 2" xfId="12582"/>
    <cellStyle name="Обычный 2 3 4 6 2 2" xfId="34184"/>
    <cellStyle name="Обычный 2 3 4 6 3" xfId="19782"/>
    <cellStyle name="Обычный 2 3 4 6 3 2" xfId="41384"/>
    <cellStyle name="Обычный 2 3 4 6 4" xfId="26984"/>
    <cellStyle name="Обычный 2 3 4 7" xfId="7782"/>
    <cellStyle name="Обычный 2 3 4 7 2" xfId="29384"/>
    <cellStyle name="Обычный 2 3 4 8" xfId="14982"/>
    <cellStyle name="Обычный 2 3 4 8 2" xfId="36584"/>
    <cellStyle name="Обычный 2 3 4 9" xfId="22184"/>
    <cellStyle name="Обычный 2 3 5" xfId="948"/>
    <cellStyle name="Обычный 2 3 5 2" xfId="3348"/>
    <cellStyle name="Обычный 2 3 5 2 2" xfId="10548"/>
    <cellStyle name="Обычный 2 3 5 2 2 2" xfId="32150"/>
    <cellStyle name="Обычный 2 3 5 2 3" xfId="17748"/>
    <cellStyle name="Обычный 2 3 5 2 3 2" xfId="39350"/>
    <cellStyle name="Обычный 2 3 5 2 4" xfId="24950"/>
    <cellStyle name="Обычный 2 3 5 3" xfId="5748"/>
    <cellStyle name="Обычный 2 3 5 3 2" xfId="12948"/>
    <cellStyle name="Обычный 2 3 5 3 2 2" xfId="34550"/>
    <cellStyle name="Обычный 2 3 5 3 3" xfId="20148"/>
    <cellStyle name="Обычный 2 3 5 3 3 2" xfId="41750"/>
    <cellStyle name="Обычный 2 3 5 3 4" xfId="27350"/>
    <cellStyle name="Обычный 2 3 5 4" xfId="8148"/>
    <cellStyle name="Обычный 2 3 5 4 2" xfId="29750"/>
    <cellStyle name="Обычный 2 3 5 5" xfId="15348"/>
    <cellStyle name="Обычный 2 3 5 5 2" xfId="36950"/>
    <cellStyle name="Обычный 2 3 5 6" xfId="22550"/>
    <cellStyle name="Обычный 2 3 6" xfId="1548"/>
    <cellStyle name="Обычный 2 3 6 2" xfId="3948"/>
    <cellStyle name="Обычный 2 3 6 2 2" xfId="11148"/>
    <cellStyle name="Обычный 2 3 6 2 2 2" xfId="32750"/>
    <cellStyle name="Обычный 2 3 6 2 3" xfId="18348"/>
    <cellStyle name="Обычный 2 3 6 2 3 2" xfId="39950"/>
    <cellStyle name="Обычный 2 3 6 2 4" xfId="25550"/>
    <cellStyle name="Обычный 2 3 6 3" xfId="6348"/>
    <cellStyle name="Обычный 2 3 6 3 2" xfId="13548"/>
    <cellStyle name="Обычный 2 3 6 3 2 2" xfId="35150"/>
    <cellStyle name="Обычный 2 3 6 3 3" xfId="20748"/>
    <cellStyle name="Обычный 2 3 6 3 3 2" xfId="42350"/>
    <cellStyle name="Обычный 2 3 6 3 4" xfId="27950"/>
    <cellStyle name="Обычный 2 3 6 4" xfId="8748"/>
    <cellStyle name="Обычный 2 3 6 4 2" xfId="30350"/>
    <cellStyle name="Обычный 2 3 6 5" xfId="15948"/>
    <cellStyle name="Обычный 2 3 6 5 2" xfId="37550"/>
    <cellStyle name="Обычный 2 3 6 6" xfId="23150"/>
    <cellStyle name="Обычный 2 3 7" xfId="2148"/>
    <cellStyle name="Обычный 2 3 7 2" xfId="4548"/>
    <cellStyle name="Обычный 2 3 7 2 2" xfId="11748"/>
    <cellStyle name="Обычный 2 3 7 2 2 2" xfId="33350"/>
    <cellStyle name="Обычный 2 3 7 2 3" xfId="18948"/>
    <cellStyle name="Обычный 2 3 7 2 3 2" xfId="40550"/>
    <cellStyle name="Обычный 2 3 7 2 4" xfId="26150"/>
    <cellStyle name="Обычный 2 3 7 3" xfId="6948"/>
    <cellStyle name="Обычный 2 3 7 3 2" xfId="14148"/>
    <cellStyle name="Обычный 2 3 7 3 2 2" xfId="35750"/>
    <cellStyle name="Обычный 2 3 7 3 3" xfId="21348"/>
    <cellStyle name="Обычный 2 3 7 3 3 2" xfId="42950"/>
    <cellStyle name="Обычный 2 3 7 3 4" xfId="28550"/>
    <cellStyle name="Обычный 2 3 7 4" xfId="9348"/>
    <cellStyle name="Обычный 2 3 7 4 2" xfId="30950"/>
    <cellStyle name="Обычный 2 3 7 5" xfId="16548"/>
    <cellStyle name="Обычный 2 3 7 5 2" xfId="38150"/>
    <cellStyle name="Обычный 2 3 7 6" xfId="23750"/>
    <cellStyle name="Обычный 2 3 8" xfId="2748"/>
    <cellStyle name="Обычный 2 3 8 2" xfId="9948"/>
    <cellStyle name="Обычный 2 3 8 2 2" xfId="31550"/>
    <cellStyle name="Обычный 2 3 8 3" xfId="17148"/>
    <cellStyle name="Обычный 2 3 8 3 2" xfId="38750"/>
    <cellStyle name="Обычный 2 3 8 4" xfId="24350"/>
    <cellStyle name="Обычный 2 3 9" xfId="5148"/>
    <cellStyle name="Обычный 2 3 9 2" xfId="12348"/>
    <cellStyle name="Обычный 2 3 9 2 2" xfId="33950"/>
    <cellStyle name="Обычный 2 3 9 3" xfId="19548"/>
    <cellStyle name="Обычный 2 3 9 3 2" xfId="41150"/>
    <cellStyle name="Обычный 2 3 9 4" xfId="26750"/>
    <cellStyle name="Обычный 2 4" xfId="300"/>
    <cellStyle name="Обычный 2 4 10" xfId="7550"/>
    <cellStyle name="Обычный 2 4 10 2" xfId="29152"/>
    <cellStyle name="Обычный 2 4 11" xfId="14750"/>
    <cellStyle name="Обычный 2 4 11 2" xfId="36352"/>
    <cellStyle name="Обычный 2 4 12" xfId="21952"/>
    <cellStyle name="Обычный 2 4 2" xfId="301"/>
    <cellStyle name="Обычный 2 4 2 10" xfId="14751"/>
    <cellStyle name="Обычный 2 4 2 10 2" xfId="36353"/>
    <cellStyle name="Обычный 2 4 2 11" xfId="21953"/>
    <cellStyle name="Обычный 2 4 2 2" xfId="472"/>
    <cellStyle name="Обычный 2 4 2 2 10" xfId="22074"/>
    <cellStyle name="Обычный 2 4 2 2 2" xfId="706"/>
    <cellStyle name="Обычный 2 4 2 2 2 2" xfId="1306"/>
    <cellStyle name="Обычный 2 4 2 2 2 2 2" xfId="3706"/>
    <cellStyle name="Обычный 2 4 2 2 2 2 2 2" xfId="10906"/>
    <cellStyle name="Обычный 2 4 2 2 2 2 2 2 2" xfId="32508"/>
    <cellStyle name="Обычный 2 4 2 2 2 2 2 3" xfId="18106"/>
    <cellStyle name="Обычный 2 4 2 2 2 2 2 3 2" xfId="39708"/>
    <cellStyle name="Обычный 2 4 2 2 2 2 2 4" xfId="25308"/>
    <cellStyle name="Обычный 2 4 2 2 2 2 3" xfId="6106"/>
    <cellStyle name="Обычный 2 4 2 2 2 2 3 2" xfId="13306"/>
    <cellStyle name="Обычный 2 4 2 2 2 2 3 2 2" xfId="34908"/>
    <cellStyle name="Обычный 2 4 2 2 2 2 3 3" xfId="20506"/>
    <cellStyle name="Обычный 2 4 2 2 2 2 3 3 2" xfId="42108"/>
    <cellStyle name="Обычный 2 4 2 2 2 2 3 4" xfId="27708"/>
    <cellStyle name="Обычный 2 4 2 2 2 2 4" xfId="8506"/>
    <cellStyle name="Обычный 2 4 2 2 2 2 4 2" xfId="30108"/>
    <cellStyle name="Обычный 2 4 2 2 2 2 5" xfId="15706"/>
    <cellStyle name="Обычный 2 4 2 2 2 2 5 2" xfId="37308"/>
    <cellStyle name="Обычный 2 4 2 2 2 2 6" xfId="22908"/>
    <cellStyle name="Обычный 2 4 2 2 2 3" xfId="1906"/>
    <cellStyle name="Обычный 2 4 2 2 2 3 2" xfId="4306"/>
    <cellStyle name="Обычный 2 4 2 2 2 3 2 2" xfId="11506"/>
    <cellStyle name="Обычный 2 4 2 2 2 3 2 2 2" xfId="33108"/>
    <cellStyle name="Обычный 2 4 2 2 2 3 2 3" xfId="18706"/>
    <cellStyle name="Обычный 2 4 2 2 2 3 2 3 2" xfId="40308"/>
    <cellStyle name="Обычный 2 4 2 2 2 3 2 4" xfId="25908"/>
    <cellStyle name="Обычный 2 4 2 2 2 3 3" xfId="6706"/>
    <cellStyle name="Обычный 2 4 2 2 2 3 3 2" xfId="13906"/>
    <cellStyle name="Обычный 2 4 2 2 2 3 3 2 2" xfId="35508"/>
    <cellStyle name="Обычный 2 4 2 2 2 3 3 3" xfId="21106"/>
    <cellStyle name="Обычный 2 4 2 2 2 3 3 3 2" xfId="42708"/>
    <cellStyle name="Обычный 2 4 2 2 2 3 3 4" xfId="28308"/>
    <cellStyle name="Обычный 2 4 2 2 2 3 4" xfId="9106"/>
    <cellStyle name="Обычный 2 4 2 2 2 3 4 2" xfId="30708"/>
    <cellStyle name="Обычный 2 4 2 2 2 3 5" xfId="16306"/>
    <cellStyle name="Обычный 2 4 2 2 2 3 5 2" xfId="37908"/>
    <cellStyle name="Обычный 2 4 2 2 2 3 6" xfId="23508"/>
    <cellStyle name="Обычный 2 4 2 2 2 4" xfId="2506"/>
    <cellStyle name="Обычный 2 4 2 2 2 4 2" xfId="4906"/>
    <cellStyle name="Обычный 2 4 2 2 2 4 2 2" xfId="12106"/>
    <cellStyle name="Обычный 2 4 2 2 2 4 2 2 2" xfId="33708"/>
    <cellStyle name="Обычный 2 4 2 2 2 4 2 3" xfId="19306"/>
    <cellStyle name="Обычный 2 4 2 2 2 4 2 3 2" xfId="40908"/>
    <cellStyle name="Обычный 2 4 2 2 2 4 2 4" xfId="26508"/>
    <cellStyle name="Обычный 2 4 2 2 2 4 3" xfId="7306"/>
    <cellStyle name="Обычный 2 4 2 2 2 4 3 2" xfId="14506"/>
    <cellStyle name="Обычный 2 4 2 2 2 4 3 2 2" xfId="36108"/>
    <cellStyle name="Обычный 2 4 2 2 2 4 3 3" xfId="21706"/>
    <cellStyle name="Обычный 2 4 2 2 2 4 3 3 2" xfId="43308"/>
    <cellStyle name="Обычный 2 4 2 2 2 4 3 4" xfId="28908"/>
    <cellStyle name="Обычный 2 4 2 2 2 4 4" xfId="9706"/>
    <cellStyle name="Обычный 2 4 2 2 2 4 4 2" xfId="31308"/>
    <cellStyle name="Обычный 2 4 2 2 2 4 5" xfId="16906"/>
    <cellStyle name="Обычный 2 4 2 2 2 4 5 2" xfId="38508"/>
    <cellStyle name="Обычный 2 4 2 2 2 4 6" xfId="24108"/>
    <cellStyle name="Обычный 2 4 2 2 2 5" xfId="3106"/>
    <cellStyle name="Обычный 2 4 2 2 2 5 2" xfId="10306"/>
    <cellStyle name="Обычный 2 4 2 2 2 5 2 2" xfId="31908"/>
    <cellStyle name="Обычный 2 4 2 2 2 5 3" xfId="17506"/>
    <cellStyle name="Обычный 2 4 2 2 2 5 3 2" xfId="39108"/>
    <cellStyle name="Обычный 2 4 2 2 2 5 4" xfId="24708"/>
    <cellStyle name="Обычный 2 4 2 2 2 6" xfId="5506"/>
    <cellStyle name="Обычный 2 4 2 2 2 6 2" xfId="12706"/>
    <cellStyle name="Обычный 2 4 2 2 2 6 2 2" xfId="34308"/>
    <cellStyle name="Обычный 2 4 2 2 2 6 3" xfId="19906"/>
    <cellStyle name="Обычный 2 4 2 2 2 6 3 2" xfId="41508"/>
    <cellStyle name="Обычный 2 4 2 2 2 6 4" xfId="27108"/>
    <cellStyle name="Обычный 2 4 2 2 2 7" xfId="7906"/>
    <cellStyle name="Обычный 2 4 2 2 2 7 2" xfId="29508"/>
    <cellStyle name="Обычный 2 4 2 2 2 8" xfId="15106"/>
    <cellStyle name="Обычный 2 4 2 2 2 8 2" xfId="36708"/>
    <cellStyle name="Обычный 2 4 2 2 2 9" xfId="22308"/>
    <cellStyle name="Обычный 2 4 2 2 3" xfId="1072"/>
    <cellStyle name="Обычный 2 4 2 2 3 2" xfId="3472"/>
    <cellStyle name="Обычный 2 4 2 2 3 2 2" xfId="10672"/>
    <cellStyle name="Обычный 2 4 2 2 3 2 2 2" xfId="32274"/>
    <cellStyle name="Обычный 2 4 2 2 3 2 3" xfId="17872"/>
    <cellStyle name="Обычный 2 4 2 2 3 2 3 2" xfId="39474"/>
    <cellStyle name="Обычный 2 4 2 2 3 2 4" xfId="25074"/>
    <cellStyle name="Обычный 2 4 2 2 3 3" xfId="5872"/>
    <cellStyle name="Обычный 2 4 2 2 3 3 2" xfId="13072"/>
    <cellStyle name="Обычный 2 4 2 2 3 3 2 2" xfId="34674"/>
    <cellStyle name="Обычный 2 4 2 2 3 3 3" xfId="20272"/>
    <cellStyle name="Обычный 2 4 2 2 3 3 3 2" xfId="41874"/>
    <cellStyle name="Обычный 2 4 2 2 3 3 4" xfId="27474"/>
    <cellStyle name="Обычный 2 4 2 2 3 4" xfId="8272"/>
    <cellStyle name="Обычный 2 4 2 2 3 4 2" xfId="29874"/>
    <cellStyle name="Обычный 2 4 2 2 3 5" xfId="15472"/>
    <cellStyle name="Обычный 2 4 2 2 3 5 2" xfId="37074"/>
    <cellStyle name="Обычный 2 4 2 2 3 6" xfId="22674"/>
    <cellStyle name="Обычный 2 4 2 2 4" xfId="1672"/>
    <cellStyle name="Обычный 2 4 2 2 4 2" xfId="4072"/>
    <cellStyle name="Обычный 2 4 2 2 4 2 2" xfId="11272"/>
    <cellStyle name="Обычный 2 4 2 2 4 2 2 2" xfId="32874"/>
    <cellStyle name="Обычный 2 4 2 2 4 2 3" xfId="18472"/>
    <cellStyle name="Обычный 2 4 2 2 4 2 3 2" xfId="40074"/>
    <cellStyle name="Обычный 2 4 2 2 4 2 4" xfId="25674"/>
    <cellStyle name="Обычный 2 4 2 2 4 3" xfId="6472"/>
    <cellStyle name="Обычный 2 4 2 2 4 3 2" xfId="13672"/>
    <cellStyle name="Обычный 2 4 2 2 4 3 2 2" xfId="35274"/>
    <cellStyle name="Обычный 2 4 2 2 4 3 3" xfId="20872"/>
    <cellStyle name="Обычный 2 4 2 2 4 3 3 2" xfId="42474"/>
    <cellStyle name="Обычный 2 4 2 2 4 3 4" xfId="28074"/>
    <cellStyle name="Обычный 2 4 2 2 4 4" xfId="8872"/>
    <cellStyle name="Обычный 2 4 2 2 4 4 2" xfId="30474"/>
    <cellStyle name="Обычный 2 4 2 2 4 5" xfId="16072"/>
    <cellStyle name="Обычный 2 4 2 2 4 5 2" xfId="37674"/>
    <cellStyle name="Обычный 2 4 2 2 4 6" xfId="23274"/>
    <cellStyle name="Обычный 2 4 2 2 5" xfId="2272"/>
    <cellStyle name="Обычный 2 4 2 2 5 2" xfId="4672"/>
    <cellStyle name="Обычный 2 4 2 2 5 2 2" xfId="11872"/>
    <cellStyle name="Обычный 2 4 2 2 5 2 2 2" xfId="33474"/>
    <cellStyle name="Обычный 2 4 2 2 5 2 3" xfId="19072"/>
    <cellStyle name="Обычный 2 4 2 2 5 2 3 2" xfId="40674"/>
    <cellStyle name="Обычный 2 4 2 2 5 2 4" xfId="26274"/>
    <cellStyle name="Обычный 2 4 2 2 5 3" xfId="7072"/>
    <cellStyle name="Обычный 2 4 2 2 5 3 2" xfId="14272"/>
    <cellStyle name="Обычный 2 4 2 2 5 3 2 2" xfId="35874"/>
    <cellStyle name="Обычный 2 4 2 2 5 3 3" xfId="21472"/>
    <cellStyle name="Обычный 2 4 2 2 5 3 3 2" xfId="43074"/>
    <cellStyle name="Обычный 2 4 2 2 5 3 4" xfId="28674"/>
    <cellStyle name="Обычный 2 4 2 2 5 4" xfId="9472"/>
    <cellStyle name="Обычный 2 4 2 2 5 4 2" xfId="31074"/>
    <cellStyle name="Обычный 2 4 2 2 5 5" xfId="16672"/>
    <cellStyle name="Обычный 2 4 2 2 5 5 2" xfId="38274"/>
    <cellStyle name="Обычный 2 4 2 2 5 6" xfId="23874"/>
    <cellStyle name="Обычный 2 4 2 2 6" xfId="2872"/>
    <cellStyle name="Обычный 2 4 2 2 6 2" xfId="10072"/>
    <cellStyle name="Обычный 2 4 2 2 6 2 2" xfId="31674"/>
    <cellStyle name="Обычный 2 4 2 2 6 3" xfId="17272"/>
    <cellStyle name="Обычный 2 4 2 2 6 3 2" xfId="38874"/>
    <cellStyle name="Обычный 2 4 2 2 6 4" xfId="24474"/>
    <cellStyle name="Обычный 2 4 2 2 7" xfId="5272"/>
    <cellStyle name="Обычный 2 4 2 2 7 2" xfId="12472"/>
    <cellStyle name="Обычный 2 4 2 2 7 2 2" xfId="34074"/>
    <cellStyle name="Обычный 2 4 2 2 7 3" xfId="19672"/>
    <cellStyle name="Обычный 2 4 2 2 7 3 2" xfId="41274"/>
    <cellStyle name="Обычный 2 4 2 2 7 4" xfId="26874"/>
    <cellStyle name="Обычный 2 4 2 2 8" xfId="7672"/>
    <cellStyle name="Обычный 2 4 2 2 8 2" xfId="29274"/>
    <cellStyle name="Обычный 2 4 2 2 9" xfId="14872"/>
    <cellStyle name="Обычный 2 4 2 2 9 2" xfId="36474"/>
    <cellStyle name="Обычный 2 4 2 3" xfId="585"/>
    <cellStyle name="Обычный 2 4 2 3 2" xfId="1185"/>
    <cellStyle name="Обычный 2 4 2 3 2 2" xfId="3585"/>
    <cellStyle name="Обычный 2 4 2 3 2 2 2" xfId="10785"/>
    <cellStyle name="Обычный 2 4 2 3 2 2 2 2" xfId="32387"/>
    <cellStyle name="Обычный 2 4 2 3 2 2 3" xfId="17985"/>
    <cellStyle name="Обычный 2 4 2 3 2 2 3 2" xfId="39587"/>
    <cellStyle name="Обычный 2 4 2 3 2 2 4" xfId="25187"/>
    <cellStyle name="Обычный 2 4 2 3 2 3" xfId="5985"/>
    <cellStyle name="Обычный 2 4 2 3 2 3 2" xfId="13185"/>
    <cellStyle name="Обычный 2 4 2 3 2 3 2 2" xfId="34787"/>
    <cellStyle name="Обычный 2 4 2 3 2 3 3" xfId="20385"/>
    <cellStyle name="Обычный 2 4 2 3 2 3 3 2" xfId="41987"/>
    <cellStyle name="Обычный 2 4 2 3 2 3 4" xfId="27587"/>
    <cellStyle name="Обычный 2 4 2 3 2 4" xfId="8385"/>
    <cellStyle name="Обычный 2 4 2 3 2 4 2" xfId="29987"/>
    <cellStyle name="Обычный 2 4 2 3 2 5" xfId="15585"/>
    <cellStyle name="Обычный 2 4 2 3 2 5 2" xfId="37187"/>
    <cellStyle name="Обычный 2 4 2 3 2 6" xfId="22787"/>
    <cellStyle name="Обычный 2 4 2 3 3" xfId="1785"/>
    <cellStyle name="Обычный 2 4 2 3 3 2" xfId="4185"/>
    <cellStyle name="Обычный 2 4 2 3 3 2 2" xfId="11385"/>
    <cellStyle name="Обычный 2 4 2 3 3 2 2 2" xfId="32987"/>
    <cellStyle name="Обычный 2 4 2 3 3 2 3" xfId="18585"/>
    <cellStyle name="Обычный 2 4 2 3 3 2 3 2" xfId="40187"/>
    <cellStyle name="Обычный 2 4 2 3 3 2 4" xfId="25787"/>
    <cellStyle name="Обычный 2 4 2 3 3 3" xfId="6585"/>
    <cellStyle name="Обычный 2 4 2 3 3 3 2" xfId="13785"/>
    <cellStyle name="Обычный 2 4 2 3 3 3 2 2" xfId="35387"/>
    <cellStyle name="Обычный 2 4 2 3 3 3 3" xfId="20985"/>
    <cellStyle name="Обычный 2 4 2 3 3 3 3 2" xfId="42587"/>
    <cellStyle name="Обычный 2 4 2 3 3 3 4" xfId="28187"/>
    <cellStyle name="Обычный 2 4 2 3 3 4" xfId="8985"/>
    <cellStyle name="Обычный 2 4 2 3 3 4 2" xfId="30587"/>
    <cellStyle name="Обычный 2 4 2 3 3 5" xfId="16185"/>
    <cellStyle name="Обычный 2 4 2 3 3 5 2" xfId="37787"/>
    <cellStyle name="Обычный 2 4 2 3 3 6" xfId="23387"/>
    <cellStyle name="Обычный 2 4 2 3 4" xfId="2385"/>
    <cellStyle name="Обычный 2 4 2 3 4 2" xfId="4785"/>
    <cellStyle name="Обычный 2 4 2 3 4 2 2" xfId="11985"/>
    <cellStyle name="Обычный 2 4 2 3 4 2 2 2" xfId="33587"/>
    <cellStyle name="Обычный 2 4 2 3 4 2 3" xfId="19185"/>
    <cellStyle name="Обычный 2 4 2 3 4 2 3 2" xfId="40787"/>
    <cellStyle name="Обычный 2 4 2 3 4 2 4" xfId="26387"/>
    <cellStyle name="Обычный 2 4 2 3 4 3" xfId="7185"/>
    <cellStyle name="Обычный 2 4 2 3 4 3 2" xfId="14385"/>
    <cellStyle name="Обычный 2 4 2 3 4 3 2 2" xfId="35987"/>
    <cellStyle name="Обычный 2 4 2 3 4 3 3" xfId="21585"/>
    <cellStyle name="Обычный 2 4 2 3 4 3 3 2" xfId="43187"/>
    <cellStyle name="Обычный 2 4 2 3 4 3 4" xfId="28787"/>
    <cellStyle name="Обычный 2 4 2 3 4 4" xfId="9585"/>
    <cellStyle name="Обычный 2 4 2 3 4 4 2" xfId="31187"/>
    <cellStyle name="Обычный 2 4 2 3 4 5" xfId="16785"/>
    <cellStyle name="Обычный 2 4 2 3 4 5 2" xfId="38387"/>
    <cellStyle name="Обычный 2 4 2 3 4 6" xfId="23987"/>
    <cellStyle name="Обычный 2 4 2 3 5" xfId="2985"/>
    <cellStyle name="Обычный 2 4 2 3 5 2" xfId="10185"/>
    <cellStyle name="Обычный 2 4 2 3 5 2 2" xfId="31787"/>
    <cellStyle name="Обычный 2 4 2 3 5 3" xfId="17385"/>
    <cellStyle name="Обычный 2 4 2 3 5 3 2" xfId="38987"/>
    <cellStyle name="Обычный 2 4 2 3 5 4" xfId="24587"/>
    <cellStyle name="Обычный 2 4 2 3 6" xfId="5385"/>
    <cellStyle name="Обычный 2 4 2 3 6 2" xfId="12585"/>
    <cellStyle name="Обычный 2 4 2 3 6 2 2" xfId="34187"/>
    <cellStyle name="Обычный 2 4 2 3 6 3" xfId="19785"/>
    <cellStyle name="Обычный 2 4 2 3 6 3 2" xfId="41387"/>
    <cellStyle name="Обычный 2 4 2 3 6 4" xfId="26987"/>
    <cellStyle name="Обычный 2 4 2 3 7" xfId="7785"/>
    <cellStyle name="Обычный 2 4 2 3 7 2" xfId="29387"/>
    <cellStyle name="Обычный 2 4 2 3 8" xfId="14985"/>
    <cellStyle name="Обычный 2 4 2 3 8 2" xfId="36587"/>
    <cellStyle name="Обычный 2 4 2 3 9" xfId="22187"/>
    <cellStyle name="Обычный 2 4 2 4" xfId="951"/>
    <cellStyle name="Обычный 2 4 2 4 2" xfId="3351"/>
    <cellStyle name="Обычный 2 4 2 4 2 2" xfId="10551"/>
    <cellStyle name="Обычный 2 4 2 4 2 2 2" xfId="32153"/>
    <cellStyle name="Обычный 2 4 2 4 2 3" xfId="17751"/>
    <cellStyle name="Обычный 2 4 2 4 2 3 2" xfId="39353"/>
    <cellStyle name="Обычный 2 4 2 4 2 4" xfId="24953"/>
    <cellStyle name="Обычный 2 4 2 4 3" xfId="5751"/>
    <cellStyle name="Обычный 2 4 2 4 3 2" xfId="12951"/>
    <cellStyle name="Обычный 2 4 2 4 3 2 2" xfId="34553"/>
    <cellStyle name="Обычный 2 4 2 4 3 3" xfId="20151"/>
    <cellStyle name="Обычный 2 4 2 4 3 3 2" xfId="41753"/>
    <cellStyle name="Обычный 2 4 2 4 3 4" xfId="27353"/>
    <cellStyle name="Обычный 2 4 2 4 4" xfId="8151"/>
    <cellStyle name="Обычный 2 4 2 4 4 2" xfId="29753"/>
    <cellStyle name="Обычный 2 4 2 4 5" xfId="15351"/>
    <cellStyle name="Обычный 2 4 2 4 5 2" xfId="36953"/>
    <cellStyle name="Обычный 2 4 2 4 6" xfId="22553"/>
    <cellStyle name="Обычный 2 4 2 5" xfId="1551"/>
    <cellStyle name="Обычный 2 4 2 5 2" xfId="3951"/>
    <cellStyle name="Обычный 2 4 2 5 2 2" xfId="11151"/>
    <cellStyle name="Обычный 2 4 2 5 2 2 2" xfId="32753"/>
    <cellStyle name="Обычный 2 4 2 5 2 3" xfId="18351"/>
    <cellStyle name="Обычный 2 4 2 5 2 3 2" xfId="39953"/>
    <cellStyle name="Обычный 2 4 2 5 2 4" xfId="25553"/>
    <cellStyle name="Обычный 2 4 2 5 3" xfId="6351"/>
    <cellStyle name="Обычный 2 4 2 5 3 2" xfId="13551"/>
    <cellStyle name="Обычный 2 4 2 5 3 2 2" xfId="35153"/>
    <cellStyle name="Обычный 2 4 2 5 3 3" xfId="20751"/>
    <cellStyle name="Обычный 2 4 2 5 3 3 2" xfId="42353"/>
    <cellStyle name="Обычный 2 4 2 5 3 4" xfId="27953"/>
    <cellStyle name="Обычный 2 4 2 5 4" xfId="8751"/>
    <cellStyle name="Обычный 2 4 2 5 4 2" xfId="30353"/>
    <cellStyle name="Обычный 2 4 2 5 5" xfId="15951"/>
    <cellStyle name="Обычный 2 4 2 5 5 2" xfId="37553"/>
    <cellStyle name="Обычный 2 4 2 5 6" xfId="23153"/>
    <cellStyle name="Обычный 2 4 2 6" xfId="2151"/>
    <cellStyle name="Обычный 2 4 2 6 2" xfId="4551"/>
    <cellStyle name="Обычный 2 4 2 6 2 2" xfId="11751"/>
    <cellStyle name="Обычный 2 4 2 6 2 2 2" xfId="33353"/>
    <cellStyle name="Обычный 2 4 2 6 2 3" xfId="18951"/>
    <cellStyle name="Обычный 2 4 2 6 2 3 2" xfId="40553"/>
    <cellStyle name="Обычный 2 4 2 6 2 4" xfId="26153"/>
    <cellStyle name="Обычный 2 4 2 6 3" xfId="6951"/>
    <cellStyle name="Обычный 2 4 2 6 3 2" xfId="14151"/>
    <cellStyle name="Обычный 2 4 2 6 3 2 2" xfId="35753"/>
    <cellStyle name="Обычный 2 4 2 6 3 3" xfId="21351"/>
    <cellStyle name="Обычный 2 4 2 6 3 3 2" xfId="42953"/>
    <cellStyle name="Обычный 2 4 2 6 3 4" xfId="28553"/>
    <cellStyle name="Обычный 2 4 2 6 4" xfId="9351"/>
    <cellStyle name="Обычный 2 4 2 6 4 2" xfId="30953"/>
    <cellStyle name="Обычный 2 4 2 6 5" xfId="16551"/>
    <cellStyle name="Обычный 2 4 2 6 5 2" xfId="38153"/>
    <cellStyle name="Обычный 2 4 2 6 6" xfId="23753"/>
    <cellStyle name="Обычный 2 4 2 7" xfId="2751"/>
    <cellStyle name="Обычный 2 4 2 7 2" xfId="9951"/>
    <cellStyle name="Обычный 2 4 2 7 2 2" xfId="31553"/>
    <cellStyle name="Обычный 2 4 2 7 3" xfId="17151"/>
    <cellStyle name="Обычный 2 4 2 7 3 2" xfId="38753"/>
    <cellStyle name="Обычный 2 4 2 7 4" xfId="24353"/>
    <cellStyle name="Обычный 2 4 2 8" xfId="5151"/>
    <cellStyle name="Обычный 2 4 2 8 2" xfId="12351"/>
    <cellStyle name="Обычный 2 4 2 8 2 2" xfId="33953"/>
    <cellStyle name="Обычный 2 4 2 8 3" xfId="19551"/>
    <cellStyle name="Обычный 2 4 2 8 3 2" xfId="41153"/>
    <cellStyle name="Обычный 2 4 2 8 4" xfId="26753"/>
    <cellStyle name="Обычный 2 4 2 9" xfId="7551"/>
    <cellStyle name="Обычный 2 4 2 9 2" xfId="29153"/>
    <cellStyle name="Обычный 2 4 3" xfId="471"/>
    <cellStyle name="Обычный 2 4 3 10" xfId="22073"/>
    <cellStyle name="Обычный 2 4 3 2" xfId="705"/>
    <cellStyle name="Обычный 2 4 3 2 2" xfId="1305"/>
    <cellStyle name="Обычный 2 4 3 2 2 2" xfId="3705"/>
    <cellStyle name="Обычный 2 4 3 2 2 2 2" xfId="10905"/>
    <cellStyle name="Обычный 2 4 3 2 2 2 2 2" xfId="32507"/>
    <cellStyle name="Обычный 2 4 3 2 2 2 3" xfId="18105"/>
    <cellStyle name="Обычный 2 4 3 2 2 2 3 2" xfId="39707"/>
    <cellStyle name="Обычный 2 4 3 2 2 2 4" xfId="25307"/>
    <cellStyle name="Обычный 2 4 3 2 2 3" xfId="6105"/>
    <cellStyle name="Обычный 2 4 3 2 2 3 2" xfId="13305"/>
    <cellStyle name="Обычный 2 4 3 2 2 3 2 2" xfId="34907"/>
    <cellStyle name="Обычный 2 4 3 2 2 3 3" xfId="20505"/>
    <cellStyle name="Обычный 2 4 3 2 2 3 3 2" xfId="42107"/>
    <cellStyle name="Обычный 2 4 3 2 2 3 4" xfId="27707"/>
    <cellStyle name="Обычный 2 4 3 2 2 4" xfId="8505"/>
    <cellStyle name="Обычный 2 4 3 2 2 4 2" xfId="30107"/>
    <cellStyle name="Обычный 2 4 3 2 2 5" xfId="15705"/>
    <cellStyle name="Обычный 2 4 3 2 2 5 2" xfId="37307"/>
    <cellStyle name="Обычный 2 4 3 2 2 6" xfId="22907"/>
    <cellStyle name="Обычный 2 4 3 2 3" xfId="1905"/>
    <cellStyle name="Обычный 2 4 3 2 3 2" xfId="4305"/>
    <cellStyle name="Обычный 2 4 3 2 3 2 2" xfId="11505"/>
    <cellStyle name="Обычный 2 4 3 2 3 2 2 2" xfId="33107"/>
    <cellStyle name="Обычный 2 4 3 2 3 2 3" xfId="18705"/>
    <cellStyle name="Обычный 2 4 3 2 3 2 3 2" xfId="40307"/>
    <cellStyle name="Обычный 2 4 3 2 3 2 4" xfId="25907"/>
    <cellStyle name="Обычный 2 4 3 2 3 3" xfId="6705"/>
    <cellStyle name="Обычный 2 4 3 2 3 3 2" xfId="13905"/>
    <cellStyle name="Обычный 2 4 3 2 3 3 2 2" xfId="35507"/>
    <cellStyle name="Обычный 2 4 3 2 3 3 3" xfId="21105"/>
    <cellStyle name="Обычный 2 4 3 2 3 3 3 2" xfId="42707"/>
    <cellStyle name="Обычный 2 4 3 2 3 3 4" xfId="28307"/>
    <cellStyle name="Обычный 2 4 3 2 3 4" xfId="9105"/>
    <cellStyle name="Обычный 2 4 3 2 3 4 2" xfId="30707"/>
    <cellStyle name="Обычный 2 4 3 2 3 5" xfId="16305"/>
    <cellStyle name="Обычный 2 4 3 2 3 5 2" xfId="37907"/>
    <cellStyle name="Обычный 2 4 3 2 3 6" xfId="23507"/>
    <cellStyle name="Обычный 2 4 3 2 4" xfId="2505"/>
    <cellStyle name="Обычный 2 4 3 2 4 2" xfId="4905"/>
    <cellStyle name="Обычный 2 4 3 2 4 2 2" xfId="12105"/>
    <cellStyle name="Обычный 2 4 3 2 4 2 2 2" xfId="33707"/>
    <cellStyle name="Обычный 2 4 3 2 4 2 3" xfId="19305"/>
    <cellStyle name="Обычный 2 4 3 2 4 2 3 2" xfId="40907"/>
    <cellStyle name="Обычный 2 4 3 2 4 2 4" xfId="26507"/>
    <cellStyle name="Обычный 2 4 3 2 4 3" xfId="7305"/>
    <cellStyle name="Обычный 2 4 3 2 4 3 2" xfId="14505"/>
    <cellStyle name="Обычный 2 4 3 2 4 3 2 2" xfId="36107"/>
    <cellStyle name="Обычный 2 4 3 2 4 3 3" xfId="21705"/>
    <cellStyle name="Обычный 2 4 3 2 4 3 3 2" xfId="43307"/>
    <cellStyle name="Обычный 2 4 3 2 4 3 4" xfId="28907"/>
    <cellStyle name="Обычный 2 4 3 2 4 4" xfId="9705"/>
    <cellStyle name="Обычный 2 4 3 2 4 4 2" xfId="31307"/>
    <cellStyle name="Обычный 2 4 3 2 4 5" xfId="16905"/>
    <cellStyle name="Обычный 2 4 3 2 4 5 2" xfId="38507"/>
    <cellStyle name="Обычный 2 4 3 2 4 6" xfId="24107"/>
    <cellStyle name="Обычный 2 4 3 2 5" xfId="3105"/>
    <cellStyle name="Обычный 2 4 3 2 5 2" xfId="10305"/>
    <cellStyle name="Обычный 2 4 3 2 5 2 2" xfId="31907"/>
    <cellStyle name="Обычный 2 4 3 2 5 3" xfId="17505"/>
    <cellStyle name="Обычный 2 4 3 2 5 3 2" xfId="39107"/>
    <cellStyle name="Обычный 2 4 3 2 5 4" xfId="24707"/>
    <cellStyle name="Обычный 2 4 3 2 6" xfId="5505"/>
    <cellStyle name="Обычный 2 4 3 2 6 2" xfId="12705"/>
    <cellStyle name="Обычный 2 4 3 2 6 2 2" xfId="34307"/>
    <cellStyle name="Обычный 2 4 3 2 6 3" xfId="19905"/>
    <cellStyle name="Обычный 2 4 3 2 6 3 2" xfId="41507"/>
    <cellStyle name="Обычный 2 4 3 2 6 4" xfId="27107"/>
    <cellStyle name="Обычный 2 4 3 2 7" xfId="7905"/>
    <cellStyle name="Обычный 2 4 3 2 7 2" xfId="29507"/>
    <cellStyle name="Обычный 2 4 3 2 8" xfId="15105"/>
    <cellStyle name="Обычный 2 4 3 2 8 2" xfId="36707"/>
    <cellStyle name="Обычный 2 4 3 2 9" xfId="22307"/>
    <cellStyle name="Обычный 2 4 3 3" xfId="1071"/>
    <cellStyle name="Обычный 2 4 3 3 2" xfId="3471"/>
    <cellStyle name="Обычный 2 4 3 3 2 2" xfId="10671"/>
    <cellStyle name="Обычный 2 4 3 3 2 2 2" xfId="32273"/>
    <cellStyle name="Обычный 2 4 3 3 2 3" xfId="17871"/>
    <cellStyle name="Обычный 2 4 3 3 2 3 2" xfId="39473"/>
    <cellStyle name="Обычный 2 4 3 3 2 4" xfId="25073"/>
    <cellStyle name="Обычный 2 4 3 3 3" xfId="5871"/>
    <cellStyle name="Обычный 2 4 3 3 3 2" xfId="13071"/>
    <cellStyle name="Обычный 2 4 3 3 3 2 2" xfId="34673"/>
    <cellStyle name="Обычный 2 4 3 3 3 3" xfId="20271"/>
    <cellStyle name="Обычный 2 4 3 3 3 3 2" xfId="41873"/>
    <cellStyle name="Обычный 2 4 3 3 3 4" xfId="27473"/>
    <cellStyle name="Обычный 2 4 3 3 4" xfId="8271"/>
    <cellStyle name="Обычный 2 4 3 3 4 2" xfId="29873"/>
    <cellStyle name="Обычный 2 4 3 3 5" xfId="15471"/>
    <cellStyle name="Обычный 2 4 3 3 5 2" xfId="37073"/>
    <cellStyle name="Обычный 2 4 3 3 6" xfId="22673"/>
    <cellStyle name="Обычный 2 4 3 4" xfId="1671"/>
    <cellStyle name="Обычный 2 4 3 4 2" xfId="4071"/>
    <cellStyle name="Обычный 2 4 3 4 2 2" xfId="11271"/>
    <cellStyle name="Обычный 2 4 3 4 2 2 2" xfId="32873"/>
    <cellStyle name="Обычный 2 4 3 4 2 3" xfId="18471"/>
    <cellStyle name="Обычный 2 4 3 4 2 3 2" xfId="40073"/>
    <cellStyle name="Обычный 2 4 3 4 2 4" xfId="25673"/>
    <cellStyle name="Обычный 2 4 3 4 3" xfId="6471"/>
    <cellStyle name="Обычный 2 4 3 4 3 2" xfId="13671"/>
    <cellStyle name="Обычный 2 4 3 4 3 2 2" xfId="35273"/>
    <cellStyle name="Обычный 2 4 3 4 3 3" xfId="20871"/>
    <cellStyle name="Обычный 2 4 3 4 3 3 2" xfId="42473"/>
    <cellStyle name="Обычный 2 4 3 4 3 4" xfId="28073"/>
    <cellStyle name="Обычный 2 4 3 4 4" xfId="8871"/>
    <cellStyle name="Обычный 2 4 3 4 4 2" xfId="30473"/>
    <cellStyle name="Обычный 2 4 3 4 5" xfId="16071"/>
    <cellStyle name="Обычный 2 4 3 4 5 2" xfId="37673"/>
    <cellStyle name="Обычный 2 4 3 4 6" xfId="23273"/>
    <cellStyle name="Обычный 2 4 3 5" xfId="2271"/>
    <cellStyle name="Обычный 2 4 3 5 2" xfId="4671"/>
    <cellStyle name="Обычный 2 4 3 5 2 2" xfId="11871"/>
    <cellStyle name="Обычный 2 4 3 5 2 2 2" xfId="33473"/>
    <cellStyle name="Обычный 2 4 3 5 2 3" xfId="19071"/>
    <cellStyle name="Обычный 2 4 3 5 2 3 2" xfId="40673"/>
    <cellStyle name="Обычный 2 4 3 5 2 4" xfId="26273"/>
    <cellStyle name="Обычный 2 4 3 5 3" xfId="7071"/>
    <cellStyle name="Обычный 2 4 3 5 3 2" xfId="14271"/>
    <cellStyle name="Обычный 2 4 3 5 3 2 2" xfId="35873"/>
    <cellStyle name="Обычный 2 4 3 5 3 3" xfId="21471"/>
    <cellStyle name="Обычный 2 4 3 5 3 3 2" xfId="43073"/>
    <cellStyle name="Обычный 2 4 3 5 3 4" xfId="28673"/>
    <cellStyle name="Обычный 2 4 3 5 4" xfId="9471"/>
    <cellStyle name="Обычный 2 4 3 5 4 2" xfId="31073"/>
    <cellStyle name="Обычный 2 4 3 5 5" xfId="16671"/>
    <cellStyle name="Обычный 2 4 3 5 5 2" xfId="38273"/>
    <cellStyle name="Обычный 2 4 3 5 6" xfId="23873"/>
    <cellStyle name="Обычный 2 4 3 6" xfId="2871"/>
    <cellStyle name="Обычный 2 4 3 6 2" xfId="10071"/>
    <cellStyle name="Обычный 2 4 3 6 2 2" xfId="31673"/>
    <cellStyle name="Обычный 2 4 3 6 3" xfId="17271"/>
    <cellStyle name="Обычный 2 4 3 6 3 2" xfId="38873"/>
    <cellStyle name="Обычный 2 4 3 6 4" xfId="24473"/>
    <cellStyle name="Обычный 2 4 3 7" xfId="5271"/>
    <cellStyle name="Обычный 2 4 3 7 2" xfId="12471"/>
    <cellStyle name="Обычный 2 4 3 7 2 2" xfId="34073"/>
    <cellStyle name="Обычный 2 4 3 7 3" xfId="19671"/>
    <cellStyle name="Обычный 2 4 3 7 3 2" xfId="41273"/>
    <cellStyle name="Обычный 2 4 3 7 4" xfId="26873"/>
    <cellStyle name="Обычный 2 4 3 8" xfId="7671"/>
    <cellStyle name="Обычный 2 4 3 8 2" xfId="29273"/>
    <cellStyle name="Обычный 2 4 3 9" xfId="14871"/>
    <cellStyle name="Обычный 2 4 3 9 2" xfId="36473"/>
    <cellStyle name="Обычный 2 4 4" xfId="584"/>
    <cellStyle name="Обычный 2 4 4 2" xfId="1184"/>
    <cellStyle name="Обычный 2 4 4 2 2" xfId="3584"/>
    <cellStyle name="Обычный 2 4 4 2 2 2" xfId="10784"/>
    <cellStyle name="Обычный 2 4 4 2 2 2 2" xfId="32386"/>
    <cellStyle name="Обычный 2 4 4 2 2 3" xfId="17984"/>
    <cellStyle name="Обычный 2 4 4 2 2 3 2" xfId="39586"/>
    <cellStyle name="Обычный 2 4 4 2 2 4" xfId="25186"/>
    <cellStyle name="Обычный 2 4 4 2 3" xfId="5984"/>
    <cellStyle name="Обычный 2 4 4 2 3 2" xfId="13184"/>
    <cellStyle name="Обычный 2 4 4 2 3 2 2" xfId="34786"/>
    <cellStyle name="Обычный 2 4 4 2 3 3" xfId="20384"/>
    <cellStyle name="Обычный 2 4 4 2 3 3 2" xfId="41986"/>
    <cellStyle name="Обычный 2 4 4 2 3 4" xfId="27586"/>
    <cellStyle name="Обычный 2 4 4 2 4" xfId="8384"/>
    <cellStyle name="Обычный 2 4 4 2 4 2" xfId="29986"/>
    <cellStyle name="Обычный 2 4 4 2 5" xfId="15584"/>
    <cellStyle name="Обычный 2 4 4 2 5 2" xfId="37186"/>
    <cellStyle name="Обычный 2 4 4 2 6" xfId="22786"/>
    <cellStyle name="Обычный 2 4 4 3" xfId="1784"/>
    <cellStyle name="Обычный 2 4 4 3 2" xfId="4184"/>
    <cellStyle name="Обычный 2 4 4 3 2 2" xfId="11384"/>
    <cellStyle name="Обычный 2 4 4 3 2 2 2" xfId="32986"/>
    <cellStyle name="Обычный 2 4 4 3 2 3" xfId="18584"/>
    <cellStyle name="Обычный 2 4 4 3 2 3 2" xfId="40186"/>
    <cellStyle name="Обычный 2 4 4 3 2 4" xfId="25786"/>
    <cellStyle name="Обычный 2 4 4 3 3" xfId="6584"/>
    <cellStyle name="Обычный 2 4 4 3 3 2" xfId="13784"/>
    <cellStyle name="Обычный 2 4 4 3 3 2 2" xfId="35386"/>
    <cellStyle name="Обычный 2 4 4 3 3 3" xfId="20984"/>
    <cellStyle name="Обычный 2 4 4 3 3 3 2" xfId="42586"/>
    <cellStyle name="Обычный 2 4 4 3 3 4" xfId="28186"/>
    <cellStyle name="Обычный 2 4 4 3 4" xfId="8984"/>
    <cellStyle name="Обычный 2 4 4 3 4 2" xfId="30586"/>
    <cellStyle name="Обычный 2 4 4 3 5" xfId="16184"/>
    <cellStyle name="Обычный 2 4 4 3 5 2" xfId="37786"/>
    <cellStyle name="Обычный 2 4 4 3 6" xfId="23386"/>
    <cellStyle name="Обычный 2 4 4 4" xfId="2384"/>
    <cellStyle name="Обычный 2 4 4 4 2" xfId="4784"/>
    <cellStyle name="Обычный 2 4 4 4 2 2" xfId="11984"/>
    <cellStyle name="Обычный 2 4 4 4 2 2 2" xfId="33586"/>
    <cellStyle name="Обычный 2 4 4 4 2 3" xfId="19184"/>
    <cellStyle name="Обычный 2 4 4 4 2 3 2" xfId="40786"/>
    <cellStyle name="Обычный 2 4 4 4 2 4" xfId="26386"/>
    <cellStyle name="Обычный 2 4 4 4 3" xfId="7184"/>
    <cellStyle name="Обычный 2 4 4 4 3 2" xfId="14384"/>
    <cellStyle name="Обычный 2 4 4 4 3 2 2" xfId="35986"/>
    <cellStyle name="Обычный 2 4 4 4 3 3" xfId="21584"/>
    <cellStyle name="Обычный 2 4 4 4 3 3 2" xfId="43186"/>
    <cellStyle name="Обычный 2 4 4 4 3 4" xfId="28786"/>
    <cellStyle name="Обычный 2 4 4 4 4" xfId="9584"/>
    <cellStyle name="Обычный 2 4 4 4 4 2" xfId="31186"/>
    <cellStyle name="Обычный 2 4 4 4 5" xfId="16784"/>
    <cellStyle name="Обычный 2 4 4 4 5 2" xfId="38386"/>
    <cellStyle name="Обычный 2 4 4 4 6" xfId="23986"/>
    <cellStyle name="Обычный 2 4 4 5" xfId="2984"/>
    <cellStyle name="Обычный 2 4 4 5 2" xfId="10184"/>
    <cellStyle name="Обычный 2 4 4 5 2 2" xfId="31786"/>
    <cellStyle name="Обычный 2 4 4 5 3" xfId="17384"/>
    <cellStyle name="Обычный 2 4 4 5 3 2" xfId="38986"/>
    <cellStyle name="Обычный 2 4 4 5 4" xfId="24586"/>
    <cellStyle name="Обычный 2 4 4 6" xfId="5384"/>
    <cellStyle name="Обычный 2 4 4 6 2" xfId="12584"/>
    <cellStyle name="Обычный 2 4 4 6 2 2" xfId="34186"/>
    <cellStyle name="Обычный 2 4 4 6 3" xfId="19784"/>
    <cellStyle name="Обычный 2 4 4 6 3 2" xfId="41386"/>
    <cellStyle name="Обычный 2 4 4 6 4" xfId="26986"/>
    <cellStyle name="Обычный 2 4 4 7" xfId="7784"/>
    <cellStyle name="Обычный 2 4 4 7 2" xfId="29386"/>
    <cellStyle name="Обычный 2 4 4 8" xfId="14984"/>
    <cellStyle name="Обычный 2 4 4 8 2" xfId="36586"/>
    <cellStyle name="Обычный 2 4 4 9" xfId="22186"/>
    <cellStyle name="Обычный 2 4 5" xfId="950"/>
    <cellStyle name="Обычный 2 4 5 2" xfId="3350"/>
    <cellStyle name="Обычный 2 4 5 2 2" xfId="10550"/>
    <cellStyle name="Обычный 2 4 5 2 2 2" xfId="32152"/>
    <cellStyle name="Обычный 2 4 5 2 3" xfId="17750"/>
    <cellStyle name="Обычный 2 4 5 2 3 2" xfId="39352"/>
    <cellStyle name="Обычный 2 4 5 2 4" xfId="24952"/>
    <cellStyle name="Обычный 2 4 5 3" xfId="5750"/>
    <cellStyle name="Обычный 2 4 5 3 2" xfId="12950"/>
    <cellStyle name="Обычный 2 4 5 3 2 2" xfId="34552"/>
    <cellStyle name="Обычный 2 4 5 3 3" xfId="20150"/>
    <cellStyle name="Обычный 2 4 5 3 3 2" xfId="41752"/>
    <cellStyle name="Обычный 2 4 5 3 4" xfId="27352"/>
    <cellStyle name="Обычный 2 4 5 4" xfId="8150"/>
    <cellStyle name="Обычный 2 4 5 4 2" xfId="29752"/>
    <cellStyle name="Обычный 2 4 5 5" xfId="15350"/>
    <cellStyle name="Обычный 2 4 5 5 2" xfId="36952"/>
    <cellStyle name="Обычный 2 4 5 6" xfId="22552"/>
    <cellStyle name="Обычный 2 4 6" xfId="1550"/>
    <cellStyle name="Обычный 2 4 6 2" xfId="3950"/>
    <cellStyle name="Обычный 2 4 6 2 2" xfId="11150"/>
    <cellStyle name="Обычный 2 4 6 2 2 2" xfId="32752"/>
    <cellStyle name="Обычный 2 4 6 2 3" xfId="18350"/>
    <cellStyle name="Обычный 2 4 6 2 3 2" xfId="39952"/>
    <cellStyle name="Обычный 2 4 6 2 4" xfId="25552"/>
    <cellStyle name="Обычный 2 4 6 3" xfId="6350"/>
    <cellStyle name="Обычный 2 4 6 3 2" xfId="13550"/>
    <cellStyle name="Обычный 2 4 6 3 2 2" xfId="35152"/>
    <cellStyle name="Обычный 2 4 6 3 3" xfId="20750"/>
    <cellStyle name="Обычный 2 4 6 3 3 2" xfId="42352"/>
    <cellStyle name="Обычный 2 4 6 3 4" xfId="27952"/>
    <cellStyle name="Обычный 2 4 6 4" xfId="8750"/>
    <cellStyle name="Обычный 2 4 6 4 2" xfId="30352"/>
    <cellStyle name="Обычный 2 4 6 5" xfId="15950"/>
    <cellStyle name="Обычный 2 4 6 5 2" xfId="37552"/>
    <cellStyle name="Обычный 2 4 6 6" xfId="23152"/>
    <cellStyle name="Обычный 2 4 7" xfId="2150"/>
    <cellStyle name="Обычный 2 4 7 2" xfId="4550"/>
    <cellStyle name="Обычный 2 4 7 2 2" xfId="11750"/>
    <cellStyle name="Обычный 2 4 7 2 2 2" xfId="33352"/>
    <cellStyle name="Обычный 2 4 7 2 3" xfId="18950"/>
    <cellStyle name="Обычный 2 4 7 2 3 2" xfId="40552"/>
    <cellStyle name="Обычный 2 4 7 2 4" xfId="26152"/>
    <cellStyle name="Обычный 2 4 7 3" xfId="6950"/>
    <cellStyle name="Обычный 2 4 7 3 2" xfId="14150"/>
    <cellStyle name="Обычный 2 4 7 3 2 2" xfId="35752"/>
    <cellStyle name="Обычный 2 4 7 3 3" xfId="21350"/>
    <cellStyle name="Обычный 2 4 7 3 3 2" xfId="42952"/>
    <cellStyle name="Обычный 2 4 7 3 4" xfId="28552"/>
    <cellStyle name="Обычный 2 4 7 4" xfId="9350"/>
    <cellStyle name="Обычный 2 4 7 4 2" xfId="30952"/>
    <cellStyle name="Обычный 2 4 7 5" xfId="16550"/>
    <cellStyle name="Обычный 2 4 7 5 2" xfId="38152"/>
    <cellStyle name="Обычный 2 4 7 6" xfId="23752"/>
    <cellStyle name="Обычный 2 4 8" xfId="2750"/>
    <cellStyle name="Обычный 2 4 8 2" xfId="9950"/>
    <cellStyle name="Обычный 2 4 8 2 2" xfId="31552"/>
    <cellStyle name="Обычный 2 4 8 3" xfId="17150"/>
    <cellStyle name="Обычный 2 4 8 3 2" xfId="38752"/>
    <cellStyle name="Обычный 2 4 8 4" xfId="24352"/>
    <cellStyle name="Обычный 2 4 9" xfId="5150"/>
    <cellStyle name="Обычный 2 4 9 2" xfId="12350"/>
    <cellStyle name="Обычный 2 4 9 2 2" xfId="33952"/>
    <cellStyle name="Обычный 2 4 9 3" xfId="19550"/>
    <cellStyle name="Обычный 2 4 9 3 2" xfId="41152"/>
    <cellStyle name="Обычный 2 4 9 4" xfId="26752"/>
    <cellStyle name="Обычный 2 5" xfId="302"/>
    <cellStyle name="Обычный 2 5 10" xfId="7552"/>
    <cellStyle name="Обычный 2 5 10 2" xfId="29154"/>
    <cellStyle name="Обычный 2 5 11" xfId="14752"/>
    <cellStyle name="Обычный 2 5 11 2" xfId="36354"/>
    <cellStyle name="Обычный 2 5 12" xfId="21954"/>
    <cellStyle name="Обычный 2 5 2" xfId="303"/>
    <cellStyle name="Обычный 2 5 2 10" xfId="14753"/>
    <cellStyle name="Обычный 2 5 2 10 2" xfId="36355"/>
    <cellStyle name="Обычный 2 5 2 11" xfId="21955"/>
    <cellStyle name="Обычный 2 5 2 2" xfId="474"/>
    <cellStyle name="Обычный 2 5 2 2 10" xfId="22076"/>
    <cellStyle name="Обычный 2 5 2 2 2" xfId="708"/>
    <cellStyle name="Обычный 2 5 2 2 2 2" xfId="1308"/>
    <cellStyle name="Обычный 2 5 2 2 2 2 2" xfId="3708"/>
    <cellStyle name="Обычный 2 5 2 2 2 2 2 2" xfId="10908"/>
    <cellStyle name="Обычный 2 5 2 2 2 2 2 2 2" xfId="32510"/>
    <cellStyle name="Обычный 2 5 2 2 2 2 2 3" xfId="18108"/>
    <cellStyle name="Обычный 2 5 2 2 2 2 2 3 2" xfId="39710"/>
    <cellStyle name="Обычный 2 5 2 2 2 2 2 4" xfId="25310"/>
    <cellStyle name="Обычный 2 5 2 2 2 2 3" xfId="6108"/>
    <cellStyle name="Обычный 2 5 2 2 2 2 3 2" xfId="13308"/>
    <cellStyle name="Обычный 2 5 2 2 2 2 3 2 2" xfId="34910"/>
    <cellStyle name="Обычный 2 5 2 2 2 2 3 3" xfId="20508"/>
    <cellStyle name="Обычный 2 5 2 2 2 2 3 3 2" xfId="42110"/>
    <cellStyle name="Обычный 2 5 2 2 2 2 3 4" xfId="27710"/>
    <cellStyle name="Обычный 2 5 2 2 2 2 4" xfId="8508"/>
    <cellStyle name="Обычный 2 5 2 2 2 2 4 2" xfId="30110"/>
    <cellStyle name="Обычный 2 5 2 2 2 2 5" xfId="15708"/>
    <cellStyle name="Обычный 2 5 2 2 2 2 5 2" xfId="37310"/>
    <cellStyle name="Обычный 2 5 2 2 2 2 6" xfId="22910"/>
    <cellStyle name="Обычный 2 5 2 2 2 3" xfId="1908"/>
    <cellStyle name="Обычный 2 5 2 2 2 3 2" xfId="4308"/>
    <cellStyle name="Обычный 2 5 2 2 2 3 2 2" xfId="11508"/>
    <cellStyle name="Обычный 2 5 2 2 2 3 2 2 2" xfId="33110"/>
    <cellStyle name="Обычный 2 5 2 2 2 3 2 3" xfId="18708"/>
    <cellStyle name="Обычный 2 5 2 2 2 3 2 3 2" xfId="40310"/>
    <cellStyle name="Обычный 2 5 2 2 2 3 2 4" xfId="25910"/>
    <cellStyle name="Обычный 2 5 2 2 2 3 3" xfId="6708"/>
    <cellStyle name="Обычный 2 5 2 2 2 3 3 2" xfId="13908"/>
    <cellStyle name="Обычный 2 5 2 2 2 3 3 2 2" xfId="35510"/>
    <cellStyle name="Обычный 2 5 2 2 2 3 3 3" xfId="21108"/>
    <cellStyle name="Обычный 2 5 2 2 2 3 3 3 2" xfId="42710"/>
    <cellStyle name="Обычный 2 5 2 2 2 3 3 4" xfId="28310"/>
    <cellStyle name="Обычный 2 5 2 2 2 3 4" xfId="9108"/>
    <cellStyle name="Обычный 2 5 2 2 2 3 4 2" xfId="30710"/>
    <cellStyle name="Обычный 2 5 2 2 2 3 5" xfId="16308"/>
    <cellStyle name="Обычный 2 5 2 2 2 3 5 2" xfId="37910"/>
    <cellStyle name="Обычный 2 5 2 2 2 3 6" xfId="23510"/>
    <cellStyle name="Обычный 2 5 2 2 2 4" xfId="2508"/>
    <cellStyle name="Обычный 2 5 2 2 2 4 2" xfId="4908"/>
    <cellStyle name="Обычный 2 5 2 2 2 4 2 2" xfId="12108"/>
    <cellStyle name="Обычный 2 5 2 2 2 4 2 2 2" xfId="33710"/>
    <cellStyle name="Обычный 2 5 2 2 2 4 2 3" xfId="19308"/>
    <cellStyle name="Обычный 2 5 2 2 2 4 2 3 2" xfId="40910"/>
    <cellStyle name="Обычный 2 5 2 2 2 4 2 4" xfId="26510"/>
    <cellStyle name="Обычный 2 5 2 2 2 4 3" xfId="7308"/>
    <cellStyle name="Обычный 2 5 2 2 2 4 3 2" xfId="14508"/>
    <cellStyle name="Обычный 2 5 2 2 2 4 3 2 2" xfId="36110"/>
    <cellStyle name="Обычный 2 5 2 2 2 4 3 3" xfId="21708"/>
    <cellStyle name="Обычный 2 5 2 2 2 4 3 3 2" xfId="43310"/>
    <cellStyle name="Обычный 2 5 2 2 2 4 3 4" xfId="28910"/>
    <cellStyle name="Обычный 2 5 2 2 2 4 4" xfId="9708"/>
    <cellStyle name="Обычный 2 5 2 2 2 4 4 2" xfId="31310"/>
    <cellStyle name="Обычный 2 5 2 2 2 4 5" xfId="16908"/>
    <cellStyle name="Обычный 2 5 2 2 2 4 5 2" xfId="38510"/>
    <cellStyle name="Обычный 2 5 2 2 2 4 6" xfId="24110"/>
    <cellStyle name="Обычный 2 5 2 2 2 5" xfId="3108"/>
    <cellStyle name="Обычный 2 5 2 2 2 5 2" xfId="10308"/>
    <cellStyle name="Обычный 2 5 2 2 2 5 2 2" xfId="31910"/>
    <cellStyle name="Обычный 2 5 2 2 2 5 3" xfId="17508"/>
    <cellStyle name="Обычный 2 5 2 2 2 5 3 2" xfId="39110"/>
    <cellStyle name="Обычный 2 5 2 2 2 5 4" xfId="24710"/>
    <cellStyle name="Обычный 2 5 2 2 2 6" xfId="5508"/>
    <cellStyle name="Обычный 2 5 2 2 2 6 2" xfId="12708"/>
    <cellStyle name="Обычный 2 5 2 2 2 6 2 2" xfId="34310"/>
    <cellStyle name="Обычный 2 5 2 2 2 6 3" xfId="19908"/>
    <cellStyle name="Обычный 2 5 2 2 2 6 3 2" xfId="41510"/>
    <cellStyle name="Обычный 2 5 2 2 2 6 4" xfId="27110"/>
    <cellStyle name="Обычный 2 5 2 2 2 7" xfId="7908"/>
    <cellStyle name="Обычный 2 5 2 2 2 7 2" xfId="29510"/>
    <cellStyle name="Обычный 2 5 2 2 2 8" xfId="15108"/>
    <cellStyle name="Обычный 2 5 2 2 2 8 2" xfId="36710"/>
    <cellStyle name="Обычный 2 5 2 2 2 9" xfId="22310"/>
    <cellStyle name="Обычный 2 5 2 2 3" xfId="1074"/>
    <cellStyle name="Обычный 2 5 2 2 3 2" xfId="3474"/>
    <cellStyle name="Обычный 2 5 2 2 3 2 2" xfId="10674"/>
    <cellStyle name="Обычный 2 5 2 2 3 2 2 2" xfId="32276"/>
    <cellStyle name="Обычный 2 5 2 2 3 2 3" xfId="17874"/>
    <cellStyle name="Обычный 2 5 2 2 3 2 3 2" xfId="39476"/>
    <cellStyle name="Обычный 2 5 2 2 3 2 4" xfId="25076"/>
    <cellStyle name="Обычный 2 5 2 2 3 3" xfId="5874"/>
    <cellStyle name="Обычный 2 5 2 2 3 3 2" xfId="13074"/>
    <cellStyle name="Обычный 2 5 2 2 3 3 2 2" xfId="34676"/>
    <cellStyle name="Обычный 2 5 2 2 3 3 3" xfId="20274"/>
    <cellStyle name="Обычный 2 5 2 2 3 3 3 2" xfId="41876"/>
    <cellStyle name="Обычный 2 5 2 2 3 3 4" xfId="27476"/>
    <cellStyle name="Обычный 2 5 2 2 3 4" xfId="8274"/>
    <cellStyle name="Обычный 2 5 2 2 3 4 2" xfId="29876"/>
    <cellStyle name="Обычный 2 5 2 2 3 5" xfId="15474"/>
    <cellStyle name="Обычный 2 5 2 2 3 5 2" xfId="37076"/>
    <cellStyle name="Обычный 2 5 2 2 3 6" xfId="22676"/>
    <cellStyle name="Обычный 2 5 2 2 4" xfId="1674"/>
    <cellStyle name="Обычный 2 5 2 2 4 2" xfId="4074"/>
    <cellStyle name="Обычный 2 5 2 2 4 2 2" xfId="11274"/>
    <cellStyle name="Обычный 2 5 2 2 4 2 2 2" xfId="32876"/>
    <cellStyle name="Обычный 2 5 2 2 4 2 3" xfId="18474"/>
    <cellStyle name="Обычный 2 5 2 2 4 2 3 2" xfId="40076"/>
    <cellStyle name="Обычный 2 5 2 2 4 2 4" xfId="25676"/>
    <cellStyle name="Обычный 2 5 2 2 4 3" xfId="6474"/>
    <cellStyle name="Обычный 2 5 2 2 4 3 2" xfId="13674"/>
    <cellStyle name="Обычный 2 5 2 2 4 3 2 2" xfId="35276"/>
    <cellStyle name="Обычный 2 5 2 2 4 3 3" xfId="20874"/>
    <cellStyle name="Обычный 2 5 2 2 4 3 3 2" xfId="42476"/>
    <cellStyle name="Обычный 2 5 2 2 4 3 4" xfId="28076"/>
    <cellStyle name="Обычный 2 5 2 2 4 4" xfId="8874"/>
    <cellStyle name="Обычный 2 5 2 2 4 4 2" xfId="30476"/>
    <cellStyle name="Обычный 2 5 2 2 4 5" xfId="16074"/>
    <cellStyle name="Обычный 2 5 2 2 4 5 2" xfId="37676"/>
    <cellStyle name="Обычный 2 5 2 2 4 6" xfId="23276"/>
    <cellStyle name="Обычный 2 5 2 2 5" xfId="2274"/>
    <cellStyle name="Обычный 2 5 2 2 5 2" xfId="4674"/>
    <cellStyle name="Обычный 2 5 2 2 5 2 2" xfId="11874"/>
    <cellStyle name="Обычный 2 5 2 2 5 2 2 2" xfId="33476"/>
    <cellStyle name="Обычный 2 5 2 2 5 2 3" xfId="19074"/>
    <cellStyle name="Обычный 2 5 2 2 5 2 3 2" xfId="40676"/>
    <cellStyle name="Обычный 2 5 2 2 5 2 4" xfId="26276"/>
    <cellStyle name="Обычный 2 5 2 2 5 3" xfId="7074"/>
    <cellStyle name="Обычный 2 5 2 2 5 3 2" xfId="14274"/>
    <cellStyle name="Обычный 2 5 2 2 5 3 2 2" xfId="35876"/>
    <cellStyle name="Обычный 2 5 2 2 5 3 3" xfId="21474"/>
    <cellStyle name="Обычный 2 5 2 2 5 3 3 2" xfId="43076"/>
    <cellStyle name="Обычный 2 5 2 2 5 3 4" xfId="28676"/>
    <cellStyle name="Обычный 2 5 2 2 5 4" xfId="9474"/>
    <cellStyle name="Обычный 2 5 2 2 5 4 2" xfId="31076"/>
    <cellStyle name="Обычный 2 5 2 2 5 5" xfId="16674"/>
    <cellStyle name="Обычный 2 5 2 2 5 5 2" xfId="38276"/>
    <cellStyle name="Обычный 2 5 2 2 5 6" xfId="23876"/>
    <cellStyle name="Обычный 2 5 2 2 6" xfId="2874"/>
    <cellStyle name="Обычный 2 5 2 2 6 2" xfId="10074"/>
    <cellStyle name="Обычный 2 5 2 2 6 2 2" xfId="31676"/>
    <cellStyle name="Обычный 2 5 2 2 6 3" xfId="17274"/>
    <cellStyle name="Обычный 2 5 2 2 6 3 2" xfId="38876"/>
    <cellStyle name="Обычный 2 5 2 2 6 4" xfId="24476"/>
    <cellStyle name="Обычный 2 5 2 2 7" xfId="5274"/>
    <cellStyle name="Обычный 2 5 2 2 7 2" xfId="12474"/>
    <cellStyle name="Обычный 2 5 2 2 7 2 2" xfId="34076"/>
    <cellStyle name="Обычный 2 5 2 2 7 3" xfId="19674"/>
    <cellStyle name="Обычный 2 5 2 2 7 3 2" xfId="41276"/>
    <cellStyle name="Обычный 2 5 2 2 7 4" xfId="26876"/>
    <cellStyle name="Обычный 2 5 2 2 8" xfId="7674"/>
    <cellStyle name="Обычный 2 5 2 2 8 2" xfId="29276"/>
    <cellStyle name="Обычный 2 5 2 2 9" xfId="14874"/>
    <cellStyle name="Обычный 2 5 2 2 9 2" xfId="36476"/>
    <cellStyle name="Обычный 2 5 2 3" xfId="587"/>
    <cellStyle name="Обычный 2 5 2 3 2" xfId="1187"/>
    <cellStyle name="Обычный 2 5 2 3 2 2" xfId="3587"/>
    <cellStyle name="Обычный 2 5 2 3 2 2 2" xfId="10787"/>
    <cellStyle name="Обычный 2 5 2 3 2 2 2 2" xfId="32389"/>
    <cellStyle name="Обычный 2 5 2 3 2 2 3" xfId="17987"/>
    <cellStyle name="Обычный 2 5 2 3 2 2 3 2" xfId="39589"/>
    <cellStyle name="Обычный 2 5 2 3 2 2 4" xfId="25189"/>
    <cellStyle name="Обычный 2 5 2 3 2 3" xfId="5987"/>
    <cellStyle name="Обычный 2 5 2 3 2 3 2" xfId="13187"/>
    <cellStyle name="Обычный 2 5 2 3 2 3 2 2" xfId="34789"/>
    <cellStyle name="Обычный 2 5 2 3 2 3 3" xfId="20387"/>
    <cellStyle name="Обычный 2 5 2 3 2 3 3 2" xfId="41989"/>
    <cellStyle name="Обычный 2 5 2 3 2 3 4" xfId="27589"/>
    <cellStyle name="Обычный 2 5 2 3 2 4" xfId="8387"/>
    <cellStyle name="Обычный 2 5 2 3 2 4 2" xfId="29989"/>
    <cellStyle name="Обычный 2 5 2 3 2 5" xfId="15587"/>
    <cellStyle name="Обычный 2 5 2 3 2 5 2" xfId="37189"/>
    <cellStyle name="Обычный 2 5 2 3 2 6" xfId="22789"/>
    <cellStyle name="Обычный 2 5 2 3 3" xfId="1787"/>
    <cellStyle name="Обычный 2 5 2 3 3 2" xfId="4187"/>
    <cellStyle name="Обычный 2 5 2 3 3 2 2" xfId="11387"/>
    <cellStyle name="Обычный 2 5 2 3 3 2 2 2" xfId="32989"/>
    <cellStyle name="Обычный 2 5 2 3 3 2 3" xfId="18587"/>
    <cellStyle name="Обычный 2 5 2 3 3 2 3 2" xfId="40189"/>
    <cellStyle name="Обычный 2 5 2 3 3 2 4" xfId="25789"/>
    <cellStyle name="Обычный 2 5 2 3 3 3" xfId="6587"/>
    <cellStyle name="Обычный 2 5 2 3 3 3 2" xfId="13787"/>
    <cellStyle name="Обычный 2 5 2 3 3 3 2 2" xfId="35389"/>
    <cellStyle name="Обычный 2 5 2 3 3 3 3" xfId="20987"/>
    <cellStyle name="Обычный 2 5 2 3 3 3 3 2" xfId="42589"/>
    <cellStyle name="Обычный 2 5 2 3 3 3 4" xfId="28189"/>
    <cellStyle name="Обычный 2 5 2 3 3 4" xfId="8987"/>
    <cellStyle name="Обычный 2 5 2 3 3 4 2" xfId="30589"/>
    <cellStyle name="Обычный 2 5 2 3 3 5" xfId="16187"/>
    <cellStyle name="Обычный 2 5 2 3 3 5 2" xfId="37789"/>
    <cellStyle name="Обычный 2 5 2 3 3 6" xfId="23389"/>
    <cellStyle name="Обычный 2 5 2 3 4" xfId="2387"/>
    <cellStyle name="Обычный 2 5 2 3 4 2" xfId="4787"/>
    <cellStyle name="Обычный 2 5 2 3 4 2 2" xfId="11987"/>
    <cellStyle name="Обычный 2 5 2 3 4 2 2 2" xfId="33589"/>
    <cellStyle name="Обычный 2 5 2 3 4 2 3" xfId="19187"/>
    <cellStyle name="Обычный 2 5 2 3 4 2 3 2" xfId="40789"/>
    <cellStyle name="Обычный 2 5 2 3 4 2 4" xfId="26389"/>
    <cellStyle name="Обычный 2 5 2 3 4 3" xfId="7187"/>
    <cellStyle name="Обычный 2 5 2 3 4 3 2" xfId="14387"/>
    <cellStyle name="Обычный 2 5 2 3 4 3 2 2" xfId="35989"/>
    <cellStyle name="Обычный 2 5 2 3 4 3 3" xfId="21587"/>
    <cellStyle name="Обычный 2 5 2 3 4 3 3 2" xfId="43189"/>
    <cellStyle name="Обычный 2 5 2 3 4 3 4" xfId="28789"/>
    <cellStyle name="Обычный 2 5 2 3 4 4" xfId="9587"/>
    <cellStyle name="Обычный 2 5 2 3 4 4 2" xfId="31189"/>
    <cellStyle name="Обычный 2 5 2 3 4 5" xfId="16787"/>
    <cellStyle name="Обычный 2 5 2 3 4 5 2" xfId="38389"/>
    <cellStyle name="Обычный 2 5 2 3 4 6" xfId="23989"/>
    <cellStyle name="Обычный 2 5 2 3 5" xfId="2987"/>
    <cellStyle name="Обычный 2 5 2 3 5 2" xfId="10187"/>
    <cellStyle name="Обычный 2 5 2 3 5 2 2" xfId="31789"/>
    <cellStyle name="Обычный 2 5 2 3 5 3" xfId="17387"/>
    <cellStyle name="Обычный 2 5 2 3 5 3 2" xfId="38989"/>
    <cellStyle name="Обычный 2 5 2 3 5 4" xfId="24589"/>
    <cellStyle name="Обычный 2 5 2 3 6" xfId="5387"/>
    <cellStyle name="Обычный 2 5 2 3 6 2" xfId="12587"/>
    <cellStyle name="Обычный 2 5 2 3 6 2 2" xfId="34189"/>
    <cellStyle name="Обычный 2 5 2 3 6 3" xfId="19787"/>
    <cellStyle name="Обычный 2 5 2 3 6 3 2" xfId="41389"/>
    <cellStyle name="Обычный 2 5 2 3 6 4" xfId="26989"/>
    <cellStyle name="Обычный 2 5 2 3 7" xfId="7787"/>
    <cellStyle name="Обычный 2 5 2 3 7 2" xfId="29389"/>
    <cellStyle name="Обычный 2 5 2 3 8" xfId="14987"/>
    <cellStyle name="Обычный 2 5 2 3 8 2" xfId="36589"/>
    <cellStyle name="Обычный 2 5 2 3 9" xfId="22189"/>
    <cellStyle name="Обычный 2 5 2 4" xfId="953"/>
    <cellStyle name="Обычный 2 5 2 4 2" xfId="3353"/>
    <cellStyle name="Обычный 2 5 2 4 2 2" xfId="10553"/>
    <cellStyle name="Обычный 2 5 2 4 2 2 2" xfId="32155"/>
    <cellStyle name="Обычный 2 5 2 4 2 3" xfId="17753"/>
    <cellStyle name="Обычный 2 5 2 4 2 3 2" xfId="39355"/>
    <cellStyle name="Обычный 2 5 2 4 2 4" xfId="24955"/>
    <cellStyle name="Обычный 2 5 2 4 3" xfId="5753"/>
    <cellStyle name="Обычный 2 5 2 4 3 2" xfId="12953"/>
    <cellStyle name="Обычный 2 5 2 4 3 2 2" xfId="34555"/>
    <cellStyle name="Обычный 2 5 2 4 3 3" xfId="20153"/>
    <cellStyle name="Обычный 2 5 2 4 3 3 2" xfId="41755"/>
    <cellStyle name="Обычный 2 5 2 4 3 4" xfId="27355"/>
    <cellStyle name="Обычный 2 5 2 4 4" xfId="8153"/>
    <cellStyle name="Обычный 2 5 2 4 4 2" xfId="29755"/>
    <cellStyle name="Обычный 2 5 2 4 5" xfId="15353"/>
    <cellStyle name="Обычный 2 5 2 4 5 2" xfId="36955"/>
    <cellStyle name="Обычный 2 5 2 4 6" xfId="22555"/>
    <cellStyle name="Обычный 2 5 2 5" xfId="1553"/>
    <cellStyle name="Обычный 2 5 2 5 2" xfId="3953"/>
    <cellStyle name="Обычный 2 5 2 5 2 2" xfId="11153"/>
    <cellStyle name="Обычный 2 5 2 5 2 2 2" xfId="32755"/>
    <cellStyle name="Обычный 2 5 2 5 2 3" xfId="18353"/>
    <cellStyle name="Обычный 2 5 2 5 2 3 2" xfId="39955"/>
    <cellStyle name="Обычный 2 5 2 5 2 4" xfId="25555"/>
    <cellStyle name="Обычный 2 5 2 5 3" xfId="6353"/>
    <cellStyle name="Обычный 2 5 2 5 3 2" xfId="13553"/>
    <cellStyle name="Обычный 2 5 2 5 3 2 2" xfId="35155"/>
    <cellStyle name="Обычный 2 5 2 5 3 3" xfId="20753"/>
    <cellStyle name="Обычный 2 5 2 5 3 3 2" xfId="42355"/>
    <cellStyle name="Обычный 2 5 2 5 3 4" xfId="27955"/>
    <cellStyle name="Обычный 2 5 2 5 4" xfId="8753"/>
    <cellStyle name="Обычный 2 5 2 5 4 2" xfId="30355"/>
    <cellStyle name="Обычный 2 5 2 5 5" xfId="15953"/>
    <cellStyle name="Обычный 2 5 2 5 5 2" xfId="37555"/>
    <cellStyle name="Обычный 2 5 2 5 6" xfId="23155"/>
    <cellStyle name="Обычный 2 5 2 6" xfId="2153"/>
    <cellStyle name="Обычный 2 5 2 6 2" xfId="4553"/>
    <cellStyle name="Обычный 2 5 2 6 2 2" xfId="11753"/>
    <cellStyle name="Обычный 2 5 2 6 2 2 2" xfId="33355"/>
    <cellStyle name="Обычный 2 5 2 6 2 3" xfId="18953"/>
    <cellStyle name="Обычный 2 5 2 6 2 3 2" xfId="40555"/>
    <cellStyle name="Обычный 2 5 2 6 2 4" xfId="26155"/>
    <cellStyle name="Обычный 2 5 2 6 3" xfId="6953"/>
    <cellStyle name="Обычный 2 5 2 6 3 2" xfId="14153"/>
    <cellStyle name="Обычный 2 5 2 6 3 2 2" xfId="35755"/>
    <cellStyle name="Обычный 2 5 2 6 3 3" xfId="21353"/>
    <cellStyle name="Обычный 2 5 2 6 3 3 2" xfId="42955"/>
    <cellStyle name="Обычный 2 5 2 6 3 4" xfId="28555"/>
    <cellStyle name="Обычный 2 5 2 6 4" xfId="9353"/>
    <cellStyle name="Обычный 2 5 2 6 4 2" xfId="30955"/>
    <cellStyle name="Обычный 2 5 2 6 5" xfId="16553"/>
    <cellStyle name="Обычный 2 5 2 6 5 2" xfId="38155"/>
    <cellStyle name="Обычный 2 5 2 6 6" xfId="23755"/>
    <cellStyle name="Обычный 2 5 2 7" xfId="2753"/>
    <cellStyle name="Обычный 2 5 2 7 2" xfId="9953"/>
    <cellStyle name="Обычный 2 5 2 7 2 2" xfId="31555"/>
    <cellStyle name="Обычный 2 5 2 7 3" xfId="17153"/>
    <cellStyle name="Обычный 2 5 2 7 3 2" xfId="38755"/>
    <cellStyle name="Обычный 2 5 2 7 4" xfId="24355"/>
    <cellStyle name="Обычный 2 5 2 8" xfId="5153"/>
    <cellStyle name="Обычный 2 5 2 8 2" xfId="12353"/>
    <cellStyle name="Обычный 2 5 2 8 2 2" xfId="33955"/>
    <cellStyle name="Обычный 2 5 2 8 3" xfId="19553"/>
    <cellStyle name="Обычный 2 5 2 8 3 2" xfId="41155"/>
    <cellStyle name="Обычный 2 5 2 8 4" xfId="26755"/>
    <cellStyle name="Обычный 2 5 2 9" xfId="7553"/>
    <cellStyle name="Обычный 2 5 2 9 2" xfId="29155"/>
    <cellStyle name="Обычный 2 5 3" xfId="473"/>
    <cellStyle name="Обычный 2 5 3 10" xfId="22075"/>
    <cellStyle name="Обычный 2 5 3 2" xfId="707"/>
    <cellStyle name="Обычный 2 5 3 2 2" xfId="1307"/>
    <cellStyle name="Обычный 2 5 3 2 2 2" xfId="3707"/>
    <cellStyle name="Обычный 2 5 3 2 2 2 2" xfId="10907"/>
    <cellStyle name="Обычный 2 5 3 2 2 2 2 2" xfId="32509"/>
    <cellStyle name="Обычный 2 5 3 2 2 2 3" xfId="18107"/>
    <cellStyle name="Обычный 2 5 3 2 2 2 3 2" xfId="39709"/>
    <cellStyle name="Обычный 2 5 3 2 2 2 4" xfId="25309"/>
    <cellStyle name="Обычный 2 5 3 2 2 3" xfId="6107"/>
    <cellStyle name="Обычный 2 5 3 2 2 3 2" xfId="13307"/>
    <cellStyle name="Обычный 2 5 3 2 2 3 2 2" xfId="34909"/>
    <cellStyle name="Обычный 2 5 3 2 2 3 3" xfId="20507"/>
    <cellStyle name="Обычный 2 5 3 2 2 3 3 2" xfId="42109"/>
    <cellStyle name="Обычный 2 5 3 2 2 3 4" xfId="27709"/>
    <cellStyle name="Обычный 2 5 3 2 2 4" xfId="8507"/>
    <cellStyle name="Обычный 2 5 3 2 2 4 2" xfId="30109"/>
    <cellStyle name="Обычный 2 5 3 2 2 5" xfId="15707"/>
    <cellStyle name="Обычный 2 5 3 2 2 5 2" xfId="37309"/>
    <cellStyle name="Обычный 2 5 3 2 2 6" xfId="22909"/>
    <cellStyle name="Обычный 2 5 3 2 3" xfId="1907"/>
    <cellStyle name="Обычный 2 5 3 2 3 2" xfId="4307"/>
    <cellStyle name="Обычный 2 5 3 2 3 2 2" xfId="11507"/>
    <cellStyle name="Обычный 2 5 3 2 3 2 2 2" xfId="33109"/>
    <cellStyle name="Обычный 2 5 3 2 3 2 3" xfId="18707"/>
    <cellStyle name="Обычный 2 5 3 2 3 2 3 2" xfId="40309"/>
    <cellStyle name="Обычный 2 5 3 2 3 2 4" xfId="25909"/>
    <cellStyle name="Обычный 2 5 3 2 3 3" xfId="6707"/>
    <cellStyle name="Обычный 2 5 3 2 3 3 2" xfId="13907"/>
    <cellStyle name="Обычный 2 5 3 2 3 3 2 2" xfId="35509"/>
    <cellStyle name="Обычный 2 5 3 2 3 3 3" xfId="21107"/>
    <cellStyle name="Обычный 2 5 3 2 3 3 3 2" xfId="42709"/>
    <cellStyle name="Обычный 2 5 3 2 3 3 4" xfId="28309"/>
    <cellStyle name="Обычный 2 5 3 2 3 4" xfId="9107"/>
    <cellStyle name="Обычный 2 5 3 2 3 4 2" xfId="30709"/>
    <cellStyle name="Обычный 2 5 3 2 3 5" xfId="16307"/>
    <cellStyle name="Обычный 2 5 3 2 3 5 2" xfId="37909"/>
    <cellStyle name="Обычный 2 5 3 2 3 6" xfId="23509"/>
    <cellStyle name="Обычный 2 5 3 2 4" xfId="2507"/>
    <cellStyle name="Обычный 2 5 3 2 4 2" xfId="4907"/>
    <cellStyle name="Обычный 2 5 3 2 4 2 2" xfId="12107"/>
    <cellStyle name="Обычный 2 5 3 2 4 2 2 2" xfId="33709"/>
    <cellStyle name="Обычный 2 5 3 2 4 2 3" xfId="19307"/>
    <cellStyle name="Обычный 2 5 3 2 4 2 3 2" xfId="40909"/>
    <cellStyle name="Обычный 2 5 3 2 4 2 4" xfId="26509"/>
    <cellStyle name="Обычный 2 5 3 2 4 3" xfId="7307"/>
    <cellStyle name="Обычный 2 5 3 2 4 3 2" xfId="14507"/>
    <cellStyle name="Обычный 2 5 3 2 4 3 2 2" xfId="36109"/>
    <cellStyle name="Обычный 2 5 3 2 4 3 3" xfId="21707"/>
    <cellStyle name="Обычный 2 5 3 2 4 3 3 2" xfId="43309"/>
    <cellStyle name="Обычный 2 5 3 2 4 3 4" xfId="28909"/>
    <cellStyle name="Обычный 2 5 3 2 4 4" xfId="9707"/>
    <cellStyle name="Обычный 2 5 3 2 4 4 2" xfId="31309"/>
    <cellStyle name="Обычный 2 5 3 2 4 5" xfId="16907"/>
    <cellStyle name="Обычный 2 5 3 2 4 5 2" xfId="38509"/>
    <cellStyle name="Обычный 2 5 3 2 4 6" xfId="24109"/>
    <cellStyle name="Обычный 2 5 3 2 5" xfId="3107"/>
    <cellStyle name="Обычный 2 5 3 2 5 2" xfId="10307"/>
    <cellStyle name="Обычный 2 5 3 2 5 2 2" xfId="31909"/>
    <cellStyle name="Обычный 2 5 3 2 5 3" xfId="17507"/>
    <cellStyle name="Обычный 2 5 3 2 5 3 2" xfId="39109"/>
    <cellStyle name="Обычный 2 5 3 2 5 4" xfId="24709"/>
    <cellStyle name="Обычный 2 5 3 2 6" xfId="5507"/>
    <cellStyle name="Обычный 2 5 3 2 6 2" xfId="12707"/>
    <cellStyle name="Обычный 2 5 3 2 6 2 2" xfId="34309"/>
    <cellStyle name="Обычный 2 5 3 2 6 3" xfId="19907"/>
    <cellStyle name="Обычный 2 5 3 2 6 3 2" xfId="41509"/>
    <cellStyle name="Обычный 2 5 3 2 6 4" xfId="27109"/>
    <cellStyle name="Обычный 2 5 3 2 7" xfId="7907"/>
    <cellStyle name="Обычный 2 5 3 2 7 2" xfId="29509"/>
    <cellStyle name="Обычный 2 5 3 2 8" xfId="15107"/>
    <cellStyle name="Обычный 2 5 3 2 8 2" xfId="36709"/>
    <cellStyle name="Обычный 2 5 3 2 9" xfId="22309"/>
    <cellStyle name="Обычный 2 5 3 3" xfId="1073"/>
    <cellStyle name="Обычный 2 5 3 3 2" xfId="3473"/>
    <cellStyle name="Обычный 2 5 3 3 2 2" xfId="10673"/>
    <cellStyle name="Обычный 2 5 3 3 2 2 2" xfId="32275"/>
    <cellStyle name="Обычный 2 5 3 3 2 3" xfId="17873"/>
    <cellStyle name="Обычный 2 5 3 3 2 3 2" xfId="39475"/>
    <cellStyle name="Обычный 2 5 3 3 2 4" xfId="25075"/>
    <cellStyle name="Обычный 2 5 3 3 3" xfId="5873"/>
    <cellStyle name="Обычный 2 5 3 3 3 2" xfId="13073"/>
    <cellStyle name="Обычный 2 5 3 3 3 2 2" xfId="34675"/>
    <cellStyle name="Обычный 2 5 3 3 3 3" xfId="20273"/>
    <cellStyle name="Обычный 2 5 3 3 3 3 2" xfId="41875"/>
    <cellStyle name="Обычный 2 5 3 3 3 4" xfId="27475"/>
    <cellStyle name="Обычный 2 5 3 3 4" xfId="8273"/>
    <cellStyle name="Обычный 2 5 3 3 4 2" xfId="29875"/>
    <cellStyle name="Обычный 2 5 3 3 5" xfId="15473"/>
    <cellStyle name="Обычный 2 5 3 3 5 2" xfId="37075"/>
    <cellStyle name="Обычный 2 5 3 3 6" xfId="22675"/>
    <cellStyle name="Обычный 2 5 3 4" xfId="1673"/>
    <cellStyle name="Обычный 2 5 3 4 2" xfId="4073"/>
    <cellStyle name="Обычный 2 5 3 4 2 2" xfId="11273"/>
    <cellStyle name="Обычный 2 5 3 4 2 2 2" xfId="32875"/>
    <cellStyle name="Обычный 2 5 3 4 2 3" xfId="18473"/>
    <cellStyle name="Обычный 2 5 3 4 2 3 2" xfId="40075"/>
    <cellStyle name="Обычный 2 5 3 4 2 4" xfId="25675"/>
    <cellStyle name="Обычный 2 5 3 4 3" xfId="6473"/>
    <cellStyle name="Обычный 2 5 3 4 3 2" xfId="13673"/>
    <cellStyle name="Обычный 2 5 3 4 3 2 2" xfId="35275"/>
    <cellStyle name="Обычный 2 5 3 4 3 3" xfId="20873"/>
    <cellStyle name="Обычный 2 5 3 4 3 3 2" xfId="42475"/>
    <cellStyle name="Обычный 2 5 3 4 3 4" xfId="28075"/>
    <cellStyle name="Обычный 2 5 3 4 4" xfId="8873"/>
    <cellStyle name="Обычный 2 5 3 4 4 2" xfId="30475"/>
    <cellStyle name="Обычный 2 5 3 4 5" xfId="16073"/>
    <cellStyle name="Обычный 2 5 3 4 5 2" xfId="37675"/>
    <cellStyle name="Обычный 2 5 3 4 6" xfId="23275"/>
    <cellStyle name="Обычный 2 5 3 5" xfId="2273"/>
    <cellStyle name="Обычный 2 5 3 5 2" xfId="4673"/>
    <cellStyle name="Обычный 2 5 3 5 2 2" xfId="11873"/>
    <cellStyle name="Обычный 2 5 3 5 2 2 2" xfId="33475"/>
    <cellStyle name="Обычный 2 5 3 5 2 3" xfId="19073"/>
    <cellStyle name="Обычный 2 5 3 5 2 3 2" xfId="40675"/>
    <cellStyle name="Обычный 2 5 3 5 2 4" xfId="26275"/>
    <cellStyle name="Обычный 2 5 3 5 3" xfId="7073"/>
    <cellStyle name="Обычный 2 5 3 5 3 2" xfId="14273"/>
    <cellStyle name="Обычный 2 5 3 5 3 2 2" xfId="35875"/>
    <cellStyle name="Обычный 2 5 3 5 3 3" xfId="21473"/>
    <cellStyle name="Обычный 2 5 3 5 3 3 2" xfId="43075"/>
    <cellStyle name="Обычный 2 5 3 5 3 4" xfId="28675"/>
    <cellStyle name="Обычный 2 5 3 5 4" xfId="9473"/>
    <cellStyle name="Обычный 2 5 3 5 4 2" xfId="31075"/>
    <cellStyle name="Обычный 2 5 3 5 5" xfId="16673"/>
    <cellStyle name="Обычный 2 5 3 5 5 2" xfId="38275"/>
    <cellStyle name="Обычный 2 5 3 5 6" xfId="23875"/>
    <cellStyle name="Обычный 2 5 3 6" xfId="2873"/>
    <cellStyle name="Обычный 2 5 3 6 2" xfId="10073"/>
    <cellStyle name="Обычный 2 5 3 6 2 2" xfId="31675"/>
    <cellStyle name="Обычный 2 5 3 6 3" xfId="17273"/>
    <cellStyle name="Обычный 2 5 3 6 3 2" xfId="38875"/>
    <cellStyle name="Обычный 2 5 3 6 4" xfId="24475"/>
    <cellStyle name="Обычный 2 5 3 7" xfId="5273"/>
    <cellStyle name="Обычный 2 5 3 7 2" xfId="12473"/>
    <cellStyle name="Обычный 2 5 3 7 2 2" xfId="34075"/>
    <cellStyle name="Обычный 2 5 3 7 3" xfId="19673"/>
    <cellStyle name="Обычный 2 5 3 7 3 2" xfId="41275"/>
    <cellStyle name="Обычный 2 5 3 7 4" xfId="26875"/>
    <cellStyle name="Обычный 2 5 3 8" xfId="7673"/>
    <cellStyle name="Обычный 2 5 3 8 2" xfId="29275"/>
    <cellStyle name="Обычный 2 5 3 9" xfId="14873"/>
    <cellStyle name="Обычный 2 5 3 9 2" xfId="36475"/>
    <cellStyle name="Обычный 2 5 4" xfId="586"/>
    <cellStyle name="Обычный 2 5 4 2" xfId="1186"/>
    <cellStyle name="Обычный 2 5 4 2 2" xfId="3586"/>
    <cellStyle name="Обычный 2 5 4 2 2 2" xfId="10786"/>
    <cellStyle name="Обычный 2 5 4 2 2 2 2" xfId="32388"/>
    <cellStyle name="Обычный 2 5 4 2 2 3" xfId="17986"/>
    <cellStyle name="Обычный 2 5 4 2 2 3 2" xfId="39588"/>
    <cellStyle name="Обычный 2 5 4 2 2 4" xfId="25188"/>
    <cellStyle name="Обычный 2 5 4 2 3" xfId="5986"/>
    <cellStyle name="Обычный 2 5 4 2 3 2" xfId="13186"/>
    <cellStyle name="Обычный 2 5 4 2 3 2 2" xfId="34788"/>
    <cellStyle name="Обычный 2 5 4 2 3 3" xfId="20386"/>
    <cellStyle name="Обычный 2 5 4 2 3 3 2" xfId="41988"/>
    <cellStyle name="Обычный 2 5 4 2 3 4" xfId="27588"/>
    <cellStyle name="Обычный 2 5 4 2 4" xfId="8386"/>
    <cellStyle name="Обычный 2 5 4 2 4 2" xfId="29988"/>
    <cellStyle name="Обычный 2 5 4 2 5" xfId="15586"/>
    <cellStyle name="Обычный 2 5 4 2 5 2" xfId="37188"/>
    <cellStyle name="Обычный 2 5 4 2 6" xfId="22788"/>
    <cellStyle name="Обычный 2 5 4 3" xfId="1786"/>
    <cellStyle name="Обычный 2 5 4 3 2" xfId="4186"/>
    <cellStyle name="Обычный 2 5 4 3 2 2" xfId="11386"/>
    <cellStyle name="Обычный 2 5 4 3 2 2 2" xfId="32988"/>
    <cellStyle name="Обычный 2 5 4 3 2 3" xfId="18586"/>
    <cellStyle name="Обычный 2 5 4 3 2 3 2" xfId="40188"/>
    <cellStyle name="Обычный 2 5 4 3 2 4" xfId="25788"/>
    <cellStyle name="Обычный 2 5 4 3 3" xfId="6586"/>
    <cellStyle name="Обычный 2 5 4 3 3 2" xfId="13786"/>
    <cellStyle name="Обычный 2 5 4 3 3 2 2" xfId="35388"/>
    <cellStyle name="Обычный 2 5 4 3 3 3" xfId="20986"/>
    <cellStyle name="Обычный 2 5 4 3 3 3 2" xfId="42588"/>
    <cellStyle name="Обычный 2 5 4 3 3 4" xfId="28188"/>
    <cellStyle name="Обычный 2 5 4 3 4" xfId="8986"/>
    <cellStyle name="Обычный 2 5 4 3 4 2" xfId="30588"/>
    <cellStyle name="Обычный 2 5 4 3 5" xfId="16186"/>
    <cellStyle name="Обычный 2 5 4 3 5 2" xfId="37788"/>
    <cellStyle name="Обычный 2 5 4 3 6" xfId="23388"/>
    <cellStyle name="Обычный 2 5 4 4" xfId="2386"/>
    <cellStyle name="Обычный 2 5 4 4 2" xfId="4786"/>
    <cellStyle name="Обычный 2 5 4 4 2 2" xfId="11986"/>
    <cellStyle name="Обычный 2 5 4 4 2 2 2" xfId="33588"/>
    <cellStyle name="Обычный 2 5 4 4 2 3" xfId="19186"/>
    <cellStyle name="Обычный 2 5 4 4 2 3 2" xfId="40788"/>
    <cellStyle name="Обычный 2 5 4 4 2 4" xfId="26388"/>
    <cellStyle name="Обычный 2 5 4 4 3" xfId="7186"/>
    <cellStyle name="Обычный 2 5 4 4 3 2" xfId="14386"/>
    <cellStyle name="Обычный 2 5 4 4 3 2 2" xfId="35988"/>
    <cellStyle name="Обычный 2 5 4 4 3 3" xfId="21586"/>
    <cellStyle name="Обычный 2 5 4 4 3 3 2" xfId="43188"/>
    <cellStyle name="Обычный 2 5 4 4 3 4" xfId="28788"/>
    <cellStyle name="Обычный 2 5 4 4 4" xfId="9586"/>
    <cellStyle name="Обычный 2 5 4 4 4 2" xfId="31188"/>
    <cellStyle name="Обычный 2 5 4 4 5" xfId="16786"/>
    <cellStyle name="Обычный 2 5 4 4 5 2" xfId="38388"/>
    <cellStyle name="Обычный 2 5 4 4 6" xfId="23988"/>
    <cellStyle name="Обычный 2 5 4 5" xfId="2986"/>
    <cellStyle name="Обычный 2 5 4 5 2" xfId="10186"/>
    <cellStyle name="Обычный 2 5 4 5 2 2" xfId="31788"/>
    <cellStyle name="Обычный 2 5 4 5 3" xfId="17386"/>
    <cellStyle name="Обычный 2 5 4 5 3 2" xfId="38988"/>
    <cellStyle name="Обычный 2 5 4 5 4" xfId="24588"/>
    <cellStyle name="Обычный 2 5 4 6" xfId="5386"/>
    <cellStyle name="Обычный 2 5 4 6 2" xfId="12586"/>
    <cellStyle name="Обычный 2 5 4 6 2 2" xfId="34188"/>
    <cellStyle name="Обычный 2 5 4 6 3" xfId="19786"/>
    <cellStyle name="Обычный 2 5 4 6 3 2" xfId="41388"/>
    <cellStyle name="Обычный 2 5 4 6 4" xfId="26988"/>
    <cellStyle name="Обычный 2 5 4 7" xfId="7786"/>
    <cellStyle name="Обычный 2 5 4 7 2" xfId="29388"/>
    <cellStyle name="Обычный 2 5 4 8" xfId="14986"/>
    <cellStyle name="Обычный 2 5 4 8 2" xfId="36588"/>
    <cellStyle name="Обычный 2 5 4 9" xfId="22188"/>
    <cellStyle name="Обычный 2 5 5" xfId="952"/>
    <cellStyle name="Обычный 2 5 5 2" xfId="3352"/>
    <cellStyle name="Обычный 2 5 5 2 2" xfId="10552"/>
    <cellStyle name="Обычный 2 5 5 2 2 2" xfId="32154"/>
    <cellStyle name="Обычный 2 5 5 2 3" xfId="17752"/>
    <cellStyle name="Обычный 2 5 5 2 3 2" xfId="39354"/>
    <cellStyle name="Обычный 2 5 5 2 4" xfId="24954"/>
    <cellStyle name="Обычный 2 5 5 3" xfId="5752"/>
    <cellStyle name="Обычный 2 5 5 3 2" xfId="12952"/>
    <cellStyle name="Обычный 2 5 5 3 2 2" xfId="34554"/>
    <cellStyle name="Обычный 2 5 5 3 3" xfId="20152"/>
    <cellStyle name="Обычный 2 5 5 3 3 2" xfId="41754"/>
    <cellStyle name="Обычный 2 5 5 3 4" xfId="27354"/>
    <cellStyle name="Обычный 2 5 5 4" xfId="8152"/>
    <cellStyle name="Обычный 2 5 5 4 2" xfId="29754"/>
    <cellStyle name="Обычный 2 5 5 5" xfId="15352"/>
    <cellStyle name="Обычный 2 5 5 5 2" xfId="36954"/>
    <cellStyle name="Обычный 2 5 5 6" xfId="22554"/>
    <cellStyle name="Обычный 2 5 6" xfId="1552"/>
    <cellStyle name="Обычный 2 5 6 2" xfId="3952"/>
    <cellStyle name="Обычный 2 5 6 2 2" xfId="11152"/>
    <cellStyle name="Обычный 2 5 6 2 2 2" xfId="32754"/>
    <cellStyle name="Обычный 2 5 6 2 3" xfId="18352"/>
    <cellStyle name="Обычный 2 5 6 2 3 2" xfId="39954"/>
    <cellStyle name="Обычный 2 5 6 2 4" xfId="25554"/>
    <cellStyle name="Обычный 2 5 6 3" xfId="6352"/>
    <cellStyle name="Обычный 2 5 6 3 2" xfId="13552"/>
    <cellStyle name="Обычный 2 5 6 3 2 2" xfId="35154"/>
    <cellStyle name="Обычный 2 5 6 3 3" xfId="20752"/>
    <cellStyle name="Обычный 2 5 6 3 3 2" xfId="42354"/>
    <cellStyle name="Обычный 2 5 6 3 4" xfId="27954"/>
    <cellStyle name="Обычный 2 5 6 4" xfId="8752"/>
    <cellStyle name="Обычный 2 5 6 4 2" xfId="30354"/>
    <cellStyle name="Обычный 2 5 6 5" xfId="15952"/>
    <cellStyle name="Обычный 2 5 6 5 2" xfId="37554"/>
    <cellStyle name="Обычный 2 5 6 6" xfId="23154"/>
    <cellStyle name="Обычный 2 5 7" xfId="2152"/>
    <cellStyle name="Обычный 2 5 7 2" xfId="4552"/>
    <cellStyle name="Обычный 2 5 7 2 2" xfId="11752"/>
    <cellStyle name="Обычный 2 5 7 2 2 2" xfId="33354"/>
    <cellStyle name="Обычный 2 5 7 2 3" xfId="18952"/>
    <cellStyle name="Обычный 2 5 7 2 3 2" xfId="40554"/>
    <cellStyle name="Обычный 2 5 7 2 4" xfId="26154"/>
    <cellStyle name="Обычный 2 5 7 3" xfId="6952"/>
    <cellStyle name="Обычный 2 5 7 3 2" xfId="14152"/>
    <cellStyle name="Обычный 2 5 7 3 2 2" xfId="35754"/>
    <cellStyle name="Обычный 2 5 7 3 3" xfId="21352"/>
    <cellStyle name="Обычный 2 5 7 3 3 2" xfId="42954"/>
    <cellStyle name="Обычный 2 5 7 3 4" xfId="28554"/>
    <cellStyle name="Обычный 2 5 7 4" xfId="9352"/>
    <cellStyle name="Обычный 2 5 7 4 2" xfId="30954"/>
    <cellStyle name="Обычный 2 5 7 5" xfId="16552"/>
    <cellStyle name="Обычный 2 5 7 5 2" xfId="38154"/>
    <cellStyle name="Обычный 2 5 7 6" xfId="23754"/>
    <cellStyle name="Обычный 2 5 8" xfId="2752"/>
    <cellStyle name="Обычный 2 5 8 2" xfId="9952"/>
    <cellStyle name="Обычный 2 5 8 2 2" xfId="31554"/>
    <cellStyle name="Обычный 2 5 8 3" xfId="17152"/>
    <cellStyle name="Обычный 2 5 8 3 2" xfId="38754"/>
    <cellStyle name="Обычный 2 5 8 4" xfId="24354"/>
    <cellStyle name="Обычный 2 5 9" xfId="5152"/>
    <cellStyle name="Обычный 2 5 9 2" xfId="12352"/>
    <cellStyle name="Обычный 2 5 9 2 2" xfId="33954"/>
    <cellStyle name="Обычный 2 5 9 3" xfId="19552"/>
    <cellStyle name="Обычный 2 5 9 3 2" xfId="41154"/>
    <cellStyle name="Обычный 2 5 9 4" xfId="26754"/>
    <cellStyle name="Обычный 2 6" xfId="304"/>
    <cellStyle name="Обычный 2 6 10" xfId="7554"/>
    <cellStyle name="Обычный 2 6 10 2" xfId="29156"/>
    <cellStyle name="Обычный 2 6 11" xfId="14754"/>
    <cellStyle name="Обычный 2 6 11 2" xfId="36356"/>
    <cellStyle name="Обычный 2 6 12" xfId="21956"/>
    <cellStyle name="Обычный 2 6 2" xfId="305"/>
    <cellStyle name="Обычный 2 6 2 10" xfId="14755"/>
    <cellStyle name="Обычный 2 6 2 10 2" xfId="36357"/>
    <cellStyle name="Обычный 2 6 2 11" xfId="21957"/>
    <cellStyle name="Обычный 2 6 2 2" xfId="476"/>
    <cellStyle name="Обычный 2 6 2 2 10" xfId="22078"/>
    <cellStyle name="Обычный 2 6 2 2 2" xfId="710"/>
    <cellStyle name="Обычный 2 6 2 2 2 2" xfId="1310"/>
    <cellStyle name="Обычный 2 6 2 2 2 2 2" xfId="3710"/>
    <cellStyle name="Обычный 2 6 2 2 2 2 2 2" xfId="10910"/>
    <cellStyle name="Обычный 2 6 2 2 2 2 2 2 2" xfId="32512"/>
    <cellStyle name="Обычный 2 6 2 2 2 2 2 3" xfId="18110"/>
    <cellStyle name="Обычный 2 6 2 2 2 2 2 3 2" xfId="39712"/>
    <cellStyle name="Обычный 2 6 2 2 2 2 2 4" xfId="25312"/>
    <cellStyle name="Обычный 2 6 2 2 2 2 3" xfId="6110"/>
    <cellStyle name="Обычный 2 6 2 2 2 2 3 2" xfId="13310"/>
    <cellStyle name="Обычный 2 6 2 2 2 2 3 2 2" xfId="34912"/>
    <cellStyle name="Обычный 2 6 2 2 2 2 3 3" xfId="20510"/>
    <cellStyle name="Обычный 2 6 2 2 2 2 3 3 2" xfId="42112"/>
    <cellStyle name="Обычный 2 6 2 2 2 2 3 4" xfId="27712"/>
    <cellStyle name="Обычный 2 6 2 2 2 2 4" xfId="8510"/>
    <cellStyle name="Обычный 2 6 2 2 2 2 4 2" xfId="30112"/>
    <cellStyle name="Обычный 2 6 2 2 2 2 5" xfId="15710"/>
    <cellStyle name="Обычный 2 6 2 2 2 2 5 2" xfId="37312"/>
    <cellStyle name="Обычный 2 6 2 2 2 2 6" xfId="22912"/>
    <cellStyle name="Обычный 2 6 2 2 2 3" xfId="1910"/>
    <cellStyle name="Обычный 2 6 2 2 2 3 2" xfId="4310"/>
    <cellStyle name="Обычный 2 6 2 2 2 3 2 2" xfId="11510"/>
    <cellStyle name="Обычный 2 6 2 2 2 3 2 2 2" xfId="33112"/>
    <cellStyle name="Обычный 2 6 2 2 2 3 2 3" xfId="18710"/>
    <cellStyle name="Обычный 2 6 2 2 2 3 2 3 2" xfId="40312"/>
    <cellStyle name="Обычный 2 6 2 2 2 3 2 4" xfId="25912"/>
    <cellStyle name="Обычный 2 6 2 2 2 3 3" xfId="6710"/>
    <cellStyle name="Обычный 2 6 2 2 2 3 3 2" xfId="13910"/>
    <cellStyle name="Обычный 2 6 2 2 2 3 3 2 2" xfId="35512"/>
    <cellStyle name="Обычный 2 6 2 2 2 3 3 3" xfId="21110"/>
    <cellStyle name="Обычный 2 6 2 2 2 3 3 3 2" xfId="42712"/>
    <cellStyle name="Обычный 2 6 2 2 2 3 3 4" xfId="28312"/>
    <cellStyle name="Обычный 2 6 2 2 2 3 4" xfId="9110"/>
    <cellStyle name="Обычный 2 6 2 2 2 3 4 2" xfId="30712"/>
    <cellStyle name="Обычный 2 6 2 2 2 3 5" xfId="16310"/>
    <cellStyle name="Обычный 2 6 2 2 2 3 5 2" xfId="37912"/>
    <cellStyle name="Обычный 2 6 2 2 2 3 6" xfId="23512"/>
    <cellStyle name="Обычный 2 6 2 2 2 4" xfId="2510"/>
    <cellStyle name="Обычный 2 6 2 2 2 4 2" xfId="4910"/>
    <cellStyle name="Обычный 2 6 2 2 2 4 2 2" xfId="12110"/>
    <cellStyle name="Обычный 2 6 2 2 2 4 2 2 2" xfId="33712"/>
    <cellStyle name="Обычный 2 6 2 2 2 4 2 3" xfId="19310"/>
    <cellStyle name="Обычный 2 6 2 2 2 4 2 3 2" xfId="40912"/>
    <cellStyle name="Обычный 2 6 2 2 2 4 2 4" xfId="26512"/>
    <cellStyle name="Обычный 2 6 2 2 2 4 3" xfId="7310"/>
    <cellStyle name="Обычный 2 6 2 2 2 4 3 2" xfId="14510"/>
    <cellStyle name="Обычный 2 6 2 2 2 4 3 2 2" xfId="36112"/>
    <cellStyle name="Обычный 2 6 2 2 2 4 3 3" xfId="21710"/>
    <cellStyle name="Обычный 2 6 2 2 2 4 3 3 2" xfId="43312"/>
    <cellStyle name="Обычный 2 6 2 2 2 4 3 4" xfId="28912"/>
    <cellStyle name="Обычный 2 6 2 2 2 4 4" xfId="9710"/>
    <cellStyle name="Обычный 2 6 2 2 2 4 4 2" xfId="31312"/>
    <cellStyle name="Обычный 2 6 2 2 2 4 5" xfId="16910"/>
    <cellStyle name="Обычный 2 6 2 2 2 4 5 2" xfId="38512"/>
    <cellStyle name="Обычный 2 6 2 2 2 4 6" xfId="24112"/>
    <cellStyle name="Обычный 2 6 2 2 2 5" xfId="3110"/>
    <cellStyle name="Обычный 2 6 2 2 2 5 2" xfId="10310"/>
    <cellStyle name="Обычный 2 6 2 2 2 5 2 2" xfId="31912"/>
    <cellStyle name="Обычный 2 6 2 2 2 5 3" xfId="17510"/>
    <cellStyle name="Обычный 2 6 2 2 2 5 3 2" xfId="39112"/>
    <cellStyle name="Обычный 2 6 2 2 2 5 4" xfId="24712"/>
    <cellStyle name="Обычный 2 6 2 2 2 6" xfId="5510"/>
    <cellStyle name="Обычный 2 6 2 2 2 6 2" xfId="12710"/>
    <cellStyle name="Обычный 2 6 2 2 2 6 2 2" xfId="34312"/>
    <cellStyle name="Обычный 2 6 2 2 2 6 3" xfId="19910"/>
    <cellStyle name="Обычный 2 6 2 2 2 6 3 2" xfId="41512"/>
    <cellStyle name="Обычный 2 6 2 2 2 6 4" xfId="27112"/>
    <cellStyle name="Обычный 2 6 2 2 2 7" xfId="7910"/>
    <cellStyle name="Обычный 2 6 2 2 2 7 2" xfId="29512"/>
    <cellStyle name="Обычный 2 6 2 2 2 8" xfId="15110"/>
    <cellStyle name="Обычный 2 6 2 2 2 8 2" xfId="36712"/>
    <cellStyle name="Обычный 2 6 2 2 2 9" xfId="22312"/>
    <cellStyle name="Обычный 2 6 2 2 3" xfId="1076"/>
    <cellStyle name="Обычный 2 6 2 2 3 2" xfId="3476"/>
    <cellStyle name="Обычный 2 6 2 2 3 2 2" xfId="10676"/>
    <cellStyle name="Обычный 2 6 2 2 3 2 2 2" xfId="32278"/>
    <cellStyle name="Обычный 2 6 2 2 3 2 3" xfId="17876"/>
    <cellStyle name="Обычный 2 6 2 2 3 2 3 2" xfId="39478"/>
    <cellStyle name="Обычный 2 6 2 2 3 2 4" xfId="25078"/>
    <cellStyle name="Обычный 2 6 2 2 3 3" xfId="5876"/>
    <cellStyle name="Обычный 2 6 2 2 3 3 2" xfId="13076"/>
    <cellStyle name="Обычный 2 6 2 2 3 3 2 2" xfId="34678"/>
    <cellStyle name="Обычный 2 6 2 2 3 3 3" xfId="20276"/>
    <cellStyle name="Обычный 2 6 2 2 3 3 3 2" xfId="41878"/>
    <cellStyle name="Обычный 2 6 2 2 3 3 4" xfId="27478"/>
    <cellStyle name="Обычный 2 6 2 2 3 4" xfId="8276"/>
    <cellStyle name="Обычный 2 6 2 2 3 4 2" xfId="29878"/>
    <cellStyle name="Обычный 2 6 2 2 3 5" xfId="15476"/>
    <cellStyle name="Обычный 2 6 2 2 3 5 2" xfId="37078"/>
    <cellStyle name="Обычный 2 6 2 2 3 6" xfId="22678"/>
    <cellStyle name="Обычный 2 6 2 2 4" xfId="1676"/>
    <cellStyle name="Обычный 2 6 2 2 4 2" xfId="4076"/>
    <cellStyle name="Обычный 2 6 2 2 4 2 2" xfId="11276"/>
    <cellStyle name="Обычный 2 6 2 2 4 2 2 2" xfId="32878"/>
    <cellStyle name="Обычный 2 6 2 2 4 2 3" xfId="18476"/>
    <cellStyle name="Обычный 2 6 2 2 4 2 3 2" xfId="40078"/>
    <cellStyle name="Обычный 2 6 2 2 4 2 4" xfId="25678"/>
    <cellStyle name="Обычный 2 6 2 2 4 3" xfId="6476"/>
    <cellStyle name="Обычный 2 6 2 2 4 3 2" xfId="13676"/>
    <cellStyle name="Обычный 2 6 2 2 4 3 2 2" xfId="35278"/>
    <cellStyle name="Обычный 2 6 2 2 4 3 3" xfId="20876"/>
    <cellStyle name="Обычный 2 6 2 2 4 3 3 2" xfId="42478"/>
    <cellStyle name="Обычный 2 6 2 2 4 3 4" xfId="28078"/>
    <cellStyle name="Обычный 2 6 2 2 4 4" xfId="8876"/>
    <cellStyle name="Обычный 2 6 2 2 4 4 2" xfId="30478"/>
    <cellStyle name="Обычный 2 6 2 2 4 5" xfId="16076"/>
    <cellStyle name="Обычный 2 6 2 2 4 5 2" xfId="37678"/>
    <cellStyle name="Обычный 2 6 2 2 4 6" xfId="23278"/>
    <cellStyle name="Обычный 2 6 2 2 5" xfId="2276"/>
    <cellStyle name="Обычный 2 6 2 2 5 2" xfId="4676"/>
    <cellStyle name="Обычный 2 6 2 2 5 2 2" xfId="11876"/>
    <cellStyle name="Обычный 2 6 2 2 5 2 2 2" xfId="33478"/>
    <cellStyle name="Обычный 2 6 2 2 5 2 3" xfId="19076"/>
    <cellStyle name="Обычный 2 6 2 2 5 2 3 2" xfId="40678"/>
    <cellStyle name="Обычный 2 6 2 2 5 2 4" xfId="26278"/>
    <cellStyle name="Обычный 2 6 2 2 5 3" xfId="7076"/>
    <cellStyle name="Обычный 2 6 2 2 5 3 2" xfId="14276"/>
    <cellStyle name="Обычный 2 6 2 2 5 3 2 2" xfId="35878"/>
    <cellStyle name="Обычный 2 6 2 2 5 3 3" xfId="21476"/>
    <cellStyle name="Обычный 2 6 2 2 5 3 3 2" xfId="43078"/>
    <cellStyle name="Обычный 2 6 2 2 5 3 4" xfId="28678"/>
    <cellStyle name="Обычный 2 6 2 2 5 4" xfId="9476"/>
    <cellStyle name="Обычный 2 6 2 2 5 4 2" xfId="31078"/>
    <cellStyle name="Обычный 2 6 2 2 5 5" xfId="16676"/>
    <cellStyle name="Обычный 2 6 2 2 5 5 2" xfId="38278"/>
    <cellStyle name="Обычный 2 6 2 2 5 6" xfId="23878"/>
    <cellStyle name="Обычный 2 6 2 2 6" xfId="2876"/>
    <cellStyle name="Обычный 2 6 2 2 6 2" xfId="10076"/>
    <cellStyle name="Обычный 2 6 2 2 6 2 2" xfId="31678"/>
    <cellStyle name="Обычный 2 6 2 2 6 3" xfId="17276"/>
    <cellStyle name="Обычный 2 6 2 2 6 3 2" xfId="38878"/>
    <cellStyle name="Обычный 2 6 2 2 6 4" xfId="24478"/>
    <cellStyle name="Обычный 2 6 2 2 7" xfId="5276"/>
    <cellStyle name="Обычный 2 6 2 2 7 2" xfId="12476"/>
    <cellStyle name="Обычный 2 6 2 2 7 2 2" xfId="34078"/>
    <cellStyle name="Обычный 2 6 2 2 7 3" xfId="19676"/>
    <cellStyle name="Обычный 2 6 2 2 7 3 2" xfId="41278"/>
    <cellStyle name="Обычный 2 6 2 2 7 4" xfId="26878"/>
    <cellStyle name="Обычный 2 6 2 2 8" xfId="7676"/>
    <cellStyle name="Обычный 2 6 2 2 8 2" xfId="29278"/>
    <cellStyle name="Обычный 2 6 2 2 9" xfId="14876"/>
    <cellStyle name="Обычный 2 6 2 2 9 2" xfId="36478"/>
    <cellStyle name="Обычный 2 6 2 3" xfId="589"/>
    <cellStyle name="Обычный 2 6 2 3 2" xfId="1189"/>
    <cellStyle name="Обычный 2 6 2 3 2 2" xfId="3589"/>
    <cellStyle name="Обычный 2 6 2 3 2 2 2" xfId="10789"/>
    <cellStyle name="Обычный 2 6 2 3 2 2 2 2" xfId="32391"/>
    <cellStyle name="Обычный 2 6 2 3 2 2 3" xfId="17989"/>
    <cellStyle name="Обычный 2 6 2 3 2 2 3 2" xfId="39591"/>
    <cellStyle name="Обычный 2 6 2 3 2 2 4" xfId="25191"/>
    <cellStyle name="Обычный 2 6 2 3 2 3" xfId="5989"/>
    <cellStyle name="Обычный 2 6 2 3 2 3 2" xfId="13189"/>
    <cellStyle name="Обычный 2 6 2 3 2 3 2 2" xfId="34791"/>
    <cellStyle name="Обычный 2 6 2 3 2 3 3" xfId="20389"/>
    <cellStyle name="Обычный 2 6 2 3 2 3 3 2" xfId="41991"/>
    <cellStyle name="Обычный 2 6 2 3 2 3 4" xfId="27591"/>
    <cellStyle name="Обычный 2 6 2 3 2 4" xfId="8389"/>
    <cellStyle name="Обычный 2 6 2 3 2 4 2" xfId="29991"/>
    <cellStyle name="Обычный 2 6 2 3 2 5" xfId="15589"/>
    <cellStyle name="Обычный 2 6 2 3 2 5 2" xfId="37191"/>
    <cellStyle name="Обычный 2 6 2 3 2 6" xfId="22791"/>
    <cellStyle name="Обычный 2 6 2 3 3" xfId="1789"/>
    <cellStyle name="Обычный 2 6 2 3 3 2" xfId="4189"/>
    <cellStyle name="Обычный 2 6 2 3 3 2 2" xfId="11389"/>
    <cellStyle name="Обычный 2 6 2 3 3 2 2 2" xfId="32991"/>
    <cellStyle name="Обычный 2 6 2 3 3 2 3" xfId="18589"/>
    <cellStyle name="Обычный 2 6 2 3 3 2 3 2" xfId="40191"/>
    <cellStyle name="Обычный 2 6 2 3 3 2 4" xfId="25791"/>
    <cellStyle name="Обычный 2 6 2 3 3 3" xfId="6589"/>
    <cellStyle name="Обычный 2 6 2 3 3 3 2" xfId="13789"/>
    <cellStyle name="Обычный 2 6 2 3 3 3 2 2" xfId="35391"/>
    <cellStyle name="Обычный 2 6 2 3 3 3 3" xfId="20989"/>
    <cellStyle name="Обычный 2 6 2 3 3 3 3 2" xfId="42591"/>
    <cellStyle name="Обычный 2 6 2 3 3 3 4" xfId="28191"/>
    <cellStyle name="Обычный 2 6 2 3 3 4" xfId="8989"/>
    <cellStyle name="Обычный 2 6 2 3 3 4 2" xfId="30591"/>
    <cellStyle name="Обычный 2 6 2 3 3 5" xfId="16189"/>
    <cellStyle name="Обычный 2 6 2 3 3 5 2" xfId="37791"/>
    <cellStyle name="Обычный 2 6 2 3 3 6" xfId="23391"/>
    <cellStyle name="Обычный 2 6 2 3 4" xfId="2389"/>
    <cellStyle name="Обычный 2 6 2 3 4 2" xfId="4789"/>
    <cellStyle name="Обычный 2 6 2 3 4 2 2" xfId="11989"/>
    <cellStyle name="Обычный 2 6 2 3 4 2 2 2" xfId="33591"/>
    <cellStyle name="Обычный 2 6 2 3 4 2 3" xfId="19189"/>
    <cellStyle name="Обычный 2 6 2 3 4 2 3 2" xfId="40791"/>
    <cellStyle name="Обычный 2 6 2 3 4 2 4" xfId="26391"/>
    <cellStyle name="Обычный 2 6 2 3 4 3" xfId="7189"/>
    <cellStyle name="Обычный 2 6 2 3 4 3 2" xfId="14389"/>
    <cellStyle name="Обычный 2 6 2 3 4 3 2 2" xfId="35991"/>
    <cellStyle name="Обычный 2 6 2 3 4 3 3" xfId="21589"/>
    <cellStyle name="Обычный 2 6 2 3 4 3 3 2" xfId="43191"/>
    <cellStyle name="Обычный 2 6 2 3 4 3 4" xfId="28791"/>
    <cellStyle name="Обычный 2 6 2 3 4 4" xfId="9589"/>
    <cellStyle name="Обычный 2 6 2 3 4 4 2" xfId="31191"/>
    <cellStyle name="Обычный 2 6 2 3 4 5" xfId="16789"/>
    <cellStyle name="Обычный 2 6 2 3 4 5 2" xfId="38391"/>
    <cellStyle name="Обычный 2 6 2 3 4 6" xfId="23991"/>
    <cellStyle name="Обычный 2 6 2 3 5" xfId="2989"/>
    <cellStyle name="Обычный 2 6 2 3 5 2" xfId="10189"/>
    <cellStyle name="Обычный 2 6 2 3 5 2 2" xfId="31791"/>
    <cellStyle name="Обычный 2 6 2 3 5 3" xfId="17389"/>
    <cellStyle name="Обычный 2 6 2 3 5 3 2" xfId="38991"/>
    <cellStyle name="Обычный 2 6 2 3 5 4" xfId="24591"/>
    <cellStyle name="Обычный 2 6 2 3 6" xfId="5389"/>
    <cellStyle name="Обычный 2 6 2 3 6 2" xfId="12589"/>
    <cellStyle name="Обычный 2 6 2 3 6 2 2" xfId="34191"/>
    <cellStyle name="Обычный 2 6 2 3 6 3" xfId="19789"/>
    <cellStyle name="Обычный 2 6 2 3 6 3 2" xfId="41391"/>
    <cellStyle name="Обычный 2 6 2 3 6 4" xfId="26991"/>
    <cellStyle name="Обычный 2 6 2 3 7" xfId="7789"/>
    <cellStyle name="Обычный 2 6 2 3 7 2" xfId="29391"/>
    <cellStyle name="Обычный 2 6 2 3 8" xfId="14989"/>
    <cellStyle name="Обычный 2 6 2 3 8 2" xfId="36591"/>
    <cellStyle name="Обычный 2 6 2 3 9" xfId="22191"/>
    <cellStyle name="Обычный 2 6 2 4" xfId="955"/>
    <cellStyle name="Обычный 2 6 2 4 2" xfId="3355"/>
    <cellStyle name="Обычный 2 6 2 4 2 2" xfId="10555"/>
    <cellStyle name="Обычный 2 6 2 4 2 2 2" xfId="32157"/>
    <cellStyle name="Обычный 2 6 2 4 2 3" xfId="17755"/>
    <cellStyle name="Обычный 2 6 2 4 2 3 2" xfId="39357"/>
    <cellStyle name="Обычный 2 6 2 4 2 4" xfId="24957"/>
    <cellStyle name="Обычный 2 6 2 4 3" xfId="5755"/>
    <cellStyle name="Обычный 2 6 2 4 3 2" xfId="12955"/>
    <cellStyle name="Обычный 2 6 2 4 3 2 2" xfId="34557"/>
    <cellStyle name="Обычный 2 6 2 4 3 3" xfId="20155"/>
    <cellStyle name="Обычный 2 6 2 4 3 3 2" xfId="41757"/>
    <cellStyle name="Обычный 2 6 2 4 3 4" xfId="27357"/>
    <cellStyle name="Обычный 2 6 2 4 4" xfId="8155"/>
    <cellStyle name="Обычный 2 6 2 4 4 2" xfId="29757"/>
    <cellStyle name="Обычный 2 6 2 4 5" xfId="15355"/>
    <cellStyle name="Обычный 2 6 2 4 5 2" xfId="36957"/>
    <cellStyle name="Обычный 2 6 2 4 6" xfId="22557"/>
    <cellStyle name="Обычный 2 6 2 5" xfId="1555"/>
    <cellStyle name="Обычный 2 6 2 5 2" xfId="3955"/>
    <cellStyle name="Обычный 2 6 2 5 2 2" xfId="11155"/>
    <cellStyle name="Обычный 2 6 2 5 2 2 2" xfId="32757"/>
    <cellStyle name="Обычный 2 6 2 5 2 3" xfId="18355"/>
    <cellStyle name="Обычный 2 6 2 5 2 3 2" xfId="39957"/>
    <cellStyle name="Обычный 2 6 2 5 2 4" xfId="25557"/>
    <cellStyle name="Обычный 2 6 2 5 3" xfId="6355"/>
    <cellStyle name="Обычный 2 6 2 5 3 2" xfId="13555"/>
    <cellStyle name="Обычный 2 6 2 5 3 2 2" xfId="35157"/>
    <cellStyle name="Обычный 2 6 2 5 3 3" xfId="20755"/>
    <cellStyle name="Обычный 2 6 2 5 3 3 2" xfId="42357"/>
    <cellStyle name="Обычный 2 6 2 5 3 4" xfId="27957"/>
    <cellStyle name="Обычный 2 6 2 5 4" xfId="8755"/>
    <cellStyle name="Обычный 2 6 2 5 4 2" xfId="30357"/>
    <cellStyle name="Обычный 2 6 2 5 5" xfId="15955"/>
    <cellStyle name="Обычный 2 6 2 5 5 2" xfId="37557"/>
    <cellStyle name="Обычный 2 6 2 5 6" xfId="23157"/>
    <cellStyle name="Обычный 2 6 2 6" xfId="2155"/>
    <cellStyle name="Обычный 2 6 2 6 2" xfId="4555"/>
    <cellStyle name="Обычный 2 6 2 6 2 2" xfId="11755"/>
    <cellStyle name="Обычный 2 6 2 6 2 2 2" xfId="33357"/>
    <cellStyle name="Обычный 2 6 2 6 2 3" xfId="18955"/>
    <cellStyle name="Обычный 2 6 2 6 2 3 2" xfId="40557"/>
    <cellStyle name="Обычный 2 6 2 6 2 4" xfId="26157"/>
    <cellStyle name="Обычный 2 6 2 6 3" xfId="6955"/>
    <cellStyle name="Обычный 2 6 2 6 3 2" xfId="14155"/>
    <cellStyle name="Обычный 2 6 2 6 3 2 2" xfId="35757"/>
    <cellStyle name="Обычный 2 6 2 6 3 3" xfId="21355"/>
    <cellStyle name="Обычный 2 6 2 6 3 3 2" xfId="42957"/>
    <cellStyle name="Обычный 2 6 2 6 3 4" xfId="28557"/>
    <cellStyle name="Обычный 2 6 2 6 4" xfId="9355"/>
    <cellStyle name="Обычный 2 6 2 6 4 2" xfId="30957"/>
    <cellStyle name="Обычный 2 6 2 6 5" xfId="16555"/>
    <cellStyle name="Обычный 2 6 2 6 5 2" xfId="38157"/>
    <cellStyle name="Обычный 2 6 2 6 6" xfId="23757"/>
    <cellStyle name="Обычный 2 6 2 7" xfId="2755"/>
    <cellStyle name="Обычный 2 6 2 7 2" xfId="9955"/>
    <cellStyle name="Обычный 2 6 2 7 2 2" xfId="31557"/>
    <cellStyle name="Обычный 2 6 2 7 3" xfId="17155"/>
    <cellStyle name="Обычный 2 6 2 7 3 2" xfId="38757"/>
    <cellStyle name="Обычный 2 6 2 7 4" xfId="24357"/>
    <cellStyle name="Обычный 2 6 2 8" xfId="5155"/>
    <cellStyle name="Обычный 2 6 2 8 2" xfId="12355"/>
    <cellStyle name="Обычный 2 6 2 8 2 2" xfId="33957"/>
    <cellStyle name="Обычный 2 6 2 8 3" xfId="19555"/>
    <cellStyle name="Обычный 2 6 2 8 3 2" xfId="41157"/>
    <cellStyle name="Обычный 2 6 2 8 4" xfId="26757"/>
    <cellStyle name="Обычный 2 6 2 9" xfId="7555"/>
    <cellStyle name="Обычный 2 6 2 9 2" xfId="29157"/>
    <cellStyle name="Обычный 2 6 3" xfId="475"/>
    <cellStyle name="Обычный 2 6 3 10" xfId="22077"/>
    <cellStyle name="Обычный 2 6 3 2" xfId="709"/>
    <cellStyle name="Обычный 2 6 3 2 2" xfId="1309"/>
    <cellStyle name="Обычный 2 6 3 2 2 2" xfId="3709"/>
    <cellStyle name="Обычный 2 6 3 2 2 2 2" xfId="10909"/>
    <cellStyle name="Обычный 2 6 3 2 2 2 2 2" xfId="32511"/>
    <cellStyle name="Обычный 2 6 3 2 2 2 3" xfId="18109"/>
    <cellStyle name="Обычный 2 6 3 2 2 2 3 2" xfId="39711"/>
    <cellStyle name="Обычный 2 6 3 2 2 2 4" xfId="25311"/>
    <cellStyle name="Обычный 2 6 3 2 2 3" xfId="6109"/>
    <cellStyle name="Обычный 2 6 3 2 2 3 2" xfId="13309"/>
    <cellStyle name="Обычный 2 6 3 2 2 3 2 2" xfId="34911"/>
    <cellStyle name="Обычный 2 6 3 2 2 3 3" xfId="20509"/>
    <cellStyle name="Обычный 2 6 3 2 2 3 3 2" xfId="42111"/>
    <cellStyle name="Обычный 2 6 3 2 2 3 4" xfId="27711"/>
    <cellStyle name="Обычный 2 6 3 2 2 4" xfId="8509"/>
    <cellStyle name="Обычный 2 6 3 2 2 4 2" xfId="30111"/>
    <cellStyle name="Обычный 2 6 3 2 2 5" xfId="15709"/>
    <cellStyle name="Обычный 2 6 3 2 2 5 2" xfId="37311"/>
    <cellStyle name="Обычный 2 6 3 2 2 6" xfId="22911"/>
    <cellStyle name="Обычный 2 6 3 2 3" xfId="1909"/>
    <cellStyle name="Обычный 2 6 3 2 3 2" xfId="4309"/>
    <cellStyle name="Обычный 2 6 3 2 3 2 2" xfId="11509"/>
    <cellStyle name="Обычный 2 6 3 2 3 2 2 2" xfId="33111"/>
    <cellStyle name="Обычный 2 6 3 2 3 2 3" xfId="18709"/>
    <cellStyle name="Обычный 2 6 3 2 3 2 3 2" xfId="40311"/>
    <cellStyle name="Обычный 2 6 3 2 3 2 4" xfId="25911"/>
    <cellStyle name="Обычный 2 6 3 2 3 3" xfId="6709"/>
    <cellStyle name="Обычный 2 6 3 2 3 3 2" xfId="13909"/>
    <cellStyle name="Обычный 2 6 3 2 3 3 2 2" xfId="35511"/>
    <cellStyle name="Обычный 2 6 3 2 3 3 3" xfId="21109"/>
    <cellStyle name="Обычный 2 6 3 2 3 3 3 2" xfId="42711"/>
    <cellStyle name="Обычный 2 6 3 2 3 3 4" xfId="28311"/>
    <cellStyle name="Обычный 2 6 3 2 3 4" xfId="9109"/>
    <cellStyle name="Обычный 2 6 3 2 3 4 2" xfId="30711"/>
    <cellStyle name="Обычный 2 6 3 2 3 5" xfId="16309"/>
    <cellStyle name="Обычный 2 6 3 2 3 5 2" xfId="37911"/>
    <cellStyle name="Обычный 2 6 3 2 3 6" xfId="23511"/>
    <cellStyle name="Обычный 2 6 3 2 4" xfId="2509"/>
    <cellStyle name="Обычный 2 6 3 2 4 2" xfId="4909"/>
    <cellStyle name="Обычный 2 6 3 2 4 2 2" xfId="12109"/>
    <cellStyle name="Обычный 2 6 3 2 4 2 2 2" xfId="33711"/>
    <cellStyle name="Обычный 2 6 3 2 4 2 3" xfId="19309"/>
    <cellStyle name="Обычный 2 6 3 2 4 2 3 2" xfId="40911"/>
    <cellStyle name="Обычный 2 6 3 2 4 2 4" xfId="26511"/>
    <cellStyle name="Обычный 2 6 3 2 4 3" xfId="7309"/>
    <cellStyle name="Обычный 2 6 3 2 4 3 2" xfId="14509"/>
    <cellStyle name="Обычный 2 6 3 2 4 3 2 2" xfId="36111"/>
    <cellStyle name="Обычный 2 6 3 2 4 3 3" xfId="21709"/>
    <cellStyle name="Обычный 2 6 3 2 4 3 3 2" xfId="43311"/>
    <cellStyle name="Обычный 2 6 3 2 4 3 4" xfId="28911"/>
    <cellStyle name="Обычный 2 6 3 2 4 4" xfId="9709"/>
    <cellStyle name="Обычный 2 6 3 2 4 4 2" xfId="31311"/>
    <cellStyle name="Обычный 2 6 3 2 4 5" xfId="16909"/>
    <cellStyle name="Обычный 2 6 3 2 4 5 2" xfId="38511"/>
    <cellStyle name="Обычный 2 6 3 2 4 6" xfId="24111"/>
    <cellStyle name="Обычный 2 6 3 2 5" xfId="3109"/>
    <cellStyle name="Обычный 2 6 3 2 5 2" xfId="10309"/>
    <cellStyle name="Обычный 2 6 3 2 5 2 2" xfId="31911"/>
    <cellStyle name="Обычный 2 6 3 2 5 3" xfId="17509"/>
    <cellStyle name="Обычный 2 6 3 2 5 3 2" xfId="39111"/>
    <cellStyle name="Обычный 2 6 3 2 5 4" xfId="24711"/>
    <cellStyle name="Обычный 2 6 3 2 6" xfId="5509"/>
    <cellStyle name="Обычный 2 6 3 2 6 2" xfId="12709"/>
    <cellStyle name="Обычный 2 6 3 2 6 2 2" xfId="34311"/>
    <cellStyle name="Обычный 2 6 3 2 6 3" xfId="19909"/>
    <cellStyle name="Обычный 2 6 3 2 6 3 2" xfId="41511"/>
    <cellStyle name="Обычный 2 6 3 2 6 4" xfId="27111"/>
    <cellStyle name="Обычный 2 6 3 2 7" xfId="7909"/>
    <cellStyle name="Обычный 2 6 3 2 7 2" xfId="29511"/>
    <cellStyle name="Обычный 2 6 3 2 8" xfId="15109"/>
    <cellStyle name="Обычный 2 6 3 2 8 2" xfId="36711"/>
    <cellStyle name="Обычный 2 6 3 2 9" xfId="22311"/>
    <cellStyle name="Обычный 2 6 3 3" xfId="1075"/>
    <cellStyle name="Обычный 2 6 3 3 2" xfId="3475"/>
    <cellStyle name="Обычный 2 6 3 3 2 2" xfId="10675"/>
    <cellStyle name="Обычный 2 6 3 3 2 2 2" xfId="32277"/>
    <cellStyle name="Обычный 2 6 3 3 2 3" xfId="17875"/>
    <cellStyle name="Обычный 2 6 3 3 2 3 2" xfId="39477"/>
    <cellStyle name="Обычный 2 6 3 3 2 4" xfId="25077"/>
    <cellStyle name="Обычный 2 6 3 3 3" xfId="5875"/>
    <cellStyle name="Обычный 2 6 3 3 3 2" xfId="13075"/>
    <cellStyle name="Обычный 2 6 3 3 3 2 2" xfId="34677"/>
    <cellStyle name="Обычный 2 6 3 3 3 3" xfId="20275"/>
    <cellStyle name="Обычный 2 6 3 3 3 3 2" xfId="41877"/>
    <cellStyle name="Обычный 2 6 3 3 3 4" xfId="27477"/>
    <cellStyle name="Обычный 2 6 3 3 4" xfId="8275"/>
    <cellStyle name="Обычный 2 6 3 3 4 2" xfId="29877"/>
    <cellStyle name="Обычный 2 6 3 3 5" xfId="15475"/>
    <cellStyle name="Обычный 2 6 3 3 5 2" xfId="37077"/>
    <cellStyle name="Обычный 2 6 3 3 6" xfId="22677"/>
    <cellStyle name="Обычный 2 6 3 4" xfId="1675"/>
    <cellStyle name="Обычный 2 6 3 4 2" xfId="4075"/>
    <cellStyle name="Обычный 2 6 3 4 2 2" xfId="11275"/>
    <cellStyle name="Обычный 2 6 3 4 2 2 2" xfId="32877"/>
    <cellStyle name="Обычный 2 6 3 4 2 3" xfId="18475"/>
    <cellStyle name="Обычный 2 6 3 4 2 3 2" xfId="40077"/>
    <cellStyle name="Обычный 2 6 3 4 2 4" xfId="25677"/>
    <cellStyle name="Обычный 2 6 3 4 3" xfId="6475"/>
    <cellStyle name="Обычный 2 6 3 4 3 2" xfId="13675"/>
    <cellStyle name="Обычный 2 6 3 4 3 2 2" xfId="35277"/>
    <cellStyle name="Обычный 2 6 3 4 3 3" xfId="20875"/>
    <cellStyle name="Обычный 2 6 3 4 3 3 2" xfId="42477"/>
    <cellStyle name="Обычный 2 6 3 4 3 4" xfId="28077"/>
    <cellStyle name="Обычный 2 6 3 4 4" xfId="8875"/>
    <cellStyle name="Обычный 2 6 3 4 4 2" xfId="30477"/>
    <cellStyle name="Обычный 2 6 3 4 5" xfId="16075"/>
    <cellStyle name="Обычный 2 6 3 4 5 2" xfId="37677"/>
    <cellStyle name="Обычный 2 6 3 4 6" xfId="23277"/>
    <cellStyle name="Обычный 2 6 3 5" xfId="2275"/>
    <cellStyle name="Обычный 2 6 3 5 2" xfId="4675"/>
    <cellStyle name="Обычный 2 6 3 5 2 2" xfId="11875"/>
    <cellStyle name="Обычный 2 6 3 5 2 2 2" xfId="33477"/>
    <cellStyle name="Обычный 2 6 3 5 2 3" xfId="19075"/>
    <cellStyle name="Обычный 2 6 3 5 2 3 2" xfId="40677"/>
    <cellStyle name="Обычный 2 6 3 5 2 4" xfId="26277"/>
    <cellStyle name="Обычный 2 6 3 5 3" xfId="7075"/>
    <cellStyle name="Обычный 2 6 3 5 3 2" xfId="14275"/>
    <cellStyle name="Обычный 2 6 3 5 3 2 2" xfId="35877"/>
    <cellStyle name="Обычный 2 6 3 5 3 3" xfId="21475"/>
    <cellStyle name="Обычный 2 6 3 5 3 3 2" xfId="43077"/>
    <cellStyle name="Обычный 2 6 3 5 3 4" xfId="28677"/>
    <cellStyle name="Обычный 2 6 3 5 4" xfId="9475"/>
    <cellStyle name="Обычный 2 6 3 5 4 2" xfId="31077"/>
    <cellStyle name="Обычный 2 6 3 5 5" xfId="16675"/>
    <cellStyle name="Обычный 2 6 3 5 5 2" xfId="38277"/>
    <cellStyle name="Обычный 2 6 3 5 6" xfId="23877"/>
    <cellStyle name="Обычный 2 6 3 6" xfId="2875"/>
    <cellStyle name="Обычный 2 6 3 6 2" xfId="10075"/>
    <cellStyle name="Обычный 2 6 3 6 2 2" xfId="31677"/>
    <cellStyle name="Обычный 2 6 3 6 3" xfId="17275"/>
    <cellStyle name="Обычный 2 6 3 6 3 2" xfId="38877"/>
    <cellStyle name="Обычный 2 6 3 6 4" xfId="24477"/>
    <cellStyle name="Обычный 2 6 3 7" xfId="5275"/>
    <cellStyle name="Обычный 2 6 3 7 2" xfId="12475"/>
    <cellStyle name="Обычный 2 6 3 7 2 2" xfId="34077"/>
    <cellStyle name="Обычный 2 6 3 7 3" xfId="19675"/>
    <cellStyle name="Обычный 2 6 3 7 3 2" xfId="41277"/>
    <cellStyle name="Обычный 2 6 3 7 4" xfId="26877"/>
    <cellStyle name="Обычный 2 6 3 8" xfId="7675"/>
    <cellStyle name="Обычный 2 6 3 8 2" xfId="29277"/>
    <cellStyle name="Обычный 2 6 3 9" xfId="14875"/>
    <cellStyle name="Обычный 2 6 3 9 2" xfId="36477"/>
    <cellStyle name="Обычный 2 6 4" xfId="588"/>
    <cellStyle name="Обычный 2 6 4 2" xfId="1188"/>
    <cellStyle name="Обычный 2 6 4 2 2" xfId="3588"/>
    <cellStyle name="Обычный 2 6 4 2 2 2" xfId="10788"/>
    <cellStyle name="Обычный 2 6 4 2 2 2 2" xfId="32390"/>
    <cellStyle name="Обычный 2 6 4 2 2 3" xfId="17988"/>
    <cellStyle name="Обычный 2 6 4 2 2 3 2" xfId="39590"/>
    <cellStyle name="Обычный 2 6 4 2 2 4" xfId="25190"/>
    <cellStyle name="Обычный 2 6 4 2 3" xfId="5988"/>
    <cellStyle name="Обычный 2 6 4 2 3 2" xfId="13188"/>
    <cellStyle name="Обычный 2 6 4 2 3 2 2" xfId="34790"/>
    <cellStyle name="Обычный 2 6 4 2 3 3" xfId="20388"/>
    <cellStyle name="Обычный 2 6 4 2 3 3 2" xfId="41990"/>
    <cellStyle name="Обычный 2 6 4 2 3 4" xfId="27590"/>
    <cellStyle name="Обычный 2 6 4 2 4" xfId="8388"/>
    <cellStyle name="Обычный 2 6 4 2 4 2" xfId="29990"/>
    <cellStyle name="Обычный 2 6 4 2 5" xfId="15588"/>
    <cellStyle name="Обычный 2 6 4 2 5 2" xfId="37190"/>
    <cellStyle name="Обычный 2 6 4 2 6" xfId="22790"/>
    <cellStyle name="Обычный 2 6 4 3" xfId="1788"/>
    <cellStyle name="Обычный 2 6 4 3 2" xfId="4188"/>
    <cellStyle name="Обычный 2 6 4 3 2 2" xfId="11388"/>
    <cellStyle name="Обычный 2 6 4 3 2 2 2" xfId="32990"/>
    <cellStyle name="Обычный 2 6 4 3 2 3" xfId="18588"/>
    <cellStyle name="Обычный 2 6 4 3 2 3 2" xfId="40190"/>
    <cellStyle name="Обычный 2 6 4 3 2 4" xfId="25790"/>
    <cellStyle name="Обычный 2 6 4 3 3" xfId="6588"/>
    <cellStyle name="Обычный 2 6 4 3 3 2" xfId="13788"/>
    <cellStyle name="Обычный 2 6 4 3 3 2 2" xfId="35390"/>
    <cellStyle name="Обычный 2 6 4 3 3 3" xfId="20988"/>
    <cellStyle name="Обычный 2 6 4 3 3 3 2" xfId="42590"/>
    <cellStyle name="Обычный 2 6 4 3 3 4" xfId="28190"/>
    <cellStyle name="Обычный 2 6 4 3 4" xfId="8988"/>
    <cellStyle name="Обычный 2 6 4 3 4 2" xfId="30590"/>
    <cellStyle name="Обычный 2 6 4 3 5" xfId="16188"/>
    <cellStyle name="Обычный 2 6 4 3 5 2" xfId="37790"/>
    <cellStyle name="Обычный 2 6 4 3 6" xfId="23390"/>
    <cellStyle name="Обычный 2 6 4 4" xfId="2388"/>
    <cellStyle name="Обычный 2 6 4 4 2" xfId="4788"/>
    <cellStyle name="Обычный 2 6 4 4 2 2" xfId="11988"/>
    <cellStyle name="Обычный 2 6 4 4 2 2 2" xfId="33590"/>
    <cellStyle name="Обычный 2 6 4 4 2 3" xfId="19188"/>
    <cellStyle name="Обычный 2 6 4 4 2 3 2" xfId="40790"/>
    <cellStyle name="Обычный 2 6 4 4 2 4" xfId="26390"/>
    <cellStyle name="Обычный 2 6 4 4 3" xfId="7188"/>
    <cellStyle name="Обычный 2 6 4 4 3 2" xfId="14388"/>
    <cellStyle name="Обычный 2 6 4 4 3 2 2" xfId="35990"/>
    <cellStyle name="Обычный 2 6 4 4 3 3" xfId="21588"/>
    <cellStyle name="Обычный 2 6 4 4 3 3 2" xfId="43190"/>
    <cellStyle name="Обычный 2 6 4 4 3 4" xfId="28790"/>
    <cellStyle name="Обычный 2 6 4 4 4" xfId="9588"/>
    <cellStyle name="Обычный 2 6 4 4 4 2" xfId="31190"/>
    <cellStyle name="Обычный 2 6 4 4 5" xfId="16788"/>
    <cellStyle name="Обычный 2 6 4 4 5 2" xfId="38390"/>
    <cellStyle name="Обычный 2 6 4 4 6" xfId="23990"/>
    <cellStyle name="Обычный 2 6 4 5" xfId="2988"/>
    <cellStyle name="Обычный 2 6 4 5 2" xfId="10188"/>
    <cellStyle name="Обычный 2 6 4 5 2 2" xfId="31790"/>
    <cellStyle name="Обычный 2 6 4 5 3" xfId="17388"/>
    <cellStyle name="Обычный 2 6 4 5 3 2" xfId="38990"/>
    <cellStyle name="Обычный 2 6 4 5 4" xfId="24590"/>
    <cellStyle name="Обычный 2 6 4 6" xfId="5388"/>
    <cellStyle name="Обычный 2 6 4 6 2" xfId="12588"/>
    <cellStyle name="Обычный 2 6 4 6 2 2" xfId="34190"/>
    <cellStyle name="Обычный 2 6 4 6 3" xfId="19788"/>
    <cellStyle name="Обычный 2 6 4 6 3 2" xfId="41390"/>
    <cellStyle name="Обычный 2 6 4 6 4" xfId="26990"/>
    <cellStyle name="Обычный 2 6 4 7" xfId="7788"/>
    <cellStyle name="Обычный 2 6 4 7 2" xfId="29390"/>
    <cellStyle name="Обычный 2 6 4 8" xfId="14988"/>
    <cellStyle name="Обычный 2 6 4 8 2" xfId="36590"/>
    <cellStyle name="Обычный 2 6 4 9" xfId="22190"/>
    <cellStyle name="Обычный 2 6 5" xfId="954"/>
    <cellStyle name="Обычный 2 6 5 2" xfId="3354"/>
    <cellStyle name="Обычный 2 6 5 2 2" xfId="10554"/>
    <cellStyle name="Обычный 2 6 5 2 2 2" xfId="32156"/>
    <cellStyle name="Обычный 2 6 5 2 3" xfId="17754"/>
    <cellStyle name="Обычный 2 6 5 2 3 2" xfId="39356"/>
    <cellStyle name="Обычный 2 6 5 2 4" xfId="24956"/>
    <cellStyle name="Обычный 2 6 5 3" xfId="5754"/>
    <cellStyle name="Обычный 2 6 5 3 2" xfId="12954"/>
    <cellStyle name="Обычный 2 6 5 3 2 2" xfId="34556"/>
    <cellStyle name="Обычный 2 6 5 3 3" xfId="20154"/>
    <cellStyle name="Обычный 2 6 5 3 3 2" xfId="41756"/>
    <cellStyle name="Обычный 2 6 5 3 4" xfId="27356"/>
    <cellStyle name="Обычный 2 6 5 4" xfId="8154"/>
    <cellStyle name="Обычный 2 6 5 4 2" xfId="29756"/>
    <cellStyle name="Обычный 2 6 5 5" xfId="15354"/>
    <cellStyle name="Обычный 2 6 5 5 2" xfId="36956"/>
    <cellStyle name="Обычный 2 6 5 6" xfId="22556"/>
    <cellStyle name="Обычный 2 6 6" xfId="1554"/>
    <cellStyle name="Обычный 2 6 6 2" xfId="3954"/>
    <cellStyle name="Обычный 2 6 6 2 2" xfId="11154"/>
    <cellStyle name="Обычный 2 6 6 2 2 2" xfId="32756"/>
    <cellStyle name="Обычный 2 6 6 2 3" xfId="18354"/>
    <cellStyle name="Обычный 2 6 6 2 3 2" xfId="39956"/>
    <cellStyle name="Обычный 2 6 6 2 4" xfId="25556"/>
    <cellStyle name="Обычный 2 6 6 3" xfId="6354"/>
    <cellStyle name="Обычный 2 6 6 3 2" xfId="13554"/>
    <cellStyle name="Обычный 2 6 6 3 2 2" xfId="35156"/>
    <cellStyle name="Обычный 2 6 6 3 3" xfId="20754"/>
    <cellStyle name="Обычный 2 6 6 3 3 2" xfId="42356"/>
    <cellStyle name="Обычный 2 6 6 3 4" xfId="27956"/>
    <cellStyle name="Обычный 2 6 6 4" xfId="8754"/>
    <cellStyle name="Обычный 2 6 6 4 2" xfId="30356"/>
    <cellStyle name="Обычный 2 6 6 5" xfId="15954"/>
    <cellStyle name="Обычный 2 6 6 5 2" xfId="37556"/>
    <cellStyle name="Обычный 2 6 6 6" xfId="23156"/>
    <cellStyle name="Обычный 2 6 7" xfId="2154"/>
    <cellStyle name="Обычный 2 6 7 2" xfId="4554"/>
    <cellStyle name="Обычный 2 6 7 2 2" xfId="11754"/>
    <cellStyle name="Обычный 2 6 7 2 2 2" xfId="33356"/>
    <cellStyle name="Обычный 2 6 7 2 3" xfId="18954"/>
    <cellStyle name="Обычный 2 6 7 2 3 2" xfId="40556"/>
    <cellStyle name="Обычный 2 6 7 2 4" xfId="26156"/>
    <cellStyle name="Обычный 2 6 7 3" xfId="6954"/>
    <cellStyle name="Обычный 2 6 7 3 2" xfId="14154"/>
    <cellStyle name="Обычный 2 6 7 3 2 2" xfId="35756"/>
    <cellStyle name="Обычный 2 6 7 3 3" xfId="21354"/>
    <cellStyle name="Обычный 2 6 7 3 3 2" xfId="42956"/>
    <cellStyle name="Обычный 2 6 7 3 4" xfId="28556"/>
    <cellStyle name="Обычный 2 6 7 4" xfId="9354"/>
    <cellStyle name="Обычный 2 6 7 4 2" xfId="30956"/>
    <cellStyle name="Обычный 2 6 7 5" xfId="16554"/>
    <cellStyle name="Обычный 2 6 7 5 2" xfId="38156"/>
    <cellStyle name="Обычный 2 6 7 6" xfId="23756"/>
    <cellStyle name="Обычный 2 6 8" xfId="2754"/>
    <cellStyle name="Обычный 2 6 8 2" xfId="9954"/>
    <cellStyle name="Обычный 2 6 8 2 2" xfId="31556"/>
    <cellStyle name="Обычный 2 6 8 3" xfId="17154"/>
    <cellStyle name="Обычный 2 6 8 3 2" xfId="38756"/>
    <cellStyle name="Обычный 2 6 8 4" xfId="24356"/>
    <cellStyle name="Обычный 2 6 9" xfId="5154"/>
    <cellStyle name="Обычный 2 6 9 2" xfId="12354"/>
    <cellStyle name="Обычный 2 6 9 2 2" xfId="33956"/>
    <cellStyle name="Обычный 2 6 9 3" xfId="19554"/>
    <cellStyle name="Обычный 2 6 9 3 2" xfId="41156"/>
    <cellStyle name="Обычный 2 6 9 4" xfId="26756"/>
    <cellStyle name="Обычный 2 7" xfId="306"/>
    <cellStyle name="Обычный 2 7 10" xfId="7556"/>
    <cellStyle name="Обычный 2 7 10 2" xfId="29158"/>
    <cellStyle name="Обычный 2 7 11" xfId="14756"/>
    <cellStyle name="Обычный 2 7 11 2" xfId="36358"/>
    <cellStyle name="Обычный 2 7 12" xfId="21958"/>
    <cellStyle name="Обычный 2 7 2" xfId="307"/>
    <cellStyle name="Обычный 2 7 2 10" xfId="14757"/>
    <cellStyle name="Обычный 2 7 2 10 2" xfId="36359"/>
    <cellStyle name="Обычный 2 7 2 11" xfId="21959"/>
    <cellStyle name="Обычный 2 7 2 2" xfId="478"/>
    <cellStyle name="Обычный 2 7 2 2 10" xfId="22080"/>
    <cellStyle name="Обычный 2 7 2 2 2" xfId="712"/>
    <cellStyle name="Обычный 2 7 2 2 2 2" xfId="1312"/>
    <cellStyle name="Обычный 2 7 2 2 2 2 2" xfId="3712"/>
    <cellStyle name="Обычный 2 7 2 2 2 2 2 2" xfId="10912"/>
    <cellStyle name="Обычный 2 7 2 2 2 2 2 2 2" xfId="32514"/>
    <cellStyle name="Обычный 2 7 2 2 2 2 2 3" xfId="18112"/>
    <cellStyle name="Обычный 2 7 2 2 2 2 2 3 2" xfId="39714"/>
    <cellStyle name="Обычный 2 7 2 2 2 2 2 4" xfId="25314"/>
    <cellStyle name="Обычный 2 7 2 2 2 2 3" xfId="6112"/>
    <cellStyle name="Обычный 2 7 2 2 2 2 3 2" xfId="13312"/>
    <cellStyle name="Обычный 2 7 2 2 2 2 3 2 2" xfId="34914"/>
    <cellStyle name="Обычный 2 7 2 2 2 2 3 3" xfId="20512"/>
    <cellStyle name="Обычный 2 7 2 2 2 2 3 3 2" xfId="42114"/>
    <cellStyle name="Обычный 2 7 2 2 2 2 3 4" xfId="27714"/>
    <cellStyle name="Обычный 2 7 2 2 2 2 4" xfId="8512"/>
    <cellStyle name="Обычный 2 7 2 2 2 2 4 2" xfId="30114"/>
    <cellStyle name="Обычный 2 7 2 2 2 2 5" xfId="15712"/>
    <cellStyle name="Обычный 2 7 2 2 2 2 5 2" xfId="37314"/>
    <cellStyle name="Обычный 2 7 2 2 2 2 6" xfId="22914"/>
    <cellStyle name="Обычный 2 7 2 2 2 3" xfId="1912"/>
    <cellStyle name="Обычный 2 7 2 2 2 3 2" xfId="4312"/>
    <cellStyle name="Обычный 2 7 2 2 2 3 2 2" xfId="11512"/>
    <cellStyle name="Обычный 2 7 2 2 2 3 2 2 2" xfId="33114"/>
    <cellStyle name="Обычный 2 7 2 2 2 3 2 3" xfId="18712"/>
    <cellStyle name="Обычный 2 7 2 2 2 3 2 3 2" xfId="40314"/>
    <cellStyle name="Обычный 2 7 2 2 2 3 2 4" xfId="25914"/>
    <cellStyle name="Обычный 2 7 2 2 2 3 3" xfId="6712"/>
    <cellStyle name="Обычный 2 7 2 2 2 3 3 2" xfId="13912"/>
    <cellStyle name="Обычный 2 7 2 2 2 3 3 2 2" xfId="35514"/>
    <cellStyle name="Обычный 2 7 2 2 2 3 3 3" xfId="21112"/>
    <cellStyle name="Обычный 2 7 2 2 2 3 3 3 2" xfId="42714"/>
    <cellStyle name="Обычный 2 7 2 2 2 3 3 4" xfId="28314"/>
    <cellStyle name="Обычный 2 7 2 2 2 3 4" xfId="9112"/>
    <cellStyle name="Обычный 2 7 2 2 2 3 4 2" xfId="30714"/>
    <cellStyle name="Обычный 2 7 2 2 2 3 5" xfId="16312"/>
    <cellStyle name="Обычный 2 7 2 2 2 3 5 2" xfId="37914"/>
    <cellStyle name="Обычный 2 7 2 2 2 3 6" xfId="23514"/>
    <cellStyle name="Обычный 2 7 2 2 2 4" xfId="2512"/>
    <cellStyle name="Обычный 2 7 2 2 2 4 2" xfId="4912"/>
    <cellStyle name="Обычный 2 7 2 2 2 4 2 2" xfId="12112"/>
    <cellStyle name="Обычный 2 7 2 2 2 4 2 2 2" xfId="33714"/>
    <cellStyle name="Обычный 2 7 2 2 2 4 2 3" xfId="19312"/>
    <cellStyle name="Обычный 2 7 2 2 2 4 2 3 2" xfId="40914"/>
    <cellStyle name="Обычный 2 7 2 2 2 4 2 4" xfId="26514"/>
    <cellStyle name="Обычный 2 7 2 2 2 4 3" xfId="7312"/>
    <cellStyle name="Обычный 2 7 2 2 2 4 3 2" xfId="14512"/>
    <cellStyle name="Обычный 2 7 2 2 2 4 3 2 2" xfId="36114"/>
    <cellStyle name="Обычный 2 7 2 2 2 4 3 3" xfId="21712"/>
    <cellStyle name="Обычный 2 7 2 2 2 4 3 3 2" xfId="43314"/>
    <cellStyle name="Обычный 2 7 2 2 2 4 3 4" xfId="28914"/>
    <cellStyle name="Обычный 2 7 2 2 2 4 4" xfId="9712"/>
    <cellStyle name="Обычный 2 7 2 2 2 4 4 2" xfId="31314"/>
    <cellStyle name="Обычный 2 7 2 2 2 4 5" xfId="16912"/>
    <cellStyle name="Обычный 2 7 2 2 2 4 5 2" xfId="38514"/>
    <cellStyle name="Обычный 2 7 2 2 2 4 6" xfId="24114"/>
    <cellStyle name="Обычный 2 7 2 2 2 5" xfId="3112"/>
    <cellStyle name="Обычный 2 7 2 2 2 5 2" xfId="10312"/>
    <cellStyle name="Обычный 2 7 2 2 2 5 2 2" xfId="31914"/>
    <cellStyle name="Обычный 2 7 2 2 2 5 3" xfId="17512"/>
    <cellStyle name="Обычный 2 7 2 2 2 5 3 2" xfId="39114"/>
    <cellStyle name="Обычный 2 7 2 2 2 5 4" xfId="24714"/>
    <cellStyle name="Обычный 2 7 2 2 2 6" xfId="5512"/>
    <cellStyle name="Обычный 2 7 2 2 2 6 2" xfId="12712"/>
    <cellStyle name="Обычный 2 7 2 2 2 6 2 2" xfId="34314"/>
    <cellStyle name="Обычный 2 7 2 2 2 6 3" xfId="19912"/>
    <cellStyle name="Обычный 2 7 2 2 2 6 3 2" xfId="41514"/>
    <cellStyle name="Обычный 2 7 2 2 2 6 4" xfId="27114"/>
    <cellStyle name="Обычный 2 7 2 2 2 7" xfId="7912"/>
    <cellStyle name="Обычный 2 7 2 2 2 7 2" xfId="29514"/>
    <cellStyle name="Обычный 2 7 2 2 2 8" xfId="15112"/>
    <cellStyle name="Обычный 2 7 2 2 2 8 2" xfId="36714"/>
    <cellStyle name="Обычный 2 7 2 2 2 9" xfId="22314"/>
    <cellStyle name="Обычный 2 7 2 2 3" xfId="1078"/>
    <cellStyle name="Обычный 2 7 2 2 3 2" xfId="3478"/>
    <cellStyle name="Обычный 2 7 2 2 3 2 2" xfId="10678"/>
    <cellStyle name="Обычный 2 7 2 2 3 2 2 2" xfId="32280"/>
    <cellStyle name="Обычный 2 7 2 2 3 2 3" xfId="17878"/>
    <cellStyle name="Обычный 2 7 2 2 3 2 3 2" xfId="39480"/>
    <cellStyle name="Обычный 2 7 2 2 3 2 4" xfId="25080"/>
    <cellStyle name="Обычный 2 7 2 2 3 3" xfId="5878"/>
    <cellStyle name="Обычный 2 7 2 2 3 3 2" xfId="13078"/>
    <cellStyle name="Обычный 2 7 2 2 3 3 2 2" xfId="34680"/>
    <cellStyle name="Обычный 2 7 2 2 3 3 3" xfId="20278"/>
    <cellStyle name="Обычный 2 7 2 2 3 3 3 2" xfId="41880"/>
    <cellStyle name="Обычный 2 7 2 2 3 3 4" xfId="27480"/>
    <cellStyle name="Обычный 2 7 2 2 3 4" xfId="8278"/>
    <cellStyle name="Обычный 2 7 2 2 3 4 2" xfId="29880"/>
    <cellStyle name="Обычный 2 7 2 2 3 5" xfId="15478"/>
    <cellStyle name="Обычный 2 7 2 2 3 5 2" xfId="37080"/>
    <cellStyle name="Обычный 2 7 2 2 3 6" xfId="22680"/>
    <cellStyle name="Обычный 2 7 2 2 4" xfId="1678"/>
    <cellStyle name="Обычный 2 7 2 2 4 2" xfId="4078"/>
    <cellStyle name="Обычный 2 7 2 2 4 2 2" xfId="11278"/>
    <cellStyle name="Обычный 2 7 2 2 4 2 2 2" xfId="32880"/>
    <cellStyle name="Обычный 2 7 2 2 4 2 3" xfId="18478"/>
    <cellStyle name="Обычный 2 7 2 2 4 2 3 2" xfId="40080"/>
    <cellStyle name="Обычный 2 7 2 2 4 2 4" xfId="25680"/>
    <cellStyle name="Обычный 2 7 2 2 4 3" xfId="6478"/>
    <cellStyle name="Обычный 2 7 2 2 4 3 2" xfId="13678"/>
    <cellStyle name="Обычный 2 7 2 2 4 3 2 2" xfId="35280"/>
    <cellStyle name="Обычный 2 7 2 2 4 3 3" xfId="20878"/>
    <cellStyle name="Обычный 2 7 2 2 4 3 3 2" xfId="42480"/>
    <cellStyle name="Обычный 2 7 2 2 4 3 4" xfId="28080"/>
    <cellStyle name="Обычный 2 7 2 2 4 4" xfId="8878"/>
    <cellStyle name="Обычный 2 7 2 2 4 4 2" xfId="30480"/>
    <cellStyle name="Обычный 2 7 2 2 4 5" xfId="16078"/>
    <cellStyle name="Обычный 2 7 2 2 4 5 2" xfId="37680"/>
    <cellStyle name="Обычный 2 7 2 2 4 6" xfId="23280"/>
    <cellStyle name="Обычный 2 7 2 2 5" xfId="2278"/>
    <cellStyle name="Обычный 2 7 2 2 5 2" xfId="4678"/>
    <cellStyle name="Обычный 2 7 2 2 5 2 2" xfId="11878"/>
    <cellStyle name="Обычный 2 7 2 2 5 2 2 2" xfId="33480"/>
    <cellStyle name="Обычный 2 7 2 2 5 2 3" xfId="19078"/>
    <cellStyle name="Обычный 2 7 2 2 5 2 3 2" xfId="40680"/>
    <cellStyle name="Обычный 2 7 2 2 5 2 4" xfId="26280"/>
    <cellStyle name="Обычный 2 7 2 2 5 3" xfId="7078"/>
    <cellStyle name="Обычный 2 7 2 2 5 3 2" xfId="14278"/>
    <cellStyle name="Обычный 2 7 2 2 5 3 2 2" xfId="35880"/>
    <cellStyle name="Обычный 2 7 2 2 5 3 3" xfId="21478"/>
    <cellStyle name="Обычный 2 7 2 2 5 3 3 2" xfId="43080"/>
    <cellStyle name="Обычный 2 7 2 2 5 3 4" xfId="28680"/>
    <cellStyle name="Обычный 2 7 2 2 5 4" xfId="9478"/>
    <cellStyle name="Обычный 2 7 2 2 5 4 2" xfId="31080"/>
    <cellStyle name="Обычный 2 7 2 2 5 5" xfId="16678"/>
    <cellStyle name="Обычный 2 7 2 2 5 5 2" xfId="38280"/>
    <cellStyle name="Обычный 2 7 2 2 5 6" xfId="23880"/>
    <cellStyle name="Обычный 2 7 2 2 6" xfId="2878"/>
    <cellStyle name="Обычный 2 7 2 2 6 2" xfId="10078"/>
    <cellStyle name="Обычный 2 7 2 2 6 2 2" xfId="31680"/>
    <cellStyle name="Обычный 2 7 2 2 6 3" xfId="17278"/>
    <cellStyle name="Обычный 2 7 2 2 6 3 2" xfId="38880"/>
    <cellStyle name="Обычный 2 7 2 2 6 4" xfId="24480"/>
    <cellStyle name="Обычный 2 7 2 2 7" xfId="5278"/>
    <cellStyle name="Обычный 2 7 2 2 7 2" xfId="12478"/>
    <cellStyle name="Обычный 2 7 2 2 7 2 2" xfId="34080"/>
    <cellStyle name="Обычный 2 7 2 2 7 3" xfId="19678"/>
    <cellStyle name="Обычный 2 7 2 2 7 3 2" xfId="41280"/>
    <cellStyle name="Обычный 2 7 2 2 7 4" xfId="26880"/>
    <cellStyle name="Обычный 2 7 2 2 8" xfId="7678"/>
    <cellStyle name="Обычный 2 7 2 2 8 2" xfId="29280"/>
    <cellStyle name="Обычный 2 7 2 2 9" xfId="14878"/>
    <cellStyle name="Обычный 2 7 2 2 9 2" xfId="36480"/>
    <cellStyle name="Обычный 2 7 2 3" xfId="591"/>
    <cellStyle name="Обычный 2 7 2 3 2" xfId="1191"/>
    <cellStyle name="Обычный 2 7 2 3 2 2" xfId="3591"/>
    <cellStyle name="Обычный 2 7 2 3 2 2 2" xfId="10791"/>
    <cellStyle name="Обычный 2 7 2 3 2 2 2 2" xfId="32393"/>
    <cellStyle name="Обычный 2 7 2 3 2 2 3" xfId="17991"/>
    <cellStyle name="Обычный 2 7 2 3 2 2 3 2" xfId="39593"/>
    <cellStyle name="Обычный 2 7 2 3 2 2 4" xfId="25193"/>
    <cellStyle name="Обычный 2 7 2 3 2 3" xfId="5991"/>
    <cellStyle name="Обычный 2 7 2 3 2 3 2" xfId="13191"/>
    <cellStyle name="Обычный 2 7 2 3 2 3 2 2" xfId="34793"/>
    <cellStyle name="Обычный 2 7 2 3 2 3 3" xfId="20391"/>
    <cellStyle name="Обычный 2 7 2 3 2 3 3 2" xfId="41993"/>
    <cellStyle name="Обычный 2 7 2 3 2 3 4" xfId="27593"/>
    <cellStyle name="Обычный 2 7 2 3 2 4" xfId="8391"/>
    <cellStyle name="Обычный 2 7 2 3 2 4 2" xfId="29993"/>
    <cellStyle name="Обычный 2 7 2 3 2 5" xfId="15591"/>
    <cellStyle name="Обычный 2 7 2 3 2 5 2" xfId="37193"/>
    <cellStyle name="Обычный 2 7 2 3 2 6" xfId="22793"/>
    <cellStyle name="Обычный 2 7 2 3 3" xfId="1791"/>
    <cellStyle name="Обычный 2 7 2 3 3 2" xfId="4191"/>
    <cellStyle name="Обычный 2 7 2 3 3 2 2" xfId="11391"/>
    <cellStyle name="Обычный 2 7 2 3 3 2 2 2" xfId="32993"/>
    <cellStyle name="Обычный 2 7 2 3 3 2 3" xfId="18591"/>
    <cellStyle name="Обычный 2 7 2 3 3 2 3 2" xfId="40193"/>
    <cellStyle name="Обычный 2 7 2 3 3 2 4" xfId="25793"/>
    <cellStyle name="Обычный 2 7 2 3 3 3" xfId="6591"/>
    <cellStyle name="Обычный 2 7 2 3 3 3 2" xfId="13791"/>
    <cellStyle name="Обычный 2 7 2 3 3 3 2 2" xfId="35393"/>
    <cellStyle name="Обычный 2 7 2 3 3 3 3" xfId="20991"/>
    <cellStyle name="Обычный 2 7 2 3 3 3 3 2" xfId="42593"/>
    <cellStyle name="Обычный 2 7 2 3 3 3 4" xfId="28193"/>
    <cellStyle name="Обычный 2 7 2 3 3 4" xfId="8991"/>
    <cellStyle name="Обычный 2 7 2 3 3 4 2" xfId="30593"/>
    <cellStyle name="Обычный 2 7 2 3 3 5" xfId="16191"/>
    <cellStyle name="Обычный 2 7 2 3 3 5 2" xfId="37793"/>
    <cellStyle name="Обычный 2 7 2 3 3 6" xfId="23393"/>
    <cellStyle name="Обычный 2 7 2 3 4" xfId="2391"/>
    <cellStyle name="Обычный 2 7 2 3 4 2" xfId="4791"/>
    <cellStyle name="Обычный 2 7 2 3 4 2 2" xfId="11991"/>
    <cellStyle name="Обычный 2 7 2 3 4 2 2 2" xfId="33593"/>
    <cellStyle name="Обычный 2 7 2 3 4 2 3" xfId="19191"/>
    <cellStyle name="Обычный 2 7 2 3 4 2 3 2" xfId="40793"/>
    <cellStyle name="Обычный 2 7 2 3 4 2 4" xfId="26393"/>
    <cellStyle name="Обычный 2 7 2 3 4 3" xfId="7191"/>
    <cellStyle name="Обычный 2 7 2 3 4 3 2" xfId="14391"/>
    <cellStyle name="Обычный 2 7 2 3 4 3 2 2" xfId="35993"/>
    <cellStyle name="Обычный 2 7 2 3 4 3 3" xfId="21591"/>
    <cellStyle name="Обычный 2 7 2 3 4 3 3 2" xfId="43193"/>
    <cellStyle name="Обычный 2 7 2 3 4 3 4" xfId="28793"/>
    <cellStyle name="Обычный 2 7 2 3 4 4" xfId="9591"/>
    <cellStyle name="Обычный 2 7 2 3 4 4 2" xfId="31193"/>
    <cellStyle name="Обычный 2 7 2 3 4 5" xfId="16791"/>
    <cellStyle name="Обычный 2 7 2 3 4 5 2" xfId="38393"/>
    <cellStyle name="Обычный 2 7 2 3 4 6" xfId="23993"/>
    <cellStyle name="Обычный 2 7 2 3 5" xfId="2991"/>
    <cellStyle name="Обычный 2 7 2 3 5 2" xfId="10191"/>
    <cellStyle name="Обычный 2 7 2 3 5 2 2" xfId="31793"/>
    <cellStyle name="Обычный 2 7 2 3 5 3" xfId="17391"/>
    <cellStyle name="Обычный 2 7 2 3 5 3 2" xfId="38993"/>
    <cellStyle name="Обычный 2 7 2 3 5 4" xfId="24593"/>
    <cellStyle name="Обычный 2 7 2 3 6" xfId="5391"/>
    <cellStyle name="Обычный 2 7 2 3 6 2" xfId="12591"/>
    <cellStyle name="Обычный 2 7 2 3 6 2 2" xfId="34193"/>
    <cellStyle name="Обычный 2 7 2 3 6 3" xfId="19791"/>
    <cellStyle name="Обычный 2 7 2 3 6 3 2" xfId="41393"/>
    <cellStyle name="Обычный 2 7 2 3 6 4" xfId="26993"/>
    <cellStyle name="Обычный 2 7 2 3 7" xfId="7791"/>
    <cellStyle name="Обычный 2 7 2 3 7 2" xfId="29393"/>
    <cellStyle name="Обычный 2 7 2 3 8" xfId="14991"/>
    <cellStyle name="Обычный 2 7 2 3 8 2" xfId="36593"/>
    <cellStyle name="Обычный 2 7 2 3 9" xfId="22193"/>
    <cellStyle name="Обычный 2 7 2 4" xfId="957"/>
    <cellStyle name="Обычный 2 7 2 4 2" xfId="3357"/>
    <cellStyle name="Обычный 2 7 2 4 2 2" xfId="10557"/>
    <cellStyle name="Обычный 2 7 2 4 2 2 2" xfId="32159"/>
    <cellStyle name="Обычный 2 7 2 4 2 3" xfId="17757"/>
    <cellStyle name="Обычный 2 7 2 4 2 3 2" xfId="39359"/>
    <cellStyle name="Обычный 2 7 2 4 2 4" xfId="24959"/>
    <cellStyle name="Обычный 2 7 2 4 3" xfId="5757"/>
    <cellStyle name="Обычный 2 7 2 4 3 2" xfId="12957"/>
    <cellStyle name="Обычный 2 7 2 4 3 2 2" xfId="34559"/>
    <cellStyle name="Обычный 2 7 2 4 3 3" xfId="20157"/>
    <cellStyle name="Обычный 2 7 2 4 3 3 2" xfId="41759"/>
    <cellStyle name="Обычный 2 7 2 4 3 4" xfId="27359"/>
    <cellStyle name="Обычный 2 7 2 4 4" xfId="8157"/>
    <cellStyle name="Обычный 2 7 2 4 4 2" xfId="29759"/>
    <cellStyle name="Обычный 2 7 2 4 5" xfId="15357"/>
    <cellStyle name="Обычный 2 7 2 4 5 2" xfId="36959"/>
    <cellStyle name="Обычный 2 7 2 4 6" xfId="22559"/>
    <cellStyle name="Обычный 2 7 2 5" xfId="1557"/>
    <cellStyle name="Обычный 2 7 2 5 2" xfId="3957"/>
    <cellStyle name="Обычный 2 7 2 5 2 2" xfId="11157"/>
    <cellStyle name="Обычный 2 7 2 5 2 2 2" xfId="32759"/>
    <cellStyle name="Обычный 2 7 2 5 2 3" xfId="18357"/>
    <cellStyle name="Обычный 2 7 2 5 2 3 2" xfId="39959"/>
    <cellStyle name="Обычный 2 7 2 5 2 4" xfId="25559"/>
    <cellStyle name="Обычный 2 7 2 5 3" xfId="6357"/>
    <cellStyle name="Обычный 2 7 2 5 3 2" xfId="13557"/>
    <cellStyle name="Обычный 2 7 2 5 3 2 2" xfId="35159"/>
    <cellStyle name="Обычный 2 7 2 5 3 3" xfId="20757"/>
    <cellStyle name="Обычный 2 7 2 5 3 3 2" xfId="42359"/>
    <cellStyle name="Обычный 2 7 2 5 3 4" xfId="27959"/>
    <cellStyle name="Обычный 2 7 2 5 4" xfId="8757"/>
    <cellStyle name="Обычный 2 7 2 5 4 2" xfId="30359"/>
    <cellStyle name="Обычный 2 7 2 5 5" xfId="15957"/>
    <cellStyle name="Обычный 2 7 2 5 5 2" xfId="37559"/>
    <cellStyle name="Обычный 2 7 2 5 6" xfId="23159"/>
    <cellStyle name="Обычный 2 7 2 6" xfId="2157"/>
    <cellStyle name="Обычный 2 7 2 6 2" xfId="4557"/>
    <cellStyle name="Обычный 2 7 2 6 2 2" xfId="11757"/>
    <cellStyle name="Обычный 2 7 2 6 2 2 2" xfId="33359"/>
    <cellStyle name="Обычный 2 7 2 6 2 3" xfId="18957"/>
    <cellStyle name="Обычный 2 7 2 6 2 3 2" xfId="40559"/>
    <cellStyle name="Обычный 2 7 2 6 2 4" xfId="26159"/>
    <cellStyle name="Обычный 2 7 2 6 3" xfId="6957"/>
    <cellStyle name="Обычный 2 7 2 6 3 2" xfId="14157"/>
    <cellStyle name="Обычный 2 7 2 6 3 2 2" xfId="35759"/>
    <cellStyle name="Обычный 2 7 2 6 3 3" xfId="21357"/>
    <cellStyle name="Обычный 2 7 2 6 3 3 2" xfId="42959"/>
    <cellStyle name="Обычный 2 7 2 6 3 4" xfId="28559"/>
    <cellStyle name="Обычный 2 7 2 6 4" xfId="9357"/>
    <cellStyle name="Обычный 2 7 2 6 4 2" xfId="30959"/>
    <cellStyle name="Обычный 2 7 2 6 5" xfId="16557"/>
    <cellStyle name="Обычный 2 7 2 6 5 2" xfId="38159"/>
    <cellStyle name="Обычный 2 7 2 6 6" xfId="23759"/>
    <cellStyle name="Обычный 2 7 2 7" xfId="2757"/>
    <cellStyle name="Обычный 2 7 2 7 2" xfId="9957"/>
    <cellStyle name="Обычный 2 7 2 7 2 2" xfId="31559"/>
    <cellStyle name="Обычный 2 7 2 7 3" xfId="17157"/>
    <cellStyle name="Обычный 2 7 2 7 3 2" xfId="38759"/>
    <cellStyle name="Обычный 2 7 2 7 4" xfId="24359"/>
    <cellStyle name="Обычный 2 7 2 8" xfId="5157"/>
    <cellStyle name="Обычный 2 7 2 8 2" xfId="12357"/>
    <cellStyle name="Обычный 2 7 2 8 2 2" xfId="33959"/>
    <cellStyle name="Обычный 2 7 2 8 3" xfId="19557"/>
    <cellStyle name="Обычный 2 7 2 8 3 2" xfId="41159"/>
    <cellStyle name="Обычный 2 7 2 8 4" xfId="26759"/>
    <cellStyle name="Обычный 2 7 2 9" xfId="7557"/>
    <cellStyle name="Обычный 2 7 2 9 2" xfId="29159"/>
    <cellStyle name="Обычный 2 7 3" xfId="477"/>
    <cellStyle name="Обычный 2 7 3 10" xfId="22079"/>
    <cellStyle name="Обычный 2 7 3 2" xfId="711"/>
    <cellStyle name="Обычный 2 7 3 2 2" xfId="1311"/>
    <cellStyle name="Обычный 2 7 3 2 2 2" xfId="3711"/>
    <cellStyle name="Обычный 2 7 3 2 2 2 2" xfId="10911"/>
    <cellStyle name="Обычный 2 7 3 2 2 2 2 2" xfId="32513"/>
    <cellStyle name="Обычный 2 7 3 2 2 2 3" xfId="18111"/>
    <cellStyle name="Обычный 2 7 3 2 2 2 3 2" xfId="39713"/>
    <cellStyle name="Обычный 2 7 3 2 2 2 4" xfId="25313"/>
    <cellStyle name="Обычный 2 7 3 2 2 3" xfId="6111"/>
    <cellStyle name="Обычный 2 7 3 2 2 3 2" xfId="13311"/>
    <cellStyle name="Обычный 2 7 3 2 2 3 2 2" xfId="34913"/>
    <cellStyle name="Обычный 2 7 3 2 2 3 3" xfId="20511"/>
    <cellStyle name="Обычный 2 7 3 2 2 3 3 2" xfId="42113"/>
    <cellStyle name="Обычный 2 7 3 2 2 3 4" xfId="27713"/>
    <cellStyle name="Обычный 2 7 3 2 2 4" xfId="8511"/>
    <cellStyle name="Обычный 2 7 3 2 2 4 2" xfId="30113"/>
    <cellStyle name="Обычный 2 7 3 2 2 5" xfId="15711"/>
    <cellStyle name="Обычный 2 7 3 2 2 5 2" xfId="37313"/>
    <cellStyle name="Обычный 2 7 3 2 2 6" xfId="22913"/>
    <cellStyle name="Обычный 2 7 3 2 3" xfId="1911"/>
    <cellStyle name="Обычный 2 7 3 2 3 2" xfId="4311"/>
    <cellStyle name="Обычный 2 7 3 2 3 2 2" xfId="11511"/>
    <cellStyle name="Обычный 2 7 3 2 3 2 2 2" xfId="33113"/>
    <cellStyle name="Обычный 2 7 3 2 3 2 3" xfId="18711"/>
    <cellStyle name="Обычный 2 7 3 2 3 2 3 2" xfId="40313"/>
    <cellStyle name="Обычный 2 7 3 2 3 2 4" xfId="25913"/>
    <cellStyle name="Обычный 2 7 3 2 3 3" xfId="6711"/>
    <cellStyle name="Обычный 2 7 3 2 3 3 2" xfId="13911"/>
    <cellStyle name="Обычный 2 7 3 2 3 3 2 2" xfId="35513"/>
    <cellStyle name="Обычный 2 7 3 2 3 3 3" xfId="21111"/>
    <cellStyle name="Обычный 2 7 3 2 3 3 3 2" xfId="42713"/>
    <cellStyle name="Обычный 2 7 3 2 3 3 4" xfId="28313"/>
    <cellStyle name="Обычный 2 7 3 2 3 4" xfId="9111"/>
    <cellStyle name="Обычный 2 7 3 2 3 4 2" xfId="30713"/>
    <cellStyle name="Обычный 2 7 3 2 3 5" xfId="16311"/>
    <cellStyle name="Обычный 2 7 3 2 3 5 2" xfId="37913"/>
    <cellStyle name="Обычный 2 7 3 2 3 6" xfId="23513"/>
    <cellStyle name="Обычный 2 7 3 2 4" xfId="2511"/>
    <cellStyle name="Обычный 2 7 3 2 4 2" xfId="4911"/>
    <cellStyle name="Обычный 2 7 3 2 4 2 2" xfId="12111"/>
    <cellStyle name="Обычный 2 7 3 2 4 2 2 2" xfId="33713"/>
    <cellStyle name="Обычный 2 7 3 2 4 2 3" xfId="19311"/>
    <cellStyle name="Обычный 2 7 3 2 4 2 3 2" xfId="40913"/>
    <cellStyle name="Обычный 2 7 3 2 4 2 4" xfId="26513"/>
    <cellStyle name="Обычный 2 7 3 2 4 3" xfId="7311"/>
    <cellStyle name="Обычный 2 7 3 2 4 3 2" xfId="14511"/>
    <cellStyle name="Обычный 2 7 3 2 4 3 2 2" xfId="36113"/>
    <cellStyle name="Обычный 2 7 3 2 4 3 3" xfId="21711"/>
    <cellStyle name="Обычный 2 7 3 2 4 3 3 2" xfId="43313"/>
    <cellStyle name="Обычный 2 7 3 2 4 3 4" xfId="28913"/>
    <cellStyle name="Обычный 2 7 3 2 4 4" xfId="9711"/>
    <cellStyle name="Обычный 2 7 3 2 4 4 2" xfId="31313"/>
    <cellStyle name="Обычный 2 7 3 2 4 5" xfId="16911"/>
    <cellStyle name="Обычный 2 7 3 2 4 5 2" xfId="38513"/>
    <cellStyle name="Обычный 2 7 3 2 4 6" xfId="24113"/>
    <cellStyle name="Обычный 2 7 3 2 5" xfId="3111"/>
    <cellStyle name="Обычный 2 7 3 2 5 2" xfId="10311"/>
    <cellStyle name="Обычный 2 7 3 2 5 2 2" xfId="31913"/>
    <cellStyle name="Обычный 2 7 3 2 5 3" xfId="17511"/>
    <cellStyle name="Обычный 2 7 3 2 5 3 2" xfId="39113"/>
    <cellStyle name="Обычный 2 7 3 2 5 4" xfId="24713"/>
    <cellStyle name="Обычный 2 7 3 2 6" xfId="5511"/>
    <cellStyle name="Обычный 2 7 3 2 6 2" xfId="12711"/>
    <cellStyle name="Обычный 2 7 3 2 6 2 2" xfId="34313"/>
    <cellStyle name="Обычный 2 7 3 2 6 3" xfId="19911"/>
    <cellStyle name="Обычный 2 7 3 2 6 3 2" xfId="41513"/>
    <cellStyle name="Обычный 2 7 3 2 6 4" xfId="27113"/>
    <cellStyle name="Обычный 2 7 3 2 7" xfId="7911"/>
    <cellStyle name="Обычный 2 7 3 2 7 2" xfId="29513"/>
    <cellStyle name="Обычный 2 7 3 2 8" xfId="15111"/>
    <cellStyle name="Обычный 2 7 3 2 8 2" xfId="36713"/>
    <cellStyle name="Обычный 2 7 3 2 9" xfId="22313"/>
    <cellStyle name="Обычный 2 7 3 3" xfId="1077"/>
    <cellStyle name="Обычный 2 7 3 3 2" xfId="3477"/>
    <cellStyle name="Обычный 2 7 3 3 2 2" xfId="10677"/>
    <cellStyle name="Обычный 2 7 3 3 2 2 2" xfId="32279"/>
    <cellStyle name="Обычный 2 7 3 3 2 3" xfId="17877"/>
    <cellStyle name="Обычный 2 7 3 3 2 3 2" xfId="39479"/>
    <cellStyle name="Обычный 2 7 3 3 2 4" xfId="25079"/>
    <cellStyle name="Обычный 2 7 3 3 3" xfId="5877"/>
    <cellStyle name="Обычный 2 7 3 3 3 2" xfId="13077"/>
    <cellStyle name="Обычный 2 7 3 3 3 2 2" xfId="34679"/>
    <cellStyle name="Обычный 2 7 3 3 3 3" xfId="20277"/>
    <cellStyle name="Обычный 2 7 3 3 3 3 2" xfId="41879"/>
    <cellStyle name="Обычный 2 7 3 3 3 4" xfId="27479"/>
    <cellStyle name="Обычный 2 7 3 3 4" xfId="8277"/>
    <cellStyle name="Обычный 2 7 3 3 4 2" xfId="29879"/>
    <cellStyle name="Обычный 2 7 3 3 5" xfId="15477"/>
    <cellStyle name="Обычный 2 7 3 3 5 2" xfId="37079"/>
    <cellStyle name="Обычный 2 7 3 3 6" xfId="22679"/>
    <cellStyle name="Обычный 2 7 3 4" xfId="1677"/>
    <cellStyle name="Обычный 2 7 3 4 2" xfId="4077"/>
    <cellStyle name="Обычный 2 7 3 4 2 2" xfId="11277"/>
    <cellStyle name="Обычный 2 7 3 4 2 2 2" xfId="32879"/>
    <cellStyle name="Обычный 2 7 3 4 2 3" xfId="18477"/>
    <cellStyle name="Обычный 2 7 3 4 2 3 2" xfId="40079"/>
    <cellStyle name="Обычный 2 7 3 4 2 4" xfId="25679"/>
    <cellStyle name="Обычный 2 7 3 4 3" xfId="6477"/>
    <cellStyle name="Обычный 2 7 3 4 3 2" xfId="13677"/>
    <cellStyle name="Обычный 2 7 3 4 3 2 2" xfId="35279"/>
    <cellStyle name="Обычный 2 7 3 4 3 3" xfId="20877"/>
    <cellStyle name="Обычный 2 7 3 4 3 3 2" xfId="42479"/>
    <cellStyle name="Обычный 2 7 3 4 3 4" xfId="28079"/>
    <cellStyle name="Обычный 2 7 3 4 4" xfId="8877"/>
    <cellStyle name="Обычный 2 7 3 4 4 2" xfId="30479"/>
    <cellStyle name="Обычный 2 7 3 4 5" xfId="16077"/>
    <cellStyle name="Обычный 2 7 3 4 5 2" xfId="37679"/>
    <cellStyle name="Обычный 2 7 3 4 6" xfId="23279"/>
    <cellStyle name="Обычный 2 7 3 5" xfId="2277"/>
    <cellStyle name="Обычный 2 7 3 5 2" xfId="4677"/>
    <cellStyle name="Обычный 2 7 3 5 2 2" xfId="11877"/>
    <cellStyle name="Обычный 2 7 3 5 2 2 2" xfId="33479"/>
    <cellStyle name="Обычный 2 7 3 5 2 3" xfId="19077"/>
    <cellStyle name="Обычный 2 7 3 5 2 3 2" xfId="40679"/>
    <cellStyle name="Обычный 2 7 3 5 2 4" xfId="26279"/>
    <cellStyle name="Обычный 2 7 3 5 3" xfId="7077"/>
    <cellStyle name="Обычный 2 7 3 5 3 2" xfId="14277"/>
    <cellStyle name="Обычный 2 7 3 5 3 2 2" xfId="35879"/>
    <cellStyle name="Обычный 2 7 3 5 3 3" xfId="21477"/>
    <cellStyle name="Обычный 2 7 3 5 3 3 2" xfId="43079"/>
    <cellStyle name="Обычный 2 7 3 5 3 4" xfId="28679"/>
    <cellStyle name="Обычный 2 7 3 5 4" xfId="9477"/>
    <cellStyle name="Обычный 2 7 3 5 4 2" xfId="31079"/>
    <cellStyle name="Обычный 2 7 3 5 5" xfId="16677"/>
    <cellStyle name="Обычный 2 7 3 5 5 2" xfId="38279"/>
    <cellStyle name="Обычный 2 7 3 5 6" xfId="23879"/>
    <cellStyle name="Обычный 2 7 3 6" xfId="2877"/>
    <cellStyle name="Обычный 2 7 3 6 2" xfId="10077"/>
    <cellStyle name="Обычный 2 7 3 6 2 2" xfId="31679"/>
    <cellStyle name="Обычный 2 7 3 6 3" xfId="17277"/>
    <cellStyle name="Обычный 2 7 3 6 3 2" xfId="38879"/>
    <cellStyle name="Обычный 2 7 3 6 4" xfId="24479"/>
    <cellStyle name="Обычный 2 7 3 7" xfId="5277"/>
    <cellStyle name="Обычный 2 7 3 7 2" xfId="12477"/>
    <cellStyle name="Обычный 2 7 3 7 2 2" xfId="34079"/>
    <cellStyle name="Обычный 2 7 3 7 3" xfId="19677"/>
    <cellStyle name="Обычный 2 7 3 7 3 2" xfId="41279"/>
    <cellStyle name="Обычный 2 7 3 7 4" xfId="26879"/>
    <cellStyle name="Обычный 2 7 3 8" xfId="7677"/>
    <cellStyle name="Обычный 2 7 3 8 2" xfId="29279"/>
    <cellStyle name="Обычный 2 7 3 9" xfId="14877"/>
    <cellStyle name="Обычный 2 7 3 9 2" xfId="36479"/>
    <cellStyle name="Обычный 2 7 4" xfId="590"/>
    <cellStyle name="Обычный 2 7 4 2" xfId="1190"/>
    <cellStyle name="Обычный 2 7 4 2 2" xfId="3590"/>
    <cellStyle name="Обычный 2 7 4 2 2 2" xfId="10790"/>
    <cellStyle name="Обычный 2 7 4 2 2 2 2" xfId="32392"/>
    <cellStyle name="Обычный 2 7 4 2 2 3" xfId="17990"/>
    <cellStyle name="Обычный 2 7 4 2 2 3 2" xfId="39592"/>
    <cellStyle name="Обычный 2 7 4 2 2 4" xfId="25192"/>
    <cellStyle name="Обычный 2 7 4 2 3" xfId="5990"/>
    <cellStyle name="Обычный 2 7 4 2 3 2" xfId="13190"/>
    <cellStyle name="Обычный 2 7 4 2 3 2 2" xfId="34792"/>
    <cellStyle name="Обычный 2 7 4 2 3 3" xfId="20390"/>
    <cellStyle name="Обычный 2 7 4 2 3 3 2" xfId="41992"/>
    <cellStyle name="Обычный 2 7 4 2 3 4" xfId="27592"/>
    <cellStyle name="Обычный 2 7 4 2 4" xfId="8390"/>
    <cellStyle name="Обычный 2 7 4 2 4 2" xfId="29992"/>
    <cellStyle name="Обычный 2 7 4 2 5" xfId="15590"/>
    <cellStyle name="Обычный 2 7 4 2 5 2" xfId="37192"/>
    <cellStyle name="Обычный 2 7 4 2 6" xfId="22792"/>
    <cellStyle name="Обычный 2 7 4 3" xfId="1790"/>
    <cellStyle name="Обычный 2 7 4 3 2" xfId="4190"/>
    <cellStyle name="Обычный 2 7 4 3 2 2" xfId="11390"/>
    <cellStyle name="Обычный 2 7 4 3 2 2 2" xfId="32992"/>
    <cellStyle name="Обычный 2 7 4 3 2 3" xfId="18590"/>
    <cellStyle name="Обычный 2 7 4 3 2 3 2" xfId="40192"/>
    <cellStyle name="Обычный 2 7 4 3 2 4" xfId="25792"/>
    <cellStyle name="Обычный 2 7 4 3 3" xfId="6590"/>
    <cellStyle name="Обычный 2 7 4 3 3 2" xfId="13790"/>
    <cellStyle name="Обычный 2 7 4 3 3 2 2" xfId="35392"/>
    <cellStyle name="Обычный 2 7 4 3 3 3" xfId="20990"/>
    <cellStyle name="Обычный 2 7 4 3 3 3 2" xfId="42592"/>
    <cellStyle name="Обычный 2 7 4 3 3 4" xfId="28192"/>
    <cellStyle name="Обычный 2 7 4 3 4" xfId="8990"/>
    <cellStyle name="Обычный 2 7 4 3 4 2" xfId="30592"/>
    <cellStyle name="Обычный 2 7 4 3 5" xfId="16190"/>
    <cellStyle name="Обычный 2 7 4 3 5 2" xfId="37792"/>
    <cellStyle name="Обычный 2 7 4 3 6" xfId="23392"/>
    <cellStyle name="Обычный 2 7 4 4" xfId="2390"/>
    <cellStyle name="Обычный 2 7 4 4 2" xfId="4790"/>
    <cellStyle name="Обычный 2 7 4 4 2 2" xfId="11990"/>
    <cellStyle name="Обычный 2 7 4 4 2 2 2" xfId="33592"/>
    <cellStyle name="Обычный 2 7 4 4 2 3" xfId="19190"/>
    <cellStyle name="Обычный 2 7 4 4 2 3 2" xfId="40792"/>
    <cellStyle name="Обычный 2 7 4 4 2 4" xfId="26392"/>
    <cellStyle name="Обычный 2 7 4 4 3" xfId="7190"/>
    <cellStyle name="Обычный 2 7 4 4 3 2" xfId="14390"/>
    <cellStyle name="Обычный 2 7 4 4 3 2 2" xfId="35992"/>
    <cellStyle name="Обычный 2 7 4 4 3 3" xfId="21590"/>
    <cellStyle name="Обычный 2 7 4 4 3 3 2" xfId="43192"/>
    <cellStyle name="Обычный 2 7 4 4 3 4" xfId="28792"/>
    <cellStyle name="Обычный 2 7 4 4 4" xfId="9590"/>
    <cellStyle name="Обычный 2 7 4 4 4 2" xfId="31192"/>
    <cellStyle name="Обычный 2 7 4 4 5" xfId="16790"/>
    <cellStyle name="Обычный 2 7 4 4 5 2" xfId="38392"/>
    <cellStyle name="Обычный 2 7 4 4 6" xfId="23992"/>
    <cellStyle name="Обычный 2 7 4 5" xfId="2990"/>
    <cellStyle name="Обычный 2 7 4 5 2" xfId="10190"/>
    <cellStyle name="Обычный 2 7 4 5 2 2" xfId="31792"/>
    <cellStyle name="Обычный 2 7 4 5 3" xfId="17390"/>
    <cellStyle name="Обычный 2 7 4 5 3 2" xfId="38992"/>
    <cellStyle name="Обычный 2 7 4 5 4" xfId="24592"/>
    <cellStyle name="Обычный 2 7 4 6" xfId="5390"/>
    <cellStyle name="Обычный 2 7 4 6 2" xfId="12590"/>
    <cellStyle name="Обычный 2 7 4 6 2 2" xfId="34192"/>
    <cellStyle name="Обычный 2 7 4 6 3" xfId="19790"/>
    <cellStyle name="Обычный 2 7 4 6 3 2" xfId="41392"/>
    <cellStyle name="Обычный 2 7 4 6 4" xfId="26992"/>
    <cellStyle name="Обычный 2 7 4 7" xfId="7790"/>
    <cellStyle name="Обычный 2 7 4 7 2" xfId="29392"/>
    <cellStyle name="Обычный 2 7 4 8" xfId="14990"/>
    <cellStyle name="Обычный 2 7 4 8 2" xfId="36592"/>
    <cellStyle name="Обычный 2 7 4 9" xfId="22192"/>
    <cellStyle name="Обычный 2 7 5" xfId="956"/>
    <cellStyle name="Обычный 2 7 5 2" xfId="3356"/>
    <cellStyle name="Обычный 2 7 5 2 2" xfId="10556"/>
    <cellStyle name="Обычный 2 7 5 2 2 2" xfId="32158"/>
    <cellStyle name="Обычный 2 7 5 2 3" xfId="17756"/>
    <cellStyle name="Обычный 2 7 5 2 3 2" xfId="39358"/>
    <cellStyle name="Обычный 2 7 5 2 4" xfId="24958"/>
    <cellStyle name="Обычный 2 7 5 3" xfId="5756"/>
    <cellStyle name="Обычный 2 7 5 3 2" xfId="12956"/>
    <cellStyle name="Обычный 2 7 5 3 2 2" xfId="34558"/>
    <cellStyle name="Обычный 2 7 5 3 3" xfId="20156"/>
    <cellStyle name="Обычный 2 7 5 3 3 2" xfId="41758"/>
    <cellStyle name="Обычный 2 7 5 3 4" xfId="27358"/>
    <cellStyle name="Обычный 2 7 5 4" xfId="8156"/>
    <cellStyle name="Обычный 2 7 5 4 2" xfId="29758"/>
    <cellStyle name="Обычный 2 7 5 5" xfId="15356"/>
    <cellStyle name="Обычный 2 7 5 5 2" xfId="36958"/>
    <cellStyle name="Обычный 2 7 5 6" xfId="22558"/>
    <cellStyle name="Обычный 2 7 6" xfId="1556"/>
    <cellStyle name="Обычный 2 7 6 2" xfId="3956"/>
    <cellStyle name="Обычный 2 7 6 2 2" xfId="11156"/>
    <cellStyle name="Обычный 2 7 6 2 2 2" xfId="32758"/>
    <cellStyle name="Обычный 2 7 6 2 3" xfId="18356"/>
    <cellStyle name="Обычный 2 7 6 2 3 2" xfId="39958"/>
    <cellStyle name="Обычный 2 7 6 2 4" xfId="25558"/>
    <cellStyle name="Обычный 2 7 6 3" xfId="6356"/>
    <cellStyle name="Обычный 2 7 6 3 2" xfId="13556"/>
    <cellStyle name="Обычный 2 7 6 3 2 2" xfId="35158"/>
    <cellStyle name="Обычный 2 7 6 3 3" xfId="20756"/>
    <cellStyle name="Обычный 2 7 6 3 3 2" xfId="42358"/>
    <cellStyle name="Обычный 2 7 6 3 4" xfId="27958"/>
    <cellStyle name="Обычный 2 7 6 4" xfId="8756"/>
    <cellStyle name="Обычный 2 7 6 4 2" xfId="30358"/>
    <cellStyle name="Обычный 2 7 6 5" xfId="15956"/>
    <cellStyle name="Обычный 2 7 6 5 2" xfId="37558"/>
    <cellStyle name="Обычный 2 7 6 6" xfId="23158"/>
    <cellStyle name="Обычный 2 7 7" xfId="2156"/>
    <cellStyle name="Обычный 2 7 7 2" xfId="4556"/>
    <cellStyle name="Обычный 2 7 7 2 2" xfId="11756"/>
    <cellStyle name="Обычный 2 7 7 2 2 2" xfId="33358"/>
    <cellStyle name="Обычный 2 7 7 2 3" xfId="18956"/>
    <cellStyle name="Обычный 2 7 7 2 3 2" xfId="40558"/>
    <cellStyle name="Обычный 2 7 7 2 4" xfId="26158"/>
    <cellStyle name="Обычный 2 7 7 3" xfId="6956"/>
    <cellStyle name="Обычный 2 7 7 3 2" xfId="14156"/>
    <cellStyle name="Обычный 2 7 7 3 2 2" xfId="35758"/>
    <cellStyle name="Обычный 2 7 7 3 3" xfId="21356"/>
    <cellStyle name="Обычный 2 7 7 3 3 2" xfId="42958"/>
    <cellStyle name="Обычный 2 7 7 3 4" xfId="28558"/>
    <cellStyle name="Обычный 2 7 7 4" xfId="9356"/>
    <cellStyle name="Обычный 2 7 7 4 2" xfId="30958"/>
    <cellStyle name="Обычный 2 7 7 5" xfId="16556"/>
    <cellStyle name="Обычный 2 7 7 5 2" xfId="38158"/>
    <cellStyle name="Обычный 2 7 7 6" xfId="23758"/>
    <cellStyle name="Обычный 2 7 8" xfId="2756"/>
    <cellStyle name="Обычный 2 7 8 2" xfId="9956"/>
    <cellStyle name="Обычный 2 7 8 2 2" xfId="31558"/>
    <cellStyle name="Обычный 2 7 8 3" xfId="17156"/>
    <cellStyle name="Обычный 2 7 8 3 2" xfId="38758"/>
    <cellStyle name="Обычный 2 7 8 4" xfId="24358"/>
    <cellStyle name="Обычный 2 7 9" xfId="5156"/>
    <cellStyle name="Обычный 2 7 9 2" xfId="12356"/>
    <cellStyle name="Обычный 2 7 9 2 2" xfId="33958"/>
    <cellStyle name="Обычный 2 7 9 3" xfId="19556"/>
    <cellStyle name="Обычный 2 7 9 3 2" xfId="41158"/>
    <cellStyle name="Обычный 2 7 9 4" xfId="26758"/>
    <cellStyle name="Обычный 2 8" xfId="308"/>
    <cellStyle name="Обычный 2 8 10" xfId="7558"/>
    <cellStyle name="Обычный 2 8 10 2" xfId="29160"/>
    <cellStyle name="Обычный 2 8 11" xfId="14758"/>
    <cellStyle name="Обычный 2 8 11 2" xfId="36360"/>
    <cellStyle name="Обычный 2 8 12" xfId="21960"/>
    <cellStyle name="Обычный 2 8 2" xfId="309"/>
    <cellStyle name="Обычный 2 8 2 10" xfId="14759"/>
    <cellStyle name="Обычный 2 8 2 10 2" xfId="36361"/>
    <cellStyle name="Обычный 2 8 2 11" xfId="21961"/>
    <cellStyle name="Обычный 2 8 2 2" xfId="480"/>
    <cellStyle name="Обычный 2 8 2 2 10" xfId="22082"/>
    <cellStyle name="Обычный 2 8 2 2 2" xfId="714"/>
    <cellStyle name="Обычный 2 8 2 2 2 2" xfId="1314"/>
    <cellStyle name="Обычный 2 8 2 2 2 2 2" xfId="3714"/>
    <cellStyle name="Обычный 2 8 2 2 2 2 2 2" xfId="10914"/>
    <cellStyle name="Обычный 2 8 2 2 2 2 2 2 2" xfId="32516"/>
    <cellStyle name="Обычный 2 8 2 2 2 2 2 3" xfId="18114"/>
    <cellStyle name="Обычный 2 8 2 2 2 2 2 3 2" xfId="39716"/>
    <cellStyle name="Обычный 2 8 2 2 2 2 2 4" xfId="25316"/>
    <cellStyle name="Обычный 2 8 2 2 2 2 3" xfId="6114"/>
    <cellStyle name="Обычный 2 8 2 2 2 2 3 2" xfId="13314"/>
    <cellStyle name="Обычный 2 8 2 2 2 2 3 2 2" xfId="34916"/>
    <cellStyle name="Обычный 2 8 2 2 2 2 3 3" xfId="20514"/>
    <cellStyle name="Обычный 2 8 2 2 2 2 3 3 2" xfId="42116"/>
    <cellStyle name="Обычный 2 8 2 2 2 2 3 4" xfId="27716"/>
    <cellStyle name="Обычный 2 8 2 2 2 2 4" xfId="8514"/>
    <cellStyle name="Обычный 2 8 2 2 2 2 4 2" xfId="30116"/>
    <cellStyle name="Обычный 2 8 2 2 2 2 5" xfId="15714"/>
    <cellStyle name="Обычный 2 8 2 2 2 2 5 2" xfId="37316"/>
    <cellStyle name="Обычный 2 8 2 2 2 2 6" xfId="22916"/>
    <cellStyle name="Обычный 2 8 2 2 2 3" xfId="1914"/>
    <cellStyle name="Обычный 2 8 2 2 2 3 2" xfId="4314"/>
    <cellStyle name="Обычный 2 8 2 2 2 3 2 2" xfId="11514"/>
    <cellStyle name="Обычный 2 8 2 2 2 3 2 2 2" xfId="33116"/>
    <cellStyle name="Обычный 2 8 2 2 2 3 2 3" xfId="18714"/>
    <cellStyle name="Обычный 2 8 2 2 2 3 2 3 2" xfId="40316"/>
    <cellStyle name="Обычный 2 8 2 2 2 3 2 4" xfId="25916"/>
    <cellStyle name="Обычный 2 8 2 2 2 3 3" xfId="6714"/>
    <cellStyle name="Обычный 2 8 2 2 2 3 3 2" xfId="13914"/>
    <cellStyle name="Обычный 2 8 2 2 2 3 3 2 2" xfId="35516"/>
    <cellStyle name="Обычный 2 8 2 2 2 3 3 3" xfId="21114"/>
    <cellStyle name="Обычный 2 8 2 2 2 3 3 3 2" xfId="42716"/>
    <cellStyle name="Обычный 2 8 2 2 2 3 3 4" xfId="28316"/>
    <cellStyle name="Обычный 2 8 2 2 2 3 4" xfId="9114"/>
    <cellStyle name="Обычный 2 8 2 2 2 3 4 2" xfId="30716"/>
    <cellStyle name="Обычный 2 8 2 2 2 3 5" xfId="16314"/>
    <cellStyle name="Обычный 2 8 2 2 2 3 5 2" xfId="37916"/>
    <cellStyle name="Обычный 2 8 2 2 2 3 6" xfId="23516"/>
    <cellStyle name="Обычный 2 8 2 2 2 4" xfId="2514"/>
    <cellStyle name="Обычный 2 8 2 2 2 4 2" xfId="4914"/>
    <cellStyle name="Обычный 2 8 2 2 2 4 2 2" xfId="12114"/>
    <cellStyle name="Обычный 2 8 2 2 2 4 2 2 2" xfId="33716"/>
    <cellStyle name="Обычный 2 8 2 2 2 4 2 3" xfId="19314"/>
    <cellStyle name="Обычный 2 8 2 2 2 4 2 3 2" xfId="40916"/>
    <cellStyle name="Обычный 2 8 2 2 2 4 2 4" xfId="26516"/>
    <cellStyle name="Обычный 2 8 2 2 2 4 3" xfId="7314"/>
    <cellStyle name="Обычный 2 8 2 2 2 4 3 2" xfId="14514"/>
    <cellStyle name="Обычный 2 8 2 2 2 4 3 2 2" xfId="36116"/>
    <cellStyle name="Обычный 2 8 2 2 2 4 3 3" xfId="21714"/>
    <cellStyle name="Обычный 2 8 2 2 2 4 3 3 2" xfId="43316"/>
    <cellStyle name="Обычный 2 8 2 2 2 4 3 4" xfId="28916"/>
    <cellStyle name="Обычный 2 8 2 2 2 4 4" xfId="9714"/>
    <cellStyle name="Обычный 2 8 2 2 2 4 4 2" xfId="31316"/>
    <cellStyle name="Обычный 2 8 2 2 2 4 5" xfId="16914"/>
    <cellStyle name="Обычный 2 8 2 2 2 4 5 2" xfId="38516"/>
    <cellStyle name="Обычный 2 8 2 2 2 4 6" xfId="24116"/>
    <cellStyle name="Обычный 2 8 2 2 2 5" xfId="3114"/>
    <cellStyle name="Обычный 2 8 2 2 2 5 2" xfId="10314"/>
    <cellStyle name="Обычный 2 8 2 2 2 5 2 2" xfId="31916"/>
    <cellStyle name="Обычный 2 8 2 2 2 5 3" xfId="17514"/>
    <cellStyle name="Обычный 2 8 2 2 2 5 3 2" xfId="39116"/>
    <cellStyle name="Обычный 2 8 2 2 2 5 4" xfId="24716"/>
    <cellStyle name="Обычный 2 8 2 2 2 6" xfId="5514"/>
    <cellStyle name="Обычный 2 8 2 2 2 6 2" xfId="12714"/>
    <cellStyle name="Обычный 2 8 2 2 2 6 2 2" xfId="34316"/>
    <cellStyle name="Обычный 2 8 2 2 2 6 3" xfId="19914"/>
    <cellStyle name="Обычный 2 8 2 2 2 6 3 2" xfId="41516"/>
    <cellStyle name="Обычный 2 8 2 2 2 6 4" xfId="27116"/>
    <cellStyle name="Обычный 2 8 2 2 2 7" xfId="7914"/>
    <cellStyle name="Обычный 2 8 2 2 2 7 2" xfId="29516"/>
    <cellStyle name="Обычный 2 8 2 2 2 8" xfId="15114"/>
    <cellStyle name="Обычный 2 8 2 2 2 8 2" xfId="36716"/>
    <cellStyle name="Обычный 2 8 2 2 2 9" xfId="22316"/>
    <cellStyle name="Обычный 2 8 2 2 3" xfId="1080"/>
    <cellStyle name="Обычный 2 8 2 2 3 2" xfId="3480"/>
    <cellStyle name="Обычный 2 8 2 2 3 2 2" xfId="10680"/>
    <cellStyle name="Обычный 2 8 2 2 3 2 2 2" xfId="32282"/>
    <cellStyle name="Обычный 2 8 2 2 3 2 3" xfId="17880"/>
    <cellStyle name="Обычный 2 8 2 2 3 2 3 2" xfId="39482"/>
    <cellStyle name="Обычный 2 8 2 2 3 2 4" xfId="25082"/>
    <cellStyle name="Обычный 2 8 2 2 3 3" xfId="5880"/>
    <cellStyle name="Обычный 2 8 2 2 3 3 2" xfId="13080"/>
    <cellStyle name="Обычный 2 8 2 2 3 3 2 2" xfId="34682"/>
    <cellStyle name="Обычный 2 8 2 2 3 3 3" xfId="20280"/>
    <cellStyle name="Обычный 2 8 2 2 3 3 3 2" xfId="41882"/>
    <cellStyle name="Обычный 2 8 2 2 3 3 4" xfId="27482"/>
    <cellStyle name="Обычный 2 8 2 2 3 4" xfId="8280"/>
    <cellStyle name="Обычный 2 8 2 2 3 4 2" xfId="29882"/>
    <cellStyle name="Обычный 2 8 2 2 3 5" xfId="15480"/>
    <cellStyle name="Обычный 2 8 2 2 3 5 2" xfId="37082"/>
    <cellStyle name="Обычный 2 8 2 2 3 6" xfId="22682"/>
    <cellStyle name="Обычный 2 8 2 2 4" xfId="1680"/>
    <cellStyle name="Обычный 2 8 2 2 4 2" xfId="4080"/>
    <cellStyle name="Обычный 2 8 2 2 4 2 2" xfId="11280"/>
    <cellStyle name="Обычный 2 8 2 2 4 2 2 2" xfId="32882"/>
    <cellStyle name="Обычный 2 8 2 2 4 2 3" xfId="18480"/>
    <cellStyle name="Обычный 2 8 2 2 4 2 3 2" xfId="40082"/>
    <cellStyle name="Обычный 2 8 2 2 4 2 4" xfId="25682"/>
    <cellStyle name="Обычный 2 8 2 2 4 3" xfId="6480"/>
    <cellStyle name="Обычный 2 8 2 2 4 3 2" xfId="13680"/>
    <cellStyle name="Обычный 2 8 2 2 4 3 2 2" xfId="35282"/>
    <cellStyle name="Обычный 2 8 2 2 4 3 3" xfId="20880"/>
    <cellStyle name="Обычный 2 8 2 2 4 3 3 2" xfId="42482"/>
    <cellStyle name="Обычный 2 8 2 2 4 3 4" xfId="28082"/>
    <cellStyle name="Обычный 2 8 2 2 4 4" xfId="8880"/>
    <cellStyle name="Обычный 2 8 2 2 4 4 2" xfId="30482"/>
    <cellStyle name="Обычный 2 8 2 2 4 5" xfId="16080"/>
    <cellStyle name="Обычный 2 8 2 2 4 5 2" xfId="37682"/>
    <cellStyle name="Обычный 2 8 2 2 4 6" xfId="23282"/>
    <cellStyle name="Обычный 2 8 2 2 5" xfId="2280"/>
    <cellStyle name="Обычный 2 8 2 2 5 2" xfId="4680"/>
    <cellStyle name="Обычный 2 8 2 2 5 2 2" xfId="11880"/>
    <cellStyle name="Обычный 2 8 2 2 5 2 2 2" xfId="33482"/>
    <cellStyle name="Обычный 2 8 2 2 5 2 3" xfId="19080"/>
    <cellStyle name="Обычный 2 8 2 2 5 2 3 2" xfId="40682"/>
    <cellStyle name="Обычный 2 8 2 2 5 2 4" xfId="26282"/>
    <cellStyle name="Обычный 2 8 2 2 5 3" xfId="7080"/>
    <cellStyle name="Обычный 2 8 2 2 5 3 2" xfId="14280"/>
    <cellStyle name="Обычный 2 8 2 2 5 3 2 2" xfId="35882"/>
    <cellStyle name="Обычный 2 8 2 2 5 3 3" xfId="21480"/>
    <cellStyle name="Обычный 2 8 2 2 5 3 3 2" xfId="43082"/>
    <cellStyle name="Обычный 2 8 2 2 5 3 4" xfId="28682"/>
    <cellStyle name="Обычный 2 8 2 2 5 4" xfId="9480"/>
    <cellStyle name="Обычный 2 8 2 2 5 4 2" xfId="31082"/>
    <cellStyle name="Обычный 2 8 2 2 5 5" xfId="16680"/>
    <cellStyle name="Обычный 2 8 2 2 5 5 2" xfId="38282"/>
    <cellStyle name="Обычный 2 8 2 2 5 6" xfId="23882"/>
    <cellStyle name="Обычный 2 8 2 2 6" xfId="2880"/>
    <cellStyle name="Обычный 2 8 2 2 6 2" xfId="10080"/>
    <cellStyle name="Обычный 2 8 2 2 6 2 2" xfId="31682"/>
    <cellStyle name="Обычный 2 8 2 2 6 3" xfId="17280"/>
    <cellStyle name="Обычный 2 8 2 2 6 3 2" xfId="38882"/>
    <cellStyle name="Обычный 2 8 2 2 6 4" xfId="24482"/>
    <cellStyle name="Обычный 2 8 2 2 7" xfId="5280"/>
    <cellStyle name="Обычный 2 8 2 2 7 2" xfId="12480"/>
    <cellStyle name="Обычный 2 8 2 2 7 2 2" xfId="34082"/>
    <cellStyle name="Обычный 2 8 2 2 7 3" xfId="19680"/>
    <cellStyle name="Обычный 2 8 2 2 7 3 2" xfId="41282"/>
    <cellStyle name="Обычный 2 8 2 2 7 4" xfId="26882"/>
    <cellStyle name="Обычный 2 8 2 2 8" xfId="7680"/>
    <cellStyle name="Обычный 2 8 2 2 8 2" xfId="29282"/>
    <cellStyle name="Обычный 2 8 2 2 9" xfId="14880"/>
    <cellStyle name="Обычный 2 8 2 2 9 2" xfId="36482"/>
    <cellStyle name="Обычный 2 8 2 3" xfId="593"/>
    <cellStyle name="Обычный 2 8 2 3 2" xfId="1193"/>
    <cellStyle name="Обычный 2 8 2 3 2 2" xfId="3593"/>
    <cellStyle name="Обычный 2 8 2 3 2 2 2" xfId="10793"/>
    <cellStyle name="Обычный 2 8 2 3 2 2 2 2" xfId="32395"/>
    <cellStyle name="Обычный 2 8 2 3 2 2 3" xfId="17993"/>
    <cellStyle name="Обычный 2 8 2 3 2 2 3 2" xfId="39595"/>
    <cellStyle name="Обычный 2 8 2 3 2 2 4" xfId="25195"/>
    <cellStyle name="Обычный 2 8 2 3 2 3" xfId="5993"/>
    <cellStyle name="Обычный 2 8 2 3 2 3 2" xfId="13193"/>
    <cellStyle name="Обычный 2 8 2 3 2 3 2 2" xfId="34795"/>
    <cellStyle name="Обычный 2 8 2 3 2 3 3" xfId="20393"/>
    <cellStyle name="Обычный 2 8 2 3 2 3 3 2" xfId="41995"/>
    <cellStyle name="Обычный 2 8 2 3 2 3 4" xfId="27595"/>
    <cellStyle name="Обычный 2 8 2 3 2 4" xfId="8393"/>
    <cellStyle name="Обычный 2 8 2 3 2 4 2" xfId="29995"/>
    <cellStyle name="Обычный 2 8 2 3 2 5" xfId="15593"/>
    <cellStyle name="Обычный 2 8 2 3 2 5 2" xfId="37195"/>
    <cellStyle name="Обычный 2 8 2 3 2 6" xfId="22795"/>
    <cellStyle name="Обычный 2 8 2 3 3" xfId="1793"/>
    <cellStyle name="Обычный 2 8 2 3 3 2" xfId="4193"/>
    <cellStyle name="Обычный 2 8 2 3 3 2 2" xfId="11393"/>
    <cellStyle name="Обычный 2 8 2 3 3 2 2 2" xfId="32995"/>
    <cellStyle name="Обычный 2 8 2 3 3 2 3" xfId="18593"/>
    <cellStyle name="Обычный 2 8 2 3 3 2 3 2" xfId="40195"/>
    <cellStyle name="Обычный 2 8 2 3 3 2 4" xfId="25795"/>
    <cellStyle name="Обычный 2 8 2 3 3 3" xfId="6593"/>
    <cellStyle name="Обычный 2 8 2 3 3 3 2" xfId="13793"/>
    <cellStyle name="Обычный 2 8 2 3 3 3 2 2" xfId="35395"/>
    <cellStyle name="Обычный 2 8 2 3 3 3 3" xfId="20993"/>
    <cellStyle name="Обычный 2 8 2 3 3 3 3 2" xfId="42595"/>
    <cellStyle name="Обычный 2 8 2 3 3 3 4" xfId="28195"/>
    <cellStyle name="Обычный 2 8 2 3 3 4" xfId="8993"/>
    <cellStyle name="Обычный 2 8 2 3 3 4 2" xfId="30595"/>
    <cellStyle name="Обычный 2 8 2 3 3 5" xfId="16193"/>
    <cellStyle name="Обычный 2 8 2 3 3 5 2" xfId="37795"/>
    <cellStyle name="Обычный 2 8 2 3 3 6" xfId="23395"/>
    <cellStyle name="Обычный 2 8 2 3 4" xfId="2393"/>
    <cellStyle name="Обычный 2 8 2 3 4 2" xfId="4793"/>
    <cellStyle name="Обычный 2 8 2 3 4 2 2" xfId="11993"/>
    <cellStyle name="Обычный 2 8 2 3 4 2 2 2" xfId="33595"/>
    <cellStyle name="Обычный 2 8 2 3 4 2 3" xfId="19193"/>
    <cellStyle name="Обычный 2 8 2 3 4 2 3 2" xfId="40795"/>
    <cellStyle name="Обычный 2 8 2 3 4 2 4" xfId="26395"/>
    <cellStyle name="Обычный 2 8 2 3 4 3" xfId="7193"/>
    <cellStyle name="Обычный 2 8 2 3 4 3 2" xfId="14393"/>
    <cellStyle name="Обычный 2 8 2 3 4 3 2 2" xfId="35995"/>
    <cellStyle name="Обычный 2 8 2 3 4 3 3" xfId="21593"/>
    <cellStyle name="Обычный 2 8 2 3 4 3 3 2" xfId="43195"/>
    <cellStyle name="Обычный 2 8 2 3 4 3 4" xfId="28795"/>
    <cellStyle name="Обычный 2 8 2 3 4 4" xfId="9593"/>
    <cellStyle name="Обычный 2 8 2 3 4 4 2" xfId="31195"/>
    <cellStyle name="Обычный 2 8 2 3 4 5" xfId="16793"/>
    <cellStyle name="Обычный 2 8 2 3 4 5 2" xfId="38395"/>
    <cellStyle name="Обычный 2 8 2 3 4 6" xfId="23995"/>
    <cellStyle name="Обычный 2 8 2 3 5" xfId="2993"/>
    <cellStyle name="Обычный 2 8 2 3 5 2" xfId="10193"/>
    <cellStyle name="Обычный 2 8 2 3 5 2 2" xfId="31795"/>
    <cellStyle name="Обычный 2 8 2 3 5 3" xfId="17393"/>
    <cellStyle name="Обычный 2 8 2 3 5 3 2" xfId="38995"/>
    <cellStyle name="Обычный 2 8 2 3 5 4" xfId="24595"/>
    <cellStyle name="Обычный 2 8 2 3 6" xfId="5393"/>
    <cellStyle name="Обычный 2 8 2 3 6 2" xfId="12593"/>
    <cellStyle name="Обычный 2 8 2 3 6 2 2" xfId="34195"/>
    <cellStyle name="Обычный 2 8 2 3 6 3" xfId="19793"/>
    <cellStyle name="Обычный 2 8 2 3 6 3 2" xfId="41395"/>
    <cellStyle name="Обычный 2 8 2 3 6 4" xfId="26995"/>
    <cellStyle name="Обычный 2 8 2 3 7" xfId="7793"/>
    <cellStyle name="Обычный 2 8 2 3 7 2" xfId="29395"/>
    <cellStyle name="Обычный 2 8 2 3 8" xfId="14993"/>
    <cellStyle name="Обычный 2 8 2 3 8 2" xfId="36595"/>
    <cellStyle name="Обычный 2 8 2 3 9" xfId="22195"/>
    <cellStyle name="Обычный 2 8 2 4" xfId="959"/>
    <cellStyle name="Обычный 2 8 2 4 2" xfId="3359"/>
    <cellStyle name="Обычный 2 8 2 4 2 2" xfId="10559"/>
    <cellStyle name="Обычный 2 8 2 4 2 2 2" xfId="32161"/>
    <cellStyle name="Обычный 2 8 2 4 2 3" xfId="17759"/>
    <cellStyle name="Обычный 2 8 2 4 2 3 2" xfId="39361"/>
    <cellStyle name="Обычный 2 8 2 4 2 4" xfId="24961"/>
    <cellStyle name="Обычный 2 8 2 4 3" xfId="5759"/>
    <cellStyle name="Обычный 2 8 2 4 3 2" xfId="12959"/>
    <cellStyle name="Обычный 2 8 2 4 3 2 2" xfId="34561"/>
    <cellStyle name="Обычный 2 8 2 4 3 3" xfId="20159"/>
    <cellStyle name="Обычный 2 8 2 4 3 3 2" xfId="41761"/>
    <cellStyle name="Обычный 2 8 2 4 3 4" xfId="27361"/>
    <cellStyle name="Обычный 2 8 2 4 4" xfId="8159"/>
    <cellStyle name="Обычный 2 8 2 4 4 2" xfId="29761"/>
    <cellStyle name="Обычный 2 8 2 4 5" xfId="15359"/>
    <cellStyle name="Обычный 2 8 2 4 5 2" xfId="36961"/>
    <cellStyle name="Обычный 2 8 2 4 6" xfId="22561"/>
    <cellStyle name="Обычный 2 8 2 5" xfId="1559"/>
    <cellStyle name="Обычный 2 8 2 5 2" xfId="3959"/>
    <cellStyle name="Обычный 2 8 2 5 2 2" xfId="11159"/>
    <cellStyle name="Обычный 2 8 2 5 2 2 2" xfId="32761"/>
    <cellStyle name="Обычный 2 8 2 5 2 3" xfId="18359"/>
    <cellStyle name="Обычный 2 8 2 5 2 3 2" xfId="39961"/>
    <cellStyle name="Обычный 2 8 2 5 2 4" xfId="25561"/>
    <cellStyle name="Обычный 2 8 2 5 3" xfId="6359"/>
    <cellStyle name="Обычный 2 8 2 5 3 2" xfId="13559"/>
    <cellStyle name="Обычный 2 8 2 5 3 2 2" xfId="35161"/>
    <cellStyle name="Обычный 2 8 2 5 3 3" xfId="20759"/>
    <cellStyle name="Обычный 2 8 2 5 3 3 2" xfId="42361"/>
    <cellStyle name="Обычный 2 8 2 5 3 4" xfId="27961"/>
    <cellStyle name="Обычный 2 8 2 5 4" xfId="8759"/>
    <cellStyle name="Обычный 2 8 2 5 4 2" xfId="30361"/>
    <cellStyle name="Обычный 2 8 2 5 5" xfId="15959"/>
    <cellStyle name="Обычный 2 8 2 5 5 2" xfId="37561"/>
    <cellStyle name="Обычный 2 8 2 5 6" xfId="23161"/>
    <cellStyle name="Обычный 2 8 2 6" xfId="2159"/>
    <cellStyle name="Обычный 2 8 2 6 2" xfId="4559"/>
    <cellStyle name="Обычный 2 8 2 6 2 2" xfId="11759"/>
    <cellStyle name="Обычный 2 8 2 6 2 2 2" xfId="33361"/>
    <cellStyle name="Обычный 2 8 2 6 2 3" xfId="18959"/>
    <cellStyle name="Обычный 2 8 2 6 2 3 2" xfId="40561"/>
    <cellStyle name="Обычный 2 8 2 6 2 4" xfId="26161"/>
    <cellStyle name="Обычный 2 8 2 6 3" xfId="6959"/>
    <cellStyle name="Обычный 2 8 2 6 3 2" xfId="14159"/>
    <cellStyle name="Обычный 2 8 2 6 3 2 2" xfId="35761"/>
    <cellStyle name="Обычный 2 8 2 6 3 3" xfId="21359"/>
    <cellStyle name="Обычный 2 8 2 6 3 3 2" xfId="42961"/>
    <cellStyle name="Обычный 2 8 2 6 3 4" xfId="28561"/>
    <cellStyle name="Обычный 2 8 2 6 4" xfId="9359"/>
    <cellStyle name="Обычный 2 8 2 6 4 2" xfId="30961"/>
    <cellStyle name="Обычный 2 8 2 6 5" xfId="16559"/>
    <cellStyle name="Обычный 2 8 2 6 5 2" xfId="38161"/>
    <cellStyle name="Обычный 2 8 2 6 6" xfId="23761"/>
    <cellStyle name="Обычный 2 8 2 7" xfId="2759"/>
    <cellStyle name="Обычный 2 8 2 7 2" xfId="9959"/>
    <cellStyle name="Обычный 2 8 2 7 2 2" xfId="31561"/>
    <cellStyle name="Обычный 2 8 2 7 3" xfId="17159"/>
    <cellStyle name="Обычный 2 8 2 7 3 2" xfId="38761"/>
    <cellStyle name="Обычный 2 8 2 7 4" xfId="24361"/>
    <cellStyle name="Обычный 2 8 2 8" xfId="5159"/>
    <cellStyle name="Обычный 2 8 2 8 2" xfId="12359"/>
    <cellStyle name="Обычный 2 8 2 8 2 2" xfId="33961"/>
    <cellStyle name="Обычный 2 8 2 8 3" xfId="19559"/>
    <cellStyle name="Обычный 2 8 2 8 3 2" xfId="41161"/>
    <cellStyle name="Обычный 2 8 2 8 4" xfId="26761"/>
    <cellStyle name="Обычный 2 8 2 9" xfId="7559"/>
    <cellStyle name="Обычный 2 8 2 9 2" xfId="29161"/>
    <cellStyle name="Обычный 2 8 3" xfId="479"/>
    <cellStyle name="Обычный 2 8 3 10" xfId="22081"/>
    <cellStyle name="Обычный 2 8 3 2" xfId="713"/>
    <cellStyle name="Обычный 2 8 3 2 2" xfId="1313"/>
    <cellStyle name="Обычный 2 8 3 2 2 2" xfId="3713"/>
    <cellStyle name="Обычный 2 8 3 2 2 2 2" xfId="10913"/>
    <cellStyle name="Обычный 2 8 3 2 2 2 2 2" xfId="32515"/>
    <cellStyle name="Обычный 2 8 3 2 2 2 3" xfId="18113"/>
    <cellStyle name="Обычный 2 8 3 2 2 2 3 2" xfId="39715"/>
    <cellStyle name="Обычный 2 8 3 2 2 2 4" xfId="25315"/>
    <cellStyle name="Обычный 2 8 3 2 2 3" xfId="6113"/>
    <cellStyle name="Обычный 2 8 3 2 2 3 2" xfId="13313"/>
    <cellStyle name="Обычный 2 8 3 2 2 3 2 2" xfId="34915"/>
    <cellStyle name="Обычный 2 8 3 2 2 3 3" xfId="20513"/>
    <cellStyle name="Обычный 2 8 3 2 2 3 3 2" xfId="42115"/>
    <cellStyle name="Обычный 2 8 3 2 2 3 4" xfId="27715"/>
    <cellStyle name="Обычный 2 8 3 2 2 4" xfId="8513"/>
    <cellStyle name="Обычный 2 8 3 2 2 4 2" xfId="30115"/>
    <cellStyle name="Обычный 2 8 3 2 2 5" xfId="15713"/>
    <cellStyle name="Обычный 2 8 3 2 2 5 2" xfId="37315"/>
    <cellStyle name="Обычный 2 8 3 2 2 6" xfId="22915"/>
    <cellStyle name="Обычный 2 8 3 2 3" xfId="1913"/>
    <cellStyle name="Обычный 2 8 3 2 3 2" xfId="4313"/>
    <cellStyle name="Обычный 2 8 3 2 3 2 2" xfId="11513"/>
    <cellStyle name="Обычный 2 8 3 2 3 2 2 2" xfId="33115"/>
    <cellStyle name="Обычный 2 8 3 2 3 2 3" xfId="18713"/>
    <cellStyle name="Обычный 2 8 3 2 3 2 3 2" xfId="40315"/>
    <cellStyle name="Обычный 2 8 3 2 3 2 4" xfId="25915"/>
    <cellStyle name="Обычный 2 8 3 2 3 3" xfId="6713"/>
    <cellStyle name="Обычный 2 8 3 2 3 3 2" xfId="13913"/>
    <cellStyle name="Обычный 2 8 3 2 3 3 2 2" xfId="35515"/>
    <cellStyle name="Обычный 2 8 3 2 3 3 3" xfId="21113"/>
    <cellStyle name="Обычный 2 8 3 2 3 3 3 2" xfId="42715"/>
    <cellStyle name="Обычный 2 8 3 2 3 3 4" xfId="28315"/>
    <cellStyle name="Обычный 2 8 3 2 3 4" xfId="9113"/>
    <cellStyle name="Обычный 2 8 3 2 3 4 2" xfId="30715"/>
    <cellStyle name="Обычный 2 8 3 2 3 5" xfId="16313"/>
    <cellStyle name="Обычный 2 8 3 2 3 5 2" xfId="37915"/>
    <cellStyle name="Обычный 2 8 3 2 3 6" xfId="23515"/>
    <cellStyle name="Обычный 2 8 3 2 4" xfId="2513"/>
    <cellStyle name="Обычный 2 8 3 2 4 2" xfId="4913"/>
    <cellStyle name="Обычный 2 8 3 2 4 2 2" xfId="12113"/>
    <cellStyle name="Обычный 2 8 3 2 4 2 2 2" xfId="33715"/>
    <cellStyle name="Обычный 2 8 3 2 4 2 3" xfId="19313"/>
    <cellStyle name="Обычный 2 8 3 2 4 2 3 2" xfId="40915"/>
    <cellStyle name="Обычный 2 8 3 2 4 2 4" xfId="26515"/>
    <cellStyle name="Обычный 2 8 3 2 4 3" xfId="7313"/>
    <cellStyle name="Обычный 2 8 3 2 4 3 2" xfId="14513"/>
    <cellStyle name="Обычный 2 8 3 2 4 3 2 2" xfId="36115"/>
    <cellStyle name="Обычный 2 8 3 2 4 3 3" xfId="21713"/>
    <cellStyle name="Обычный 2 8 3 2 4 3 3 2" xfId="43315"/>
    <cellStyle name="Обычный 2 8 3 2 4 3 4" xfId="28915"/>
    <cellStyle name="Обычный 2 8 3 2 4 4" xfId="9713"/>
    <cellStyle name="Обычный 2 8 3 2 4 4 2" xfId="31315"/>
    <cellStyle name="Обычный 2 8 3 2 4 5" xfId="16913"/>
    <cellStyle name="Обычный 2 8 3 2 4 5 2" xfId="38515"/>
    <cellStyle name="Обычный 2 8 3 2 4 6" xfId="24115"/>
    <cellStyle name="Обычный 2 8 3 2 5" xfId="3113"/>
    <cellStyle name="Обычный 2 8 3 2 5 2" xfId="10313"/>
    <cellStyle name="Обычный 2 8 3 2 5 2 2" xfId="31915"/>
    <cellStyle name="Обычный 2 8 3 2 5 3" xfId="17513"/>
    <cellStyle name="Обычный 2 8 3 2 5 3 2" xfId="39115"/>
    <cellStyle name="Обычный 2 8 3 2 5 4" xfId="24715"/>
    <cellStyle name="Обычный 2 8 3 2 6" xfId="5513"/>
    <cellStyle name="Обычный 2 8 3 2 6 2" xfId="12713"/>
    <cellStyle name="Обычный 2 8 3 2 6 2 2" xfId="34315"/>
    <cellStyle name="Обычный 2 8 3 2 6 3" xfId="19913"/>
    <cellStyle name="Обычный 2 8 3 2 6 3 2" xfId="41515"/>
    <cellStyle name="Обычный 2 8 3 2 6 4" xfId="27115"/>
    <cellStyle name="Обычный 2 8 3 2 7" xfId="7913"/>
    <cellStyle name="Обычный 2 8 3 2 7 2" xfId="29515"/>
    <cellStyle name="Обычный 2 8 3 2 8" xfId="15113"/>
    <cellStyle name="Обычный 2 8 3 2 8 2" xfId="36715"/>
    <cellStyle name="Обычный 2 8 3 2 9" xfId="22315"/>
    <cellStyle name="Обычный 2 8 3 3" xfId="1079"/>
    <cellStyle name="Обычный 2 8 3 3 2" xfId="3479"/>
    <cellStyle name="Обычный 2 8 3 3 2 2" xfId="10679"/>
    <cellStyle name="Обычный 2 8 3 3 2 2 2" xfId="32281"/>
    <cellStyle name="Обычный 2 8 3 3 2 3" xfId="17879"/>
    <cellStyle name="Обычный 2 8 3 3 2 3 2" xfId="39481"/>
    <cellStyle name="Обычный 2 8 3 3 2 4" xfId="25081"/>
    <cellStyle name="Обычный 2 8 3 3 3" xfId="5879"/>
    <cellStyle name="Обычный 2 8 3 3 3 2" xfId="13079"/>
    <cellStyle name="Обычный 2 8 3 3 3 2 2" xfId="34681"/>
    <cellStyle name="Обычный 2 8 3 3 3 3" xfId="20279"/>
    <cellStyle name="Обычный 2 8 3 3 3 3 2" xfId="41881"/>
    <cellStyle name="Обычный 2 8 3 3 3 4" xfId="27481"/>
    <cellStyle name="Обычный 2 8 3 3 4" xfId="8279"/>
    <cellStyle name="Обычный 2 8 3 3 4 2" xfId="29881"/>
    <cellStyle name="Обычный 2 8 3 3 5" xfId="15479"/>
    <cellStyle name="Обычный 2 8 3 3 5 2" xfId="37081"/>
    <cellStyle name="Обычный 2 8 3 3 6" xfId="22681"/>
    <cellStyle name="Обычный 2 8 3 4" xfId="1679"/>
    <cellStyle name="Обычный 2 8 3 4 2" xfId="4079"/>
    <cellStyle name="Обычный 2 8 3 4 2 2" xfId="11279"/>
    <cellStyle name="Обычный 2 8 3 4 2 2 2" xfId="32881"/>
    <cellStyle name="Обычный 2 8 3 4 2 3" xfId="18479"/>
    <cellStyle name="Обычный 2 8 3 4 2 3 2" xfId="40081"/>
    <cellStyle name="Обычный 2 8 3 4 2 4" xfId="25681"/>
    <cellStyle name="Обычный 2 8 3 4 3" xfId="6479"/>
    <cellStyle name="Обычный 2 8 3 4 3 2" xfId="13679"/>
    <cellStyle name="Обычный 2 8 3 4 3 2 2" xfId="35281"/>
    <cellStyle name="Обычный 2 8 3 4 3 3" xfId="20879"/>
    <cellStyle name="Обычный 2 8 3 4 3 3 2" xfId="42481"/>
    <cellStyle name="Обычный 2 8 3 4 3 4" xfId="28081"/>
    <cellStyle name="Обычный 2 8 3 4 4" xfId="8879"/>
    <cellStyle name="Обычный 2 8 3 4 4 2" xfId="30481"/>
    <cellStyle name="Обычный 2 8 3 4 5" xfId="16079"/>
    <cellStyle name="Обычный 2 8 3 4 5 2" xfId="37681"/>
    <cellStyle name="Обычный 2 8 3 4 6" xfId="23281"/>
    <cellStyle name="Обычный 2 8 3 5" xfId="2279"/>
    <cellStyle name="Обычный 2 8 3 5 2" xfId="4679"/>
    <cellStyle name="Обычный 2 8 3 5 2 2" xfId="11879"/>
    <cellStyle name="Обычный 2 8 3 5 2 2 2" xfId="33481"/>
    <cellStyle name="Обычный 2 8 3 5 2 3" xfId="19079"/>
    <cellStyle name="Обычный 2 8 3 5 2 3 2" xfId="40681"/>
    <cellStyle name="Обычный 2 8 3 5 2 4" xfId="26281"/>
    <cellStyle name="Обычный 2 8 3 5 3" xfId="7079"/>
    <cellStyle name="Обычный 2 8 3 5 3 2" xfId="14279"/>
    <cellStyle name="Обычный 2 8 3 5 3 2 2" xfId="35881"/>
    <cellStyle name="Обычный 2 8 3 5 3 3" xfId="21479"/>
    <cellStyle name="Обычный 2 8 3 5 3 3 2" xfId="43081"/>
    <cellStyle name="Обычный 2 8 3 5 3 4" xfId="28681"/>
    <cellStyle name="Обычный 2 8 3 5 4" xfId="9479"/>
    <cellStyle name="Обычный 2 8 3 5 4 2" xfId="31081"/>
    <cellStyle name="Обычный 2 8 3 5 5" xfId="16679"/>
    <cellStyle name="Обычный 2 8 3 5 5 2" xfId="38281"/>
    <cellStyle name="Обычный 2 8 3 5 6" xfId="23881"/>
    <cellStyle name="Обычный 2 8 3 6" xfId="2879"/>
    <cellStyle name="Обычный 2 8 3 6 2" xfId="10079"/>
    <cellStyle name="Обычный 2 8 3 6 2 2" xfId="31681"/>
    <cellStyle name="Обычный 2 8 3 6 3" xfId="17279"/>
    <cellStyle name="Обычный 2 8 3 6 3 2" xfId="38881"/>
    <cellStyle name="Обычный 2 8 3 6 4" xfId="24481"/>
    <cellStyle name="Обычный 2 8 3 7" xfId="5279"/>
    <cellStyle name="Обычный 2 8 3 7 2" xfId="12479"/>
    <cellStyle name="Обычный 2 8 3 7 2 2" xfId="34081"/>
    <cellStyle name="Обычный 2 8 3 7 3" xfId="19679"/>
    <cellStyle name="Обычный 2 8 3 7 3 2" xfId="41281"/>
    <cellStyle name="Обычный 2 8 3 7 4" xfId="26881"/>
    <cellStyle name="Обычный 2 8 3 8" xfId="7679"/>
    <cellStyle name="Обычный 2 8 3 8 2" xfId="29281"/>
    <cellStyle name="Обычный 2 8 3 9" xfId="14879"/>
    <cellStyle name="Обычный 2 8 3 9 2" xfId="36481"/>
    <cellStyle name="Обычный 2 8 4" xfId="592"/>
    <cellStyle name="Обычный 2 8 4 2" xfId="1192"/>
    <cellStyle name="Обычный 2 8 4 2 2" xfId="3592"/>
    <cellStyle name="Обычный 2 8 4 2 2 2" xfId="10792"/>
    <cellStyle name="Обычный 2 8 4 2 2 2 2" xfId="32394"/>
    <cellStyle name="Обычный 2 8 4 2 2 3" xfId="17992"/>
    <cellStyle name="Обычный 2 8 4 2 2 3 2" xfId="39594"/>
    <cellStyle name="Обычный 2 8 4 2 2 4" xfId="25194"/>
    <cellStyle name="Обычный 2 8 4 2 3" xfId="5992"/>
    <cellStyle name="Обычный 2 8 4 2 3 2" xfId="13192"/>
    <cellStyle name="Обычный 2 8 4 2 3 2 2" xfId="34794"/>
    <cellStyle name="Обычный 2 8 4 2 3 3" xfId="20392"/>
    <cellStyle name="Обычный 2 8 4 2 3 3 2" xfId="41994"/>
    <cellStyle name="Обычный 2 8 4 2 3 4" xfId="27594"/>
    <cellStyle name="Обычный 2 8 4 2 4" xfId="8392"/>
    <cellStyle name="Обычный 2 8 4 2 4 2" xfId="29994"/>
    <cellStyle name="Обычный 2 8 4 2 5" xfId="15592"/>
    <cellStyle name="Обычный 2 8 4 2 5 2" xfId="37194"/>
    <cellStyle name="Обычный 2 8 4 2 6" xfId="22794"/>
    <cellStyle name="Обычный 2 8 4 3" xfId="1792"/>
    <cellStyle name="Обычный 2 8 4 3 2" xfId="4192"/>
    <cellStyle name="Обычный 2 8 4 3 2 2" xfId="11392"/>
    <cellStyle name="Обычный 2 8 4 3 2 2 2" xfId="32994"/>
    <cellStyle name="Обычный 2 8 4 3 2 3" xfId="18592"/>
    <cellStyle name="Обычный 2 8 4 3 2 3 2" xfId="40194"/>
    <cellStyle name="Обычный 2 8 4 3 2 4" xfId="25794"/>
    <cellStyle name="Обычный 2 8 4 3 3" xfId="6592"/>
    <cellStyle name="Обычный 2 8 4 3 3 2" xfId="13792"/>
    <cellStyle name="Обычный 2 8 4 3 3 2 2" xfId="35394"/>
    <cellStyle name="Обычный 2 8 4 3 3 3" xfId="20992"/>
    <cellStyle name="Обычный 2 8 4 3 3 3 2" xfId="42594"/>
    <cellStyle name="Обычный 2 8 4 3 3 4" xfId="28194"/>
    <cellStyle name="Обычный 2 8 4 3 4" xfId="8992"/>
    <cellStyle name="Обычный 2 8 4 3 4 2" xfId="30594"/>
    <cellStyle name="Обычный 2 8 4 3 5" xfId="16192"/>
    <cellStyle name="Обычный 2 8 4 3 5 2" xfId="37794"/>
    <cellStyle name="Обычный 2 8 4 3 6" xfId="23394"/>
    <cellStyle name="Обычный 2 8 4 4" xfId="2392"/>
    <cellStyle name="Обычный 2 8 4 4 2" xfId="4792"/>
    <cellStyle name="Обычный 2 8 4 4 2 2" xfId="11992"/>
    <cellStyle name="Обычный 2 8 4 4 2 2 2" xfId="33594"/>
    <cellStyle name="Обычный 2 8 4 4 2 3" xfId="19192"/>
    <cellStyle name="Обычный 2 8 4 4 2 3 2" xfId="40794"/>
    <cellStyle name="Обычный 2 8 4 4 2 4" xfId="26394"/>
    <cellStyle name="Обычный 2 8 4 4 3" xfId="7192"/>
    <cellStyle name="Обычный 2 8 4 4 3 2" xfId="14392"/>
    <cellStyle name="Обычный 2 8 4 4 3 2 2" xfId="35994"/>
    <cellStyle name="Обычный 2 8 4 4 3 3" xfId="21592"/>
    <cellStyle name="Обычный 2 8 4 4 3 3 2" xfId="43194"/>
    <cellStyle name="Обычный 2 8 4 4 3 4" xfId="28794"/>
    <cellStyle name="Обычный 2 8 4 4 4" xfId="9592"/>
    <cellStyle name="Обычный 2 8 4 4 4 2" xfId="31194"/>
    <cellStyle name="Обычный 2 8 4 4 5" xfId="16792"/>
    <cellStyle name="Обычный 2 8 4 4 5 2" xfId="38394"/>
    <cellStyle name="Обычный 2 8 4 4 6" xfId="23994"/>
    <cellStyle name="Обычный 2 8 4 5" xfId="2992"/>
    <cellStyle name="Обычный 2 8 4 5 2" xfId="10192"/>
    <cellStyle name="Обычный 2 8 4 5 2 2" xfId="31794"/>
    <cellStyle name="Обычный 2 8 4 5 3" xfId="17392"/>
    <cellStyle name="Обычный 2 8 4 5 3 2" xfId="38994"/>
    <cellStyle name="Обычный 2 8 4 5 4" xfId="24594"/>
    <cellStyle name="Обычный 2 8 4 6" xfId="5392"/>
    <cellStyle name="Обычный 2 8 4 6 2" xfId="12592"/>
    <cellStyle name="Обычный 2 8 4 6 2 2" xfId="34194"/>
    <cellStyle name="Обычный 2 8 4 6 3" xfId="19792"/>
    <cellStyle name="Обычный 2 8 4 6 3 2" xfId="41394"/>
    <cellStyle name="Обычный 2 8 4 6 4" xfId="26994"/>
    <cellStyle name="Обычный 2 8 4 7" xfId="7792"/>
    <cellStyle name="Обычный 2 8 4 7 2" xfId="29394"/>
    <cellStyle name="Обычный 2 8 4 8" xfId="14992"/>
    <cellStyle name="Обычный 2 8 4 8 2" xfId="36594"/>
    <cellStyle name="Обычный 2 8 4 9" xfId="22194"/>
    <cellStyle name="Обычный 2 8 5" xfId="958"/>
    <cellStyle name="Обычный 2 8 5 2" xfId="3358"/>
    <cellStyle name="Обычный 2 8 5 2 2" xfId="10558"/>
    <cellStyle name="Обычный 2 8 5 2 2 2" xfId="32160"/>
    <cellStyle name="Обычный 2 8 5 2 3" xfId="17758"/>
    <cellStyle name="Обычный 2 8 5 2 3 2" xfId="39360"/>
    <cellStyle name="Обычный 2 8 5 2 4" xfId="24960"/>
    <cellStyle name="Обычный 2 8 5 3" xfId="5758"/>
    <cellStyle name="Обычный 2 8 5 3 2" xfId="12958"/>
    <cellStyle name="Обычный 2 8 5 3 2 2" xfId="34560"/>
    <cellStyle name="Обычный 2 8 5 3 3" xfId="20158"/>
    <cellStyle name="Обычный 2 8 5 3 3 2" xfId="41760"/>
    <cellStyle name="Обычный 2 8 5 3 4" xfId="27360"/>
    <cellStyle name="Обычный 2 8 5 4" xfId="8158"/>
    <cellStyle name="Обычный 2 8 5 4 2" xfId="29760"/>
    <cellStyle name="Обычный 2 8 5 5" xfId="15358"/>
    <cellStyle name="Обычный 2 8 5 5 2" xfId="36960"/>
    <cellStyle name="Обычный 2 8 5 6" xfId="22560"/>
    <cellStyle name="Обычный 2 8 6" xfId="1558"/>
    <cellStyle name="Обычный 2 8 6 2" xfId="3958"/>
    <cellStyle name="Обычный 2 8 6 2 2" xfId="11158"/>
    <cellStyle name="Обычный 2 8 6 2 2 2" xfId="32760"/>
    <cellStyle name="Обычный 2 8 6 2 3" xfId="18358"/>
    <cellStyle name="Обычный 2 8 6 2 3 2" xfId="39960"/>
    <cellStyle name="Обычный 2 8 6 2 4" xfId="25560"/>
    <cellStyle name="Обычный 2 8 6 3" xfId="6358"/>
    <cellStyle name="Обычный 2 8 6 3 2" xfId="13558"/>
    <cellStyle name="Обычный 2 8 6 3 2 2" xfId="35160"/>
    <cellStyle name="Обычный 2 8 6 3 3" xfId="20758"/>
    <cellStyle name="Обычный 2 8 6 3 3 2" xfId="42360"/>
    <cellStyle name="Обычный 2 8 6 3 4" xfId="27960"/>
    <cellStyle name="Обычный 2 8 6 4" xfId="8758"/>
    <cellStyle name="Обычный 2 8 6 4 2" xfId="30360"/>
    <cellStyle name="Обычный 2 8 6 5" xfId="15958"/>
    <cellStyle name="Обычный 2 8 6 5 2" xfId="37560"/>
    <cellStyle name="Обычный 2 8 6 6" xfId="23160"/>
    <cellStyle name="Обычный 2 8 7" xfId="2158"/>
    <cellStyle name="Обычный 2 8 7 2" xfId="4558"/>
    <cellStyle name="Обычный 2 8 7 2 2" xfId="11758"/>
    <cellStyle name="Обычный 2 8 7 2 2 2" xfId="33360"/>
    <cellStyle name="Обычный 2 8 7 2 3" xfId="18958"/>
    <cellStyle name="Обычный 2 8 7 2 3 2" xfId="40560"/>
    <cellStyle name="Обычный 2 8 7 2 4" xfId="26160"/>
    <cellStyle name="Обычный 2 8 7 3" xfId="6958"/>
    <cellStyle name="Обычный 2 8 7 3 2" xfId="14158"/>
    <cellStyle name="Обычный 2 8 7 3 2 2" xfId="35760"/>
    <cellStyle name="Обычный 2 8 7 3 3" xfId="21358"/>
    <cellStyle name="Обычный 2 8 7 3 3 2" xfId="42960"/>
    <cellStyle name="Обычный 2 8 7 3 4" xfId="28560"/>
    <cellStyle name="Обычный 2 8 7 4" xfId="9358"/>
    <cellStyle name="Обычный 2 8 7 4 2" xfId="30960"/>
    <cellStyle name="Обычный 2 8 7 5" xfId="16558"/>
    <cellStyle name="Обычный 2 8 7 5 2" xfId="38160"/>
    <cellStyle name="Обычный 2 8 7 6" xfId="23760"/>
    <cellStyle name="Обычный 2 8 8" xfId="2758"/>
    <cellStyle name="Обычный 2 8 8 2" xfId="9958"/>
    <cellStyle name="Обычный 2 8 8 2 2" xfId="31560"/>
    <cellStyle name="Обычный 2 8 8 3" xfId="17158"/>
    <cellStyle name="Обычный 2 8 8 3 2" xfId="38760"/>
    <cellStyle name="Обычный 2 8 8 4" xfId="24360"/>
    <cellStyle name="Обычный 2 8 9" xfId="5158"/>
    <cellStyle name="Обычный 2 8 9 2" xfId="12358"/>
    <cellStyle name="Обычный 2 8 9 2 2" xfId="33960"/>
    <cellStyle name="Обычный 2 8 9 3" xfId="19558"/>
    <cellStyle name="Обычный 2 8 9 3 2" xfId="41160"/>
    <cellStyle name="Обычный 2 8 9 4" xfId="26760"/>
    <cellStyle name="Обычный 2 9" xfId="310"/>
    <cellStyle name="Обычный 2 9 10" xfId="7560"/>
    <cellStyle name="Обычный 2 9 10 2" xfId="29162"/>
    <cellStyle name="Обычный 2 9 11" xfId="14760"/>
    <cellStyle name="Обычный 2 9 11 2" xfId="36362"/>
    <cellStyle name="Обычный 2 9 12" xfId="21962"/>
    <cellStyle name="Обычный 2 9 2" xfId="311"/>
    <cellStyle name="Обычный 2 9 2 10" xfId="14761"/>
    <cellStyle name="Обычный 2 9 2 10 2" xfId="36363"/>
    <cellStyle name="Обычный 2 9 2 11" xfId="21963"/>
    <cellStyle name="Обычный 2 9 2 2" xfId="482"/>
    <cellStyle name="Обычный 2 9 2 2 10" xfId="22084"/>
    <cellStyle name="Обычный 2 9 2 2 2" xfId="716"/>
    <cellStyle name="Обычный 2 9 2 2 2 2" xfId="1316"/>
    <cellStyle name="Обычный 2 9 2 2 2 2 2" xfId="3716"/>
    <cellStyle name="Обычный 2 9 2 2 2 2 2 2" xfId="10916"/>
    <cellStyle name="Обычный 2 9 2 2 2 2 2 2 2" xfId="32518"/>
    <cellStyle name="Обычный 2 9 2 2 2 2 2 3" xfId="18116"/>
    <cellStyle name="Обычный 2 9 2 2 2 2 2 3 2" xfId="39718"/>
    <cellStyle name="Обычный 2 9 2 2 2 2 2 4" xfId="25318"/>
    <cellStyle name="Обычный 2 9 2 2 2 2 3" xfId="6116"/>
    <cellStyle name="Обычный 2 9 2 2 2 2 3 2" xfId="13316"/>
    <cellStyle name="Обычный 2 9 2 2 2 2 3 2 2" xfId="34918"/>
    <cellStyle name="Обычный 2 9 2 2 2 2 3 3" xfId="20516"/>
    <cellStyle name="Обычный 2 9 2 2 2 2 3 3 2" xfId="42118"/>
    <cellStyle name="Обычный 2 9 2 2 2 2 3 4" xfId="27718"/>
    <cellStyle name="Обычный 2 9 2 2 2 2 4" xfId="8516"/>
    <cellStyle name="Обычный 2 9 2 2 2 2 4 2" xfId="30118"/>
    <cellStyle name="Обычный 2 9 2 2 2 2 5" xfId="15716"/>
    <cellStyle name="Обычный 2 9 2 2 2 2 5 2" xfId="37318"/>
    <cellStyle name="Обычный 2 9 2 2 2 2 6" xfId="22918"/>
    <cellStyle name="Обычный 2 9 2 2 2 3" xfId="1916"/>
    <cellStyle name="Обычный 2 9 2 2 2 3 2" xfId="4316"/>
    <cellStyle name="Обычный 2 9 2 2 2 3 2 2" xfId="11516"/>
    <cellStyle name="Обычный 2 9 2 2 2 3 2 2 2" xfId="33118"/>
    <cellStyle name="Обычный 2 9 2 2 2 3 2 3" xfId="18716"/>
    <cellStyle name="Обычный 2 9 2 2 2 3 2 3 2" xfId="40318"/>
    <cellStyle name="Обычный 2 9 2 2 2 3 2 4" xfId="25918"/>
    <cellStyle name="Обычный 2 9 2 2 2 3 3" xfId="6716"/>
    <cellStyle name="Обычный 2 9 2 2 2 3 3 2" xfId="13916"/>
    <cellStyle name="Обычный 2 9 2 2 2 3 3 2 2" xfId="35518"/>
    <cellStyle name="Обычный 2 9 2 2 2 3 3 3" xfId="21116"/>
    <cellStyle name="Обычный 2 9 2 2 2 3 3 3 2" xfId="42718"/>
    <cellStyle name="Обычный 2 9 2 2 2 3 3 4" xfId="28318"/>
    <cellStyle name="Обычный 2 9 2 2 2 3 4" xfId="9116"/>
    <cellStyle name="Обычный 2 9 2 2 2 3 4 2" xfId="30718"/>
    <cellStyle name="Обычный 2 9 2 2 2 3 5" xfId="16316"/>
    <cellStyle name="Обычный 2 9 2 2 2 3 5 2" xfId="37918"/>
    <cellStyle name="Обычный 2 9 2 2 2 3 6" xfId="23518"/>
    <cellStyle name="Обычный 2 9 2 2 2 4" xfId="2516"/>
    <cellStyle name="Обычный 2 9 2 2 2 4 2" xfId="4916"/>
    <cellStyle name="Обычный 2 9 2 2 2 4 2 2" xfId="12116"/>
    <cellStyle name="Обычный 2 9 2 2 2 4 2 2 2" xfId="33718"/>
    <cellStyle name="Обычный 2 9 2 2 2 4 2 3" xfId="19316"/>
    <cellStyle name="Обычный 2 9 2 2 2 4 2 3 2" xfId="40918"/>
    <cellStyle name="Обычный 2 9 2 2 2 4 2 4" xfId="26518"/>
    <cellStyle name="Обычный 2 9 2 2 2 4 3" xfId="7316"/>
    <cellStyle name="Обычный 2 9 2 2 2 4 3 2" xfId="14516"/>
    <cellStyle name="Обычный 2 9 2 2 2 4 3 2 2" xfId="36118"/>
    <cellStyle name="Обычный 2 9 2 2 2 4 3 3" xfId="21716"/>
    <cellStyle name="Обычный 2 9 2 2 2 4 3 3 2" xfId="43318"/>
    <cellStyle name="Обычный 2 9 2 2 2 4 3 4" xfId="28918"/>
    <cellStyle name="Обычный 2 9 2 2 2 4 4" xfId="9716"/>
    <cellStyle name="Обычный 2 9 2 2 2 4 4 2" xfId="31318"/>
    <cellStyle name="Обычный 2 9 2 2 2 4 5" xfId="16916"/>
    <cellStyle name="Обычный 2 9 2 2 2 4 5 2" xfId="38518"/>
    <cellStyle name="Обычный 2 9 2 2 2 4 6" xfId="24118"/>
    <cellStyle name="Обычный 2 9 2 2 2 5" xfId="3116"/>
    <cellStyle name="Обычный 2 9 2 2 2 5 2" xfId="10316"/>
    <cellStyle name="Обычный 2 9 2 2 2 5 2 2" xfId="31918"/>
    <cellStyle name="Обычный 2 9 2 2 2 5 3" xfId="17516"/>
    <cellStyle name="Обычный 2 9 2 2 2 5 3 2" xfId="39118"/>
    <cellStyle name="Обычный 2 9 2 2 2 5 4" xfId="24718"/>
    <cellStyle name="Обычный 2 9 2 2 2 6" xfId="5516"/>
    <cellStyle name="Обычный 2 9 2 2 2 6 2" xfId="12716"/>
    <cellStyle name="Обычный 2 9 2 2 2 6 2 2" xfId="34318"/>
    <cellStyle name="Обычный 2 9 2 2 2 6 3" xfId="19916"/>
    <cellStyle name="Обычный 2 9 2 2 2 6 3 2" xfId="41518"/>
    <cellStyle name="Обычный 2 9 2 2 2 6 4" xfId="27118"/>
    <cellStyle name="Обычный 2 9 2 2 2 7" xfId="7916"/>
    <cellStyle name="Обычный 2 9 2 2 2 7 2" xfId="29518"/>
    <cellStyle name="Обычный 2 9 2 2 2 8" xfId="15116"/>
    <cellStyle name="Обычный 2 9 2 2 2 8 2" xfId="36718"/>
    <cellStyle name="Обычный 2 9 2 2 2 9" xfId="22318"/>
    <cellStyle name="Обычный 2 9 2 2 3" xfId="1082"/>
    <cellStyle name="Обычный 2 9 2 2 3 2" xfId="3482"/>
    <cellStyle name="Обычный 2 9 2 2 3 2 2" xfId="10682"/>
    <cellStyle name="Обычный 2 9 2 2 3 2 2 2" xfId="32284"/>
    <cellStyle name="Обычный 2 9 2 2 3 2 3" xfId="17882"/>
    <cellStyle name="Обычный 2 9 2 2 3 2 3 2" xfId="39484"/>
    <cellStyle name="Обычный 2 9 2 2 3 2 4" xfId="25084"/>
    <cellStyle name="Обычный 2 9 2 2 3 3" xfId="5882"/>
    <cellStyle name="Обычный 2 9 2 2 3 3 2" xfId="13082"/>
    <cellStyle name="Обычный 2 9 2 2 3 3 2 2" xfId="34684"/>
    <cellStyle name="Обычный 2 9 2 2 3 3 3" xfId="20282"/>
    <cellStyle name="Обычный 2 9 2 2 3 3 3 2" xfId="41884"/>
    <cellStyle name="Обычный 2 9 2 2 3 3 4" xfId="27484"/>
    <cellStyle name="Обычный 2 9 2 2 3 4" xfId="8282"/>
    <cellStyle name="Обычный 2 9 2 2 3 4 2" xfId="29884"/>
    <cellStyle name="Обычный 2 9 2 2 3 5" xfId="15482"/>
    <cellStyle name="Обычный 2 9 2 2 3 5 2" xfId="37084"/>
    <cellStyle name="Обычный 2 9 2 2 3 6" xfId="22684"/>
    <cellStyle name="Обычный 2 9 2 2 4" xfId="1682"/>
    <cellStyle name="Обычный 2 9 2 2 4 2" xfId="4082"/>
    <cellStyle name="Обычный 2 9 2 2 4 2 2" xfId="11282"/>
    <cellStyle name="Обычный 2 9 2 2 4 2 2 2" xfId="32884"/>
    <cellStyle name="Обычный 2 9 2 2 4 2 3" xfId="18482"/>
    <cellStyle name="Обычный 2 9 2 2 4 2 3 2" xfId="40084"/>
    <cellStyle name="Обычный 2 9 2 2 4 2 4" xfId="25684"/>
    <cellStyle name="Обычный 2 9 2 2 4 3" xfId="6482"/>
    <cellStyle name="Обычный 2 9 2 2 4 3 2" xfId="13682"/>
    <cellStyle name="Обычный 2 9 2 2 4 3 2 2" xfId="35284"/>
    <cellStyle name="Обычный 2 9 2 2 4 3 3" xfId="20882"/>
    <cellStyle name="Обычный 2 9 2 2 4 3 3 2" xfId="42484"/>
    <cellStyle name="Обычный 2 9 2 2 4 3 4" xfId="28084"/>
    <cellStyle name="Обычный 2 9 2 2 4 4" xfId="8882"/>
    <cellStyle name="Обычный 2 9 2 2 4 4 2" xfId="30484"/>
    <cellStyle name="Обычный 2 9 2 2 4 5" xfId="16082"/>
    <cellStyle name="Обычный 2 9 2 2 4 5 2" xfId="37684"/>
    <cellStyle name="Обычный 2 9 2 2 4 6" xfId="23284"/>
    <cellStyle name="Обычный 2 9 2 2 5" xfId="2282"/>
    <cellStyle name="Обычный 2 9 2 2 5 2" xfId="4682"/>
    <cellStyle name="Обычный 2 9 2 2 5 2 2" xfId="11882"/>
    <cellStyle name="Обычный 2 9 2 2 5 2 2 2" xfId="33484"/>
    <cellStyle name="Обычный 2 9 2 2 5 2 3" xfId="19082"/>
    <cellStyle name="Обычный 2 9 2 2 5 2 3 2" xfId="40684"/>
    <cellStyle name="Обычный 2 9 2 2 5 2 4" xfId="26284"/>
    <cellStyle name="Обычный 2 9 2 2 5 3" xfId="7082"/>
    <cellStyle name="Обычный 2 9 2 2 5 3 2" xfId="14282"/>
    <cellStyle name="Обычный 2 9 2 2 5 3 2 2" xfId="35884"/>
    <cellStyle name="Обычный 2 9 2 2 5 3 3" xfId="21482"/>
    <cellStyle name="Обычный 2 9 2 2 5 3 3 2" xfId="43084"/>
    <cellStyle name="Обычный 2 9 2 2 5 3 4" xfId="28684"/>
    <cellStyle name="Обычный 2 9 2 2 5 4" xfId="9482"/>
    <cellStyle name="Обычный 2 9 2 2 5 4 2" xfId="31084"/>
    <cellStyle name="Обычный 2 9 2 2 5 5" xfId="16682"/>
    <cellStyle name="Обычный 2 9 2 2 5 5 2" xfId="38284"/>
    <cellStyle name="Обычный 2 9 2 2 5 6" xfId="23884"/>
    <cellStyle name="Обычный 2 9 2 2 6" xfId="2882"/>
    <cellStyle name="Обычный 2 9 2 2 6 2" xfId="10082"/>
    <cellStyle name="Обычный 2 9 2 2 6 2 2" xfId="31684"/>
    <cellStyle name="Обычный 2 9 2 2 6 3" xfId="17282"/>
    <cellStyle name="Обычный 2 9 2 2 6 3 2" xfId="38884"/>
    <cellStyle name="Обычный 2 9 2 2 6 4" xfId="24484"/>
    <cellStyle name="Обычный 2 9 2 2 7" xfId="5282"/>
    <cellStyle name="Обычный 2 9 2 2 7 2" xfId="12482"/>
    <cellStyle name="Обычный 2 9 2 2 7 2 2" xfId="34084"/>
    <cellStyle name="Обычный 2 9 2 2 7 3" xfId="19682"/>
    <cellStyle name="Обычный 2 9 2 2 7 3 2" xfId="41284"/>
    <cellStyle name="Обычный 2 9 2 2 7 4" xfId="26884"/>
    <cellStyle name="Обычный 2 9 2 2 8" xfId="7682"/>
    <cellStyle name="Обычный 2 9 2 2 8 2" xfId="29284"/>
    <cellStyle name="Обычный 2 9 2 2 9" xfId="14882"/>
    <cellStyle name="Обычный 2 9 2 2 9 2" xfId="36484"/>
    <cellStyle name="Обычный 2 9 2 3" xfId="595"/>
    <cellStyle name="Обычный 2 9 2 3 2" xfId="1195"/>
    <cellStyle name="Обычный 2 9 2 3 2 2" xfId="3595"/>
    <cellStyle name="Обычный 2 9 2 3 2 2 2" xfId="10795"/>
    <cellStyle name="Обычный 2 9 2 3 2 2 2 2" xfId="32397"/>
    <cellStyle name="Обычный 2 9 2 3 2 2 3" xfId="17995"/>
    <cellStyle name="Обычный 2 9 2 3 2 2 3 2" xfId="39597"/>
    <cellStyle name="Обычный 2 9 2 3 2 2 4" xfId="25197"/>
    <cellStyle name="Обычный 2 9 2 3 2 3" xfId="5995"/>
    <cellStyle name="Обычный 2 9 2 3 2 3 2" xfId="13195"/>
    <cellStyle name="Обычный 2 9 2 3 2 3 2 2" xfId="34797"/>
    <cellStyle name="Обычный 2 9 2 3 2 3 3" xfId="20395"/>
    <cellStyle name="Обычный 2 9 2 3 2 3 3 2" xfId="41997"/>
    <cellStyle name="Обычный 2 9 2 3 2 3 4" xfId="27597"/>
    <cellStyle name="Обычный 2 9 2 3 2 4" xfId="8395"/>
    <cellStyle name="Обычный 2 9 2 3 2 4 2" xfId="29997"/>
    <cellStyle name="Обычный 2 9 2 3 2 5" xfId="15595"/>
    <cellStyle name="Обычный 2 9 2 3 2 5 2" xfId="37197"/>
    <cellStyle name="Обычный 2 9 2 3 2 6" xfId="22797"/>
    <cellStyle name="Обычный 2 9 2 3 3" xfId="1795"/>
    <cellStyle name="Обычный 2 9 2 3 3 2" xfId="4195"/>
    <cellStyle name="Обычный 2 9 2 3 3 2 2" xfId="11395"/>
    <cellStyle name="Обычный 2 9 2 3 3 2 2 2" xfId="32997"/>
    <cellStyle name="Обычный 2 9 2 3 3 2 3" xfId="18595"/>
    <cellStyle name="Обычный 2 9 2 3 3 2 3 2" xfId="40197"/>
    <cellStyle name="Обычный 2 9 2 3 3 2 4" xfId="25797"/>
    <cellStyle name="Обычный 2 9 2 3 3 3" xfId="6595"/>
    <cellStyle name="Обычный 2 9 2 3 3 3 2" xfId="13795"/>
    <cellStyle name="Обычный 2 9 2 3 3 3 2 2" xfId="35397"/>
    <cellStyle name="Обычный 2 9 2 3 3 3 3" xfId="20995"/>
    <cellStyle name="Обычный 2 9 2 3 3 3 3 2" xfId="42597"/>
    <cellStyle name="Обычный 2 9 2 3 3 3 4" xfId="28197"/>
    <cellStyle name="Обычный 2 9 2 3 3 4" xfId="8995"/>
    <cellStyle name="Обычный 2 9 2 3 3 4 2" xfId="30597"/>
    <cellStyle name="Обычный 2 9 2 3 3 5" xfId="16195"/>
    <cellStyle name="Обычный 2 9 2 3 3 5 2" xfId="37797"/>
    <cellStyle name="Обычный 2 9 2 3 3 6" xfId="23397"/>
    <cellStyle name="Обычный 2 9 2 3 4" xfId="2395"/>
    <cellStyle name="Обычный 2 9 2 3 4 2" xfId="4795"/>
    <cellStyle name="Обычный 2 9 2 3 4 2 2" xfId="11995"/>
    <cellStyle name="Обычный 2 9 2 3 4 2 2 2" xfId="33597"/>
    <cellStyle name="Обычный 2 9 2 3 4 2 3" xfId="19195"/>
    <cellStyle name="Обычный 2 9 2 3 4 2 3 2" xfId="40797"/>
    <cellStyle name="Обычный 2 9 2 3 4 2 4" xfId="26397"/>
    <cellStyle name="Обычный 2 9 2 3 4 3" xfId="7195"/>
    <cellStyle name="Обычный 2 9 2 3 4 3 2" xfId="14395"/>
    <cellStyle name="Обычный 2 9 2 3 4 3 2 2" xfId="35997"/>
    <cellStyle name="Обычный 2 9 2 3 4 3 3" xfId="21595"/>
    <cellStyle name="Обычный 2 9 2 3 4 3 3 2" xfId="43197"/>
    <cellStyle name="Обычный 2 9 2 3 4 3 4" xfId="28797"/>
    <cellStyle name="Обычный 2 9 2 3 4 4" xfId="9595"/>
    <cellStyle name="Обычный 2 9 2 3 4 4 2" xfId="31197"/>
    <cellStyle name="Обычный 2 9 2 3 4 5" xfId="16795"/>
    <cellStyle name="Обычный 2 9 2 3 4 5 2" xfId="38397"/>
    <cellStyle name="Обычный 2 9 2 3 4 6" xfId="23997"/>
    <cellStyle name="Обычный 2 9 2 3 5" xfId="2995"/>
    <cellStyle name="Обычный 2 9 2 3 5 2" xfId="10195"/>
    <cellStyle name="Обычный 2 9 2 3 5 2 2" xfId="31797"/>
    <cellStyle name="Обычный 2 9 2 3 5 3" xfId="17395"/>
    <cellStyle name="Обычный 2 9 2 3 5 3 2" xfId="38997"/>
    <cellStyle name="Обычный 2 9 2 3 5 4" xfId="24597"/>
    <cellStyle name="Обычный 2 9 2 3 6" xfId="5395"/>
    <cellStyle name="Обычный 2 9 2 3 6 2" xfId="12595"/>
    <cellStyle name="Обычный 2 9 2 3 6 2 2" xfId="34197"/>
    <cellStyle name="Обычный 2 9 2 3 6 3" xfId="19795"/>
    <cellStyle name="Обычный 2 9 2 3 6 3 2" xfId="41397"/>
    <cellStyle name="Обычный 2 9 2 3 6 4" xfId="26997"/>
    <cellStyle name="Обычный 2 9 2 3 7" xfId="7795"/>
    <cellStyle name="Обычный 2 9 2 3 7 2" xfId="29397"/>
    <cellStyle name="Обычный 2 9 2 3 8" xfId="14995"/>
    <cellStyle name="Обычный 2 9 2 3 8 2" xfId="36597"/>
    <cellStyle name="Обычный 2 9 2 3 9" xfId="22197"/>
    <cellStyle name="Обычный 2 9 2 4" xfId="961"/>
    <cellStyle name="Обычный 2 9 2 4 2" xfId="3361"/>
    <cellStyle name="Обычный 2 9 2 4 2 2" xfId="10561"/>
    <cellStyle name="Обычный 2 9 2 4 2 2 2" xfId="32163"/>
    <cellStyle name="Обычный 2 9 2 4 2 3" xfId="17761"/>
    <cellStyle name="Обычный 2 9 2 4 2 3 2" xfId="39363"/>
    <cellStyle name="Обычный 2 9 2 4 2 4" xfId="24963"/>
    <cellStyle name="Обычный 2 9 2 4 3" xfId="5761"/>
    <cellStyle name="Обычный 2 9 2 4 3 2" xfId="12961"/>
    <cellStyle name="Обычный 2 9 2 4 3 2 2" xfId="34563"/>
    <cellStyle name="Обычный 2 9 2 4 3 3" xfId="20161"/>
    <cellStyle name="Обычный 2 9 2 4 3 3 2" xfId="41763"/>
    <cellStyle name="Обычный 2 9 2 4 3 4" xfId="27363"/>
    <cellStyle name="Обычный 2 9 2 4 4" xfId="8161"/>
    <cellStyle name="Обычный 2 9 2 4 4 2" xfId="29763"/>
    <cellStyle name="Обычный 2 9 2 4 5" xfId="15361"/>
    <cellStyle name="Обычный 2 9 2 4 5 2" xfId="36963"/>
    <cellStyle name="Обычный 2 9 2 4 6" xfId="22563"/>
    <cellStyle name="Обычный 2 9 2 5" xfId="1561"/>
    <cellStyle name="Обычный 2 9 2 5 2" xfId="3961"/>
    <cellStyle name="Обычный 2 9 2 5 2 2" xfId="11161"/>
    <cellStyle name="Обычный 2 9 2 5 2 2 2" xfId="32763"/>
    <cellStyle name="Обычный 2 9 2 5 2 3" xfId="18361"/>
    <cellStyle name="Обычный 2 9 2 5 2 3 2" xfId="39963"/>
    <cellStyle name="Обычный 2 9 2 5 2 4" xfId="25563"/>
    <cellStyle name="Обычный 2 9 2 5 3" xfId="6361"/>
    <cellStyle name="Обычный 2 9 2 5 3 2" xfId="13561"/>
    <cellStyle name="Обычный 2 9 2 5 3 2 2" xfId="35163"/>
    <cellStyle name="Обычный 2 9 2 5 3 3" xfId="20761"/>
    <cellStyle name="Обычный 2 9 2 5 3 3 2" xfId="42363"/>
    <cellStyle name="Обычный 2 9 2 5 3 4" xfId="27963"/>
    <cellStyle name="Обычный 2 9 2 5 4" xfId="8761"/>
    <cellStyle name="Обычный 2 9 2 5 4 2" xfId="30363"/>
    <cellStyle name="Обычный 2 9 2 5 5" xfId="15961"/>
    <cellStyle name="Обычный 2 9 2 5 5 2" xfId="37563"/>
    <cellStyle name="Обычный 2 9 2 5 6" xfId="23163"/>
    <cellStyle name="Обычный 2 9 2 6" xfId="2161"/>
    <cellStyle name="Обычный 2 9 2 6 2" xfId="4561"/>
    <cellStyle name="Обычный 2 9 2 6 2 2" xfId="11761"/>
    <cellStyle name="Обычный 2 9 2 6 2 2 2" xfId="33363"/>
    <cellStyle name="Обычный 2 9 2 6 2 3" xfId="18961"/>
    <cellStyle name="Обычный 2 9 2 6 2 3 2" xfId="40563"/>
    <cellStyle name="Обычный 2 9 2 6 2 4" xfId="26163"/>
    <cellStyle name="Обычный 2 9 2 6 3" xfId="6961"/>
    <cellStyle name="Обычный 2 9 2 6 3 2" xfId="14161"/>
    <cellStyle name="Обычный 2 9 2 6 3 2 2" xfId="35763"/>
    <cellStyle name="Обычный 2 9 2 6 3 3" xfId="21361"/>
    <cellStyle name="Обычный 2 9 2 6 3 3 2" xfId="42963"/>
    <cellStyle name="Обычный 2 9 2 6 3 4" xfId="28563"/>
    <cellStyle name="Обычный 2 9 2 6 4" xfId="9361"/>
    <cellStyle name="Обычный 2 9 2 6 4 2" xfId="30963"/>
    <cellStyle name="Обычный 2 9 2 6 5" xfId="16561"/>
    <cellStyle name="Обычный 2 9 2 6 5 2" xfId="38163"/>
    <cellStyle name="Обычный 2 9 2 6 6" xfId="23763"/>
    <cellStyle name="Обычный 2 9 2 7" xfId="2761"/>
    <cellStyle name="Обычный 2 9 2 7 2" xfId="9961"/>
    <cellStyle name="Обычный 2 9 2 7 2 2" xfId="31563"/>
    <cellStyle name="Обычный 2 9 2 7 3" xfId="17161"/>
    <cellStyle name="Обычный 2 9 2 7 3 2" xfId="38763"/>
    <cellStyle name="Обычный 2 9 2 7 4" xfId="24363"/>
    <cellStyle name="Обычный 2 9 2 8" xfId="5161"/>
    <cellStyle name="Обычный 2 9 2 8 2" xfId="12361"/>
    <cellStyle name="Обычный 2 9 2 8 2 2" xfId="33963"/>
    <cellStyle name="Обычный 2 9 2 8 3" xfId="19561"/>
    <cellStyle name="Обычный 2 9 2 8 3 2" xfId="41163"/>
    <cellStyle name="Обычный 2 9 2 8 4" xfId="26763"/>
    <cellStyle name="Обычный 2 9 2 9" xfId="7561"/>
    <cellStyle name="Обычный 2 9 2 9 2" xfId="29163"/>
    <cellStyle name="Обычный 2 9 3" xfId="481"/>
    <cellStyle name="Обычный 2 9 3 10" xfId="22083"/>
    <cellStyle name="Обычный 2 9 3 2" xfId="715"/>
    <cellStyle name="Обычный 2 9 3 2 2" xfId="1315"/>
    <cellStyle name="Обычный 2 9 3 2 2 2" xfId="3715"/>
    <cellStyle name="Обычный 2 9 3 2 2 2 2" xfId="10915"/>
    <cellStyle name="Обычный 2 9 3 2 2 2 2 2" xfId="32517"/>
    <cellStyle name="Обычный 2 9 3 2 2 2 3" xfId="18115"/>
    <cellStyle name="Обычный 2 9 3 2 2 2 3 2" xfId="39717"/>
    <cellStyle name="Обычный 2 9 3 2 2 2 4" xfId="25317"/>
    <cellStyle name="Обычный 2 9 3 2 2 3" xfId="6115"/>
    <cellStyle name="Обычный 2 9 3 2 2 3 2" xfId="13315"/>
    <cellStyle name="Обычный 2 9 3 2 2 3 2 2" xfId="34917"/>
    <cellStyle name="Обычный 2 9 3 2 2 3 3" xfId="20515"/>
    <cellStyle name="Обычный 2 9 3 2 2 3 3 2" xfId="42117"/>
    <cellStyle name="Обычный 2 9 3 2 2 3 4" xfId="27717"/>
    <cellStyle name="Обычный 2 9 3 2 2 4" xfId="8515"/>
    <cellStyle name="Обычный 2 9 3 2 2 4 2" xfId="30117"/>
    <cellStyle name="Обычный 2 9 3 2 2 5" xfId="15715"/>
    <cellStyle name="Обычный 2 9 3 2 2 5 2" xfId="37317"/>
    <cellStyle name="Обычный 2 9 3 2 2 6" xfId="22917"/>
    <cellStyle name="Обычный 2 9 3 2 3" xfId="1915"/>
    <cellStyle name="Обычный 2 9 3 2 3 2" xfId="4315"/>
    <cellStyle name="Обычный 2 9 3 2 3 2 2" xfId="11515"/>
    <cellStyle name="Обычный 2 9 3 2 3 2 2 2" xfId="33117"/>
    <cellStyle name="Обычный 2 9 3 2 3 2 3" xfId="18715"/>
    <cellStyle name="Обычный 2 9 3 2 3 2 3 2" xfId="40317"/>
    <cellStyle name="Обычный 2 9 3 2 3 2 4" xfId="25917"/>
    <cellStyle name="Обычный 2 9 3 2 3 3" xfId="6715"/>
    <cellStyle name="Обычный 2 9 3 2 3 3 2" xfId="13915"/>
    <cellStyle name="Обычный 2 9 3 2 3 3 2 2" xfId="35517"/>
    <cellStyle name="Обычный 2 9 3 2 3 3 3" xfId="21115"/>
    <cellStyle name="Обычный 2 9 3 2 3 3 3 2" xfId="42717"/>
    <cellStyle name="Обычный 2 9 3 2 3 3 4" xfId="28317"/>
    <cellStyle name="Обычный 2 9 3 2 3 4" xfId="9115"/>
    <cellStyle name="Обычный 2 9 3 2 3 4 2" xfId="30717"/>
    <cellStyle name="Обычный 2 9 3 2 3 5" xfId="16315"/>
    <cellStyle name="Обычный 2 9 3 2 3 5 2" xfId="37917"/>
    <cellStyle name="Обычный 2 9 3 2 3 6" xfId="23517"/>
    <cellStyle name="Обычный 2 9 3 2 4" xfId="2515"/>
    <cellStyle name="Обычный 2 9 3 2 4 2" xfId="4915"/>
    <cellStyle name="Обычный 2 9 3 2 4 2 2" xfId="12115"/>
    <cellStyle name="Обычный 2 9 3 2 4 2 2 2" xfId="33717"/>
    <cellStyle name="Обычный 2 9 3 2 4 2 3" xfId="19315"/>
    <cellStyle name="Обычный 2 9 3 2 4 2 3 2" xfId="40917"/>
    <cellStyle name="Обычный 2 9 3 2 4 2 4" xfId="26517"/>
    <cellStyle name="Обычный 2 9 3 2 4 3" xfId="7315"/>
    <cellStyle name="Обычный 2 9 3 2 4 3 2" xfId="14515"/>
    <cellStyle name="Обычный 2 9 3 2 4 3 2 2" xfId="36117"/>
    <cellStyle name="Обычный 2 9 3 2 4 3 3" xfId="21715"/>
    <cellStyle name="Обычный 2 9 3 2 4 3 3 2" xfId="43317"/>
    <cellStyle name="Обычный 2 9 3 2 4 3 4" xfId="28917"/>
    <cellStyle name="Обычный 2 9 3 2 4 4" xfId="9715"/>
    <cellStyle name="Обычный 2 9 3 2 4 4 2" xfId="31317"/>
    <cellStyle name="Обычный 2 9 3 2 4 5" xfId="16915"/>
    <cellStyle name="Обычный 2 9 3 2 4 5 2" xfId="38517"/>
    <cellStyle name="Обычный 2 9 3 2 4 6" xfId="24117"/>
    <cellStyle name="Обычный 2 9 3 2 5" xfId="3115"/>
    <cellStyle name="Обычный 2 9 3 2 5 2" xfId="10315"/>
    <cellStyle name="Обычный 2 9 3 2 5 2 2" xfId="31917"/>
    <cellStyle name="Обычный 2 9 3 2 5 3" xfId="17515"/>
    <cellStyle name="Обычный 2 9 3 2 5 3 2" xfId="39117"/>
    <cellStyle name="Обычный 2 9 3 2 5 4" xfId="24717"/>
    <cellStyle name="Обычный 2 9 3 2 6" xfId="5515"/>
    <cellStyle name="Обычный 2 9 3 2 6 2" xfId="12715"/>
    <cellStyle name="Обычный 2 9 3 2 6 2 2" xfId="34317"/>
    <cellStyle name="Обычный 2 9 3 2 6 3" xfId="19915"/>
    <cellStyle name="Обычный 2 9 3 2 6 3 2" xfId="41517"/>
    <cellStyle name="Обычный 2 9 3 2 6 4" xfId="27117"/>
    <cellStyle name="Обычный 2 9 3 2 7" xfId="7915"/>
    <cellStyle name="Обычный 2 9 3 2 7 2" xfId="29517"/>
    <cellStyle name="Обычный 2 9 3 2 8" xfId="15115"/>
    <cellStyle name="Обычный 2 9 3 2 8 2" xfId="36717"/>
    <cellStyle name="Обычный 2 9 3 2 9" xfId="22317"/>
    <cellStyle name="Обычный 2 9 3 3" xfId="1081"/>
    <cellStyle name="Обычный 2 9 3 3 2" xfId="3481"/>
    <cellStyle name="Обычный 2 9 3 3 2 2" xfId="10681"/>
    <cellStyle name="Обычный 2 9 3 3 2 2 2" xfId="32283"/>
    <cellStyle name="Обычный 2 9 3 3 2 3" xfId="17881"/>
    <cellStyle name="Обычный 2 9 3 3 2 3 2" xfId="39483"/>
    <cellStyle name="Обычный 2 9 3 3 2 4" xfId="25083"/>
    <cellStyle name="Обычный 2 9 3 3 3" xfId="5881"/>
    <cellStyle name="Обычный 2 9 3 3 3 2" xfId="13081"/>
    <cellStyle name="Обычный 2 9 3 3 3 2 2" xfId="34683"/>
    <cellStyle name="Обычный 2 9 3 3 3 3" xfId="20281"/>
    <cellStyle name="Обычный 2 9 3 3 3 3 2" xfId="41883"/>
    <cellStyle name="Обычный 2 9 3 3 3 4" xfId="27483"/>
    <cellStyle name="Обычный 2 9 3 3 4" xfId="8281"/>
    <cellStyle name="Обычный 2 9 3 3 4 2" xfId="29883"/>
    <cellStyle name="Обычный 2 9 3 3 5" xfId="15481"/>
    <cellStyle name="Обычный 2 9 3 3 5 2" xfId="37083"/>
    <cellStyle name="Обычный 2 9 3 3 6" xfId="22683"/>
    <cellStyle name="Обычный 2 9 3 4" xfId="1681"/>
    <cellStyle name="Обычный 2 9 3 4 2" xfId="4081"/>
    <cellStyle name="Обычный 2 9 3 4 2 2" xfId="11281"/>
    <cellStyle name="Обычный 2 9 3 4 2 2 2" xfId="32883"/>
    <cellStyle name="Обычный 2 9 3 4 2 3" xfId="18481"/>
    <cellStyle name="Обычный 2 9 3 4 2 3 2" xfId="40083"/>
    <cellStyle name="Обычный 2 9 3 4 2 4" xfId="25683"/>
    <cellStyle name="Обычный 2 9 3 4 3" xfId="6481"/>
    <cellStyle name="Обычный 2 9 3 4 3 2" xfId="13681"/>
    <cellStyle name="Обычный 2 9 3 4 3 2 2" xfId="35283"/>
    <cellStyle name="Обычный 2 9 3 4 3 3" xfId="20881"/>
    <cellStyle name="Обычный 2 9 3 4 3 3 2" xfId="42483"/>
    <cellStyle name="Обычный 2 9 3 4 3 4" xfId="28083"/>
    <cellStyle name="Обычный 2 9 3 4 4" xfId="8881"/>
    <cellStyle name="Обычный 2 9 3 4 4 2" xfId="30483"/>
    <cellStyle name="Обычный 2 9 3 4 5" xfId="16081"/>
    <cellStyle name="Обычный 2 9 3 4 5 2" xfId="37683"/>
    <cellStyle name="Обычный 2 9 3 4 6" xfId="23283"/>
    <cellStyle name="Обычный 2 9 3 5" xfId="2281"/>
    <cellStyle name="Обычный 2 9 3 5 2" xfId="4681"/>
    <cellStyle name="Обычный 2 9 3 5 2 2" xfId="11881"/>
    <cellStyle name="Обычный 2 9 3 5 2 2 2" xfId="33483"/>
    <cellStyle name="Обычный 2 9 3 5 2 3" xfId="19081"/>
    <cellStyle name="Обычный 2 9 3 5 2 3 2" xfId="40683"/>
    <cellStyle name="Обычный 2 9 3 5 2 4" xfId="26283"/>
    <cellStyle name="Обычный 2 9 3 5 3" xfId="7081"/>
    <cellStyle name="Обычный 2 9 3 5 3 2" xfId="14281"/>
    <cellStyle name="Обычный 2 9 3 5 3 2 2" xfId="35883"/>
    <cellStyle name="Обычный 2 9 3 5 3 3" xfId="21481"/>
    <cellStyle name="Обычный 2 9 3 5 3 3 2" xfId="43083"/>
    <cellStyle name="Обычный 2 9 3 5 3 4" xfId="28683"/>
    <cellStyle name="Обычный 2 9 3 5 4" xfId="9481"/>
    <cellStyle name="Обычный 2 9 3 5 4 2" xfId="31083"/>
    <cellStyle name="Обычный 2 9 3 5 5" xfId="16681"/>
    <cellStyle name="Обычный 2 9 3 5 5 2" xfId="38283"/>
    <cellStyle name="Обычный 2 9 3 5 6" xfId="23883"/>
    <cellStyle name="Обычный 2 9 3 6" xfId="2881"/>
    <cellStyle name="Обычный 2 9 3 6 2" xfId="10081"/>
    <cellStyle name="Обычный 2 9 3 6 2 2" xfId="31683"/>
    <cellStyle name="Обычный 2 9 3 6 3" xfId="17281"/>
    <cellStyle name="Обычный 2 9 3 6 3 2" xfId="38883"/>
    <cellStyle name="Обычный 2 9 3 6 4" xfId="24483"/>
    <cellStyle name="Обычный 2 9 3 7" xfId="5281"/>
    <cellStyle name="Обычный 2 9 3 7 2" xfId="12481"/>
    <cellStyle name="Обычный 2 9 3 7 2 2" xfId="34083"/>
    <cellStyle name="Обычный 2 9 3 7 3" xfId="19681"/>
    <cellStyle name="Обычный 2 9 3 7 3 2" xfId="41283"/>
    <cellStyle name="Обычный 2 9 3 7 4" xfId="26883"/>
    <cellStyle name="Обычный 2 9 3 8" xfId="7681"/>
    <cellStyle name="Обычный 2 9 3 8 2" xfId="29283"/>
    <cellStyle name="Обычный 2 9 3 9" xfId="14881"/>
    <cellStyle name="Обычный 2 9 3 9 2" xfId="36483"/>
    <cellStyle name="Обычный 2 9 4" xfId="594"/>
    <cellStyle name="Обычный 2 9 4 2" xfId="1194"/>
    <cellStyle name="Обычный 2 9 4 2 2" xfId="3594"/>
    <cellStyle name="Обычный 2 9 4 2 2 2" xfId="10794"/>
    <cellStyle name="Обычный 2 9 4 2 2 2 2" xfId="32396"/>
    <cellStyle name="Обычный 2 9 4 2 2 3" xfId="17994"/>
    <cellStyle name="Обычный 2 9 4 2 2 3 2" xfId="39596"/>
    <cellStyle name="Обычный 2 9 4 2 2 4" xfId="25196"/>
    <cellStyle name="Обычный 2 9 4 2 3" xfId="5994"/>
    <cellStyle name="Обычный 2 9 4 2 3 2" xfId="13194"/>
    <cellStyle name="Обычный 2 9 4 2 3 2 2" xfId="34796"/>
    <cellStyle name="Обычный 2 9 4 2 3 3" xfId="20394"/>
    <cellStyle name="Обычный 2 9 4 2 3 3 2" xfId="41996"/>
    <cellStyle name="Обычный 2 9 4 2 3 4" xfId="27596"/>
    <cellStyle name="Обычный 2 9 4 2 4" xfId="8394"/>
    <cellStyle name="Обычный 2 9 4 2 4 2" xfId="29996"/>
    <cellStyle name="Обычный 2 9 4 2 5" xfId="15594"/>
    <cellStyle name="Обычный 2 9 4 2 5 2" xfId="37196"/>
    <cellStyle name="Обычный 2 9 4 2 6" xfId="22796"/>
    <cellStyle name="Обычный 2 9 4 3" xfId="1794"/>
    <cellStyle name="Обычный 2 9 4 3 2" xfId="4194"/>
    <cellStyle name="Обычный 2 9 4 3 2 2" xfId="11394"/>
    <cellStyle name="Обычный 2 9 4 3 2 2 2" xfId="32996"/>
    <cellStyle name="Обычный 2 9 4 3 2 3" xfId="18594"/>
    <cellStyle name="Обычный 2 9 4 3 2 3 2" xfId="40196"/>
    <cellStyle name="Обычный 2 9 4 3 2 4" xfId="25796"/>
    <cellStyle name="Обычный 2 9 4 3 3" xfId="6594"/>
    <cellStyle name="Обычный 2 9 4 3 3 2" xfId="13794"/>
    <cellStyle name="Обычный 2 9 4 3 3 2 2" xfId="35396"/>
    <cellStyle name="Обычный 2 9 4 3 3 3" xfId="20994"/>
    <cellStyle name="Обычный 2 9 4 3 3 3 2" xfId="42596"/>
    <cellStyle name="Обычный 2 9 4 3 3 4" xfId="28196"/>
    <cellStyle name="Обычный 2 9 4 3 4" xfId="8994"/>
    <cellStyle name="Обычный 2 9 4 3 4 2" xfId="30596"/>
    <cellStyle name="Обычный 2 9 4 3 5" xfId="16194"/>
    <cellStyle name="Обычный 2 9 4 3 5 2" xfId="37796"/>
    <cellStyle name="Обычный 2 9 4 3 6" xfId="23396"/>
    <cellStyle name="Обычный 2 9 4 4" xfId="2394"/>
    <cellStyle name="Обычный 2 9 4 4 2" xfId="4794"/>
    <cellStyle name="Обычный 2 9 4 4 2 2" xfId="11994"/>
    <cellStyle name="Обычный 2 9 4 4 2 2 2" xfId="33596"/>
    <cellStyle name="Обычный 2 9 4 4 2 3" xfId="19194"/>
    <cellStyle name="Обычный 2 9 4 4 2 3 2" xfId="40796"/>
    <cellStyle name="Обычный 2 9 4 4 2 4" xfId="26396"/>
    <cellStyle name="Обычный 2 9 4 4 3" xfId="7194"/>
    <cellStyle name="Обычный 2 9 4 4 3 2" xfId="14394"/>
    <cellStyle name="Обычный 2 9 4 4 3 2 2" xfId="35996"/>
    <cellStyle name="Обычный 2 9 4 4 3 3" xfId="21594"/>
    <cellStyle name="Обычный 2 9 4 4 3 3 2" xfId="43196"/>
    <cellStyle name="Обычный 2 9 4 4 3 4" xfId="28796"/>
    <cellStyle name="Обычный 2 9 4 4 4" xfId="9594"/>
    <cellStyle name="Обычный 2 9 4 4 4 2" xfId="31196"/>
    <cellStyle name="Обычный 2 9 4 4 5" xfId="16794"/>
    <cellStyle name="Обычный 2 9 4 4 5 2" xfId="38396"/>
    <cellStyle name="Обычный 2 9 4 4 6" xfId="23996"/>
    <cellStyle name="Обычный 2 9 4 5" xfId="2994"/>
    <cellStyle name="Обычный 2 9 4 5 2" xfId="10194"/>
    <cellStyle name="Обычный 2 9 4 5 2 2" xfId="31796"/>
    <cellStyle name="Обычный 2 9 4 5 3" xfId="17394"/>
    <cellStyle name="Обычный 2 9 4 5 3 2" xfId="38996"/>
    <cellStyle name="Обычный 2 9 4 5 4" xfId="24596"/>
    <cellStyle name="Обычный 2 9 4 6" xfId="5394"/>
    <cellStyle name="Обычный 2 9 4 6 2" xfId="12594"/>
    <cellStyle name="Обычный 2 9 4 6 2 2" xfId="34196"/>
    <cellStyle name="Обычный 2 9 4 6 3" xfId="19794"/>
    <cellStyle name="Обычный 2 9 4 6 3 2" xfId="41396"/>
    <cellStyle name="Обычный 2 9 4 6 4" xfId="26996"/>
    <cellStyle name="Обычный 2 9 4 7" xfId="7794"/>
    <cellStyle name="Обычный 2 9 4 7 2" xfId="29396"/>
    <cellStyle name="Обычный 2 9 4 8" xfId="14994"/>
    <cellStyle name="Обычный 2 9 4 8 2" xfId="36596"/>
    <cellStyle name="Обычный 2 9 4 9" xfId="22196"/>
    <cellStyle name="Обычный 2 9 5" xfId="960"/>
    <cellStyle name="Обычный 2 9 5 2" xfId="3360"/>
    <cellStyle name="Обычный 2 9 5 2 2" xfId="10560"/>
    <cellStyle name="Обычный 2 9 5 2 2 2" xfId="32162"/>
    <cellStyle name="Обычный 2 9 5 2 3" xfId="17760"/>
    <cellStyle name="Обычный 2 9 5 2 3 2" xfId="39362"/>
    <cellStyle name="Обычный 2 9 5 2 4" xfId="24962"/>
    <cellStyle name="Обычный 2 9 5 3" xfId="5760"/>
    <cellStyle name="Обычный 2 9 5 3 2" xfId="12960"/>
    <cellStyle name="Обычный 2 9 5 3 2 2" xfId="34562"/>
    <cellStyle name="Обычный 2 9 5 3 3" xfId="20160"/>
    <cellStyle name="Обычный 2 9 5 3 3 2" xfId="41762"/>
    <cellStyle name="Обычный 2 9 5 3 4" xfId="27362"/>
    <cellStyle name="Обычный 2 9 5 4" xfId="8160"/>
    <cellStyle name="Обычный 2 9 5 4 2" xfId="29762"/>
    <cellStyle name="Обычный 2 9 5 5" xfId="15360"/>
    <cellStyle name="Обычный 2 9 5 5 2" xfId="36962"/>
    <cellStyle name="Обычный 2 9 5 6" xfId="22562"/>
    <cellStyle name="Обычный 2 9 6" xfId="1560"/>
    <cellStyle name="Обычный 2 9 6 2" xfId="3960"/>
    <cellStyle name="Обычный 2 9 6 2 2" xfId="11160"/>
    <cellStyle name="Обычный 2 9 6 2 2 2" xfId="32762"/>
    <cellStyle name="Обычный 2 9 6 2 3" xfId="18360"/>
    <cellStyle name="Обычный 2 9 6 2 3 2" xfId="39962"/>
    <cellStyle name="Обычный 2 9 6 2 4" xfId="25562"/>
    <cellStyle name="Обычный 2 9 6 3" xfId="6360"/>
    <cellStyle name="Обычный 2 9 6 3 2" xfId="13560"/>
    <cellStyle name="Обычный 2 9 6 3 2 2" xfId="35162"/>
    <cellStyle name="Обычный 2 9 6 3 3" xfId="20760"/>
    <cellStyle name="Обычный 2 9 6 3 3 2" xfId="42362"/>
    <cellStyle name="Обычный 2 9 6 3 4" xfId="27962"/>
    <cellStyle name="Обычный 2 9 6 4" xfId="8760"/>
    <cellStyle name="Обычный 2 9 6 4 2" xfId="30362"/>
    <cellStyle name="Обычный 2 9 6 5" xfId="15960"/>
    <cellStyle name="Обычный 2 9 6 5 2" xfId="37562"/>
    <cellStyle name="Обычный 2 9 6 6" xfId="23162"/>
    <cellStyle name="Обычный 2 9 7" xfId="2160"/>
    <cellStyle name="Обычный 2 9 7 2" xfId="4560"/>
    <cellStyle name="Обычный 2 9 7 2 2" xfId="11760"/>
    <cellStyle name="Обычный 2 9 7 2 2 2" xfId="33362"/>
    <cellStyle name="Обычный 2 9 7 2 3" xfId="18960"/>
    <cellStyle name="Обычный 2 9 7 2 3 2" xfId="40562"/>
    <cellStyle name="Обычный 2 9 7 2 4" xfId="26162"/>
    <cellStyle name="Обычный 2 9 7 3" xfId="6960"/>
    <cellStyle name="Обычный 2 9 7 3 2" xfId="14160"/>
    <cellStyle name="Обычный 2 9 7 3 2 2" xfId="35762"/>
    <cellStyle name="Обычный 2 9 7 3 3" xfId="21360"/>
    <cellStyle name="Обычный 2 9 7 3 3 2" xfId="42962"/>
    <cellStyle name="Обычный 2 9 7 3 4" xfId="28562"/>
    <cellStyle name="Обычный 2 9 7 4" xfId="9360"/>
    <cellStyle name="Обычный 2 9 7 4 2" xfId="30962"/>
    <cellStyle name="Обычный 2 9 7 5" xfId="16560"/>
    <cellStyle name="Обычный 2 9 7 5 2" xfId="38162"/>
    <cellStyle name="Обычный 2 9 7 6" xfId="23762"/>
    <cellStyle name="Обычный 2 9 8" xfId="2760"/>
    <cellStyle name="Обычный 2 9 8 2" xfId="9960"/>
    <cellStyle name="Обычный 2 9 8 2 2" xfId="31562"/>
    <cellStyle name="Обычный 2 9 8 3" xfId="17160"/>
    <cellStyle name="Обычный 2 9 8 3 2" xfId="38762"/>
    <cellStyle name="Обычный 2 9 8 4" xfId="24362"/>
    <cellStyle name="Обычный 2 9 9" xfId="5160"/>
    <cellStyle name="Обычный 2 9 9 2" xfId="12360"/>
    <cellStyle name="Обычный 2 9 9 2 2" xfId="33962"/>
    <cellStyle name="Обычный 2 9 9 3" xfId="19560"/>
    <cellStyle name="Обычный 2 9 9 3 2" xfId="41162"/>
    <cellStyle name="Обычный 2 9 9 4" xfId="26762"/>
    <cellStyle name="Обычный 3" xfId="11"/>
    <cellStyle name="Обычный 3 2" xfId="147"/>
    <cellStyle name="Обычный 3 2 2" xfId="313"/>
    <cellStyle name="Обычный 3 2 2 10" xfId="5163"/>
    <cellStyle name="Обычный 3 2 2 10 2" xfId="12363"/>
    <cellStyle name="Обычный 3 2 2 10 2 2" xfId="33965"/>
    <cellStyle name="Обычный 3 2 2 10 3" xfId="19563"/>
    <cellStyle name="Обычный 3 2 2 10 3 2" xfId="41165"/>
    <cellStyle name="Обычный 3 2 2 10 4" xfId="26765"/>
    <cellStyle name="Обычный 3 2 2 11" xfId="7563"/>
    <cellStyle name="Обычный 3 2 2 11 2" xfId="29165"/>
    <cellStyle name="Обычный 3 2 2 12" xfId="14763"/>
    <cellStyle name="Обычный 3 2 2 12 2" xfId="36365"/>
    <cellStyle name="Обычный 3 2 2 13" xfId="21965"/>
    <cellStyle name="Обычный 3 2 2 2" xfId="389"/>
    <cellStyle name="Обычный 3 2 2 2 10" xfId="21991"/>
    <cellStyle name="Обычный 3 2 2 2 2" xfId="623"/>
    <cellStyle name="Обычный 3 2 2 2 2 2" xfId="1223"/>
    <cellStyle name="Обычный 3 2 2 2 2 2 2" xfId="3623"/>
    <cellStyle name="Обычный 3 2 2 2 2 2 2 2" xfId="10823"/>
    <cellStyle name="Обычный 3 2 2 2 2 2 2 2 2" xfId="32425"/>
    <cellStyle name="Обычный 3 2 2 2 2 2 2 3" xfId="18023"/>
    <cellStyle name="Обычный 3 2 2 2 2 2 2 3 2" xfId="39625"/>
    <cellStyle name="Обычный 3 2 2 2 2 2 2 4" xfId="25225"/>
    <cellStyle name="Обычный 3 2 2 2 2 2 3" xfId="6023"/>
    <cellStyle name="Обычный 3 2 2 2 2 2 3 2" xfId="13223"/>
    <cellStyle name="Обычный 3 2 2 2 2 2 3 2 2" xfId="34825"/>
    <cellStyle name="Обычный 3 2 2 2 2 2 3 3" xfId="20423"/>
    <cellStyle name="Обычный 3 2 2 2 2 2 3 3 2" xfId="42025"/>
    <cellStyle name="Обычный 3 2 2 2 2 2 3 4" xfId="27625"/>
    <cellStyle name="Обычный 3 2 2 2 2 2 4" xfId="8423"/>
    <cellStyle name="Обычный 3 2 2 2 2 2 4 2" xfId="30025"/>
    <cellStyle name="Обычный 3 2 2 2 2 2 5" xfId="15623"/>
    <cellStyle name="Обычный 3 2 2 2 2 2 5 2" xfId="37225"/>
    <cellStyle name="Обычный 3 2 2 2 2 2 6" xfId="22825"/>
    <cellStyle name="Обычный 3 2 2 2 2 3" xfId="1823"/>
    <cellStyle name="Обычный 3 2 2 2 2 3 2" xfId="4223"/>
    <cellStyle name="Обычный 3 2 2 2 2 3 2 2" xfId="11423"/>
    <cellStyle name="Обычный 3 2 2 2 2 3 2 2 2" xfId="33025"/>
    <cellStyle name="Обычный 3 2 2 2 2 3 2 3" xfId="18623"/>
    <cellStyle name="Обычный 3 2 2 2 2 3 2 3 2" xfId="40225"/>
    <cellStyle name="Обычный 3 2 2 2 2 3 2 4" xfId="25825"/>
    <cellStyle name="Обычный 3 2 2 2 2 3 3" xfId="6623"/>
    <cellStyle name="Обычный 3 2 2 2 2 3 3 2" xfId="13823"/>
    <cellStyle name="Обычный 3 2 2 2 2 3 3 2 2" xfId="35425"/>
    <cellStyle name="Обычный 3 2 2 2 2 3 3 3" xfId="21023"/>
    <cellStyle name="Обычный 3 2 2 2 2 3 3 3 2" xfId="42625"/>
    <cellStyle name="Обычный 3 2 2 2 2 3 3 4" xfId="28225"/>
    <cellStyle name="Обычный 3 2 2 2 2 3 4" xfId="9023"/>
    <cellStyle name="Обычный 3 2 2 2 2 3 4 2" xfId="30625"/>
    <cellStyle name="Обычный 3 2 2 2 2 3 5" xfId="16223"/>
    <cellStyle name="Обычный 3 2 2 2 2 3 5 2" xfId="37825"/>
    <cellStyle name="Обычный 3 2 2 2 2 3 6" xfId="23425"/>
    <cellStyle name="Обычный 3 2 2 2 2 4" xfId="2423"/>
    <cellStyle name="Обычный 3 2 2 2 2 4 2" xfId="4823"/>
    <cellStyle name="Обычный 3 2 2 2 2 4 2 2" xfId="12023"/>
    <cellStyle name="Обычный 3 2 2 2 2 4 2 2 2" xfId="33625"/>
    <cellStyle name="Обычный 3 2 2 2 2 4 2 3" xfId="19223"/>
    <cellStyle name="Обычный 3 2 2 2 2 4 2 3 2" xfId="40825"/>
    <cellStyle name="Обычный 3 2 2 2 2 4 2 4" xfId="26425"/>
    <cellStyle name="Обычный 3 2 2 2 2 4 3" xfId="7223"/>
    <cellStyle name="Обычный 3 2 2 2 2 4 3 2" xfId="14423"/>
    <cellStyle name="Обычный 3 2 2 2 2 4 3 2 2" xfId="36025"/>
    <cellStyle name="Обычный 3 2 2 2 2 4 3 3" xfId="21623"/>
    <cellStyle name="Обычный 3 2 2 2 2 4 3 3 2" xfId="43225"/>
    <cellStyle name="Обычный 3 2 2 2 2 4 3 4" xfId="28825"/>
    <cellStyle name="Обычный 3 2 2 2 2 4 4" xfId="9623"/>
    <cellStyle name="Обычный 3 2 2 2 2 4 4 2" xfId="31225"/>
    <cellStyle name="Обычный 3 2 2 2 2 4 5" xfId="16823"/>
    <cellStyle name="Обычный 3 2 2 2 2 4 5 2" xfId="38425"/>
    <cellStyle name="Обычный 3 2 2 2 2 4 6" xfId="24025"/>
    <cellStyle name="Обычный 3 2 2 2 2 5" xfId="3023"/>
    <cellStyle name="Обычный 3 2 2 2 2 5 2" xfId="10223"/>
    <cellStyle name="Обычный 3 2 2 2 2 5 2 2" xfId="31825"/>
    <cellStyle name="Обычный 3 2 2 2 2 5 3" xfId="17423"/>
    <cellStyle name="Обычный 3 2 2 2 2 5 3 2" xfId="39025"/>
    <cellStyle name="Обычный 3 2 2 2 2 5 4" xfId="24625"/>
    <cellStyle name="Обычный 3 2 2 2 2 6" xfId="5423"/>
    <cellStyle name="Обычный 3 2 2 2 2 6 2" xfId="12623"/>
    <cellStyle name="Обычный 3 2 2 2 2 6 2 2" xfId="34225"/>
    <cellStyle name="Обычный 3 2 2 2 2 6 3" xfId="19823"/>
    <cellStyle name="Обычный 3 2 2 2 2 6 3 2" xfId="41425"/>
    <cellStyle name="Обычный 3 2 2 2 2 6 4" xfId="27025"/>
    <cellStyle name="Обычный 3 2 2 2 2 7" xfId="7823"/>
    <cellStyle name="Обычный 3 2 2 2 2 7 2" xfId="29425"/>
    <cellStyle name="Обычный 3 2 2 2 2 8" xfId="15023"/>
    <cellStyle name="Обычный 3 2 2 2 2 8 2" xfId="36625"/>
    <cellStyle name="Обычный 3 2 2 2 2 9" xfId="22225"/>
    <cellStyle name="Обычный 3 2 2 2 3" xfId="989"/>
    <cellStyle name="Обычный 3 2 2 2 3 2" xfId="3389"/>
    <cellStyle name="Обычный 3 2 2 2 3 2 2" xfId="10589"/>
    <cellStyle name="Обычный 3 2 2 2 3 2 2 2" xfId="32191"/>
    <cellStyle name="Обычный 3 2 2 2 3 2 3" xfId="17789"/>
    <cellStyle name="Обычный 3 2 2 2 3 2 3 2" xfId="39391"/>
    <cellStyle name="Обычный 3 2 2 2 3 2 4" xfId="24991"/>
    <cellStyle name="Обычный 3 2 2 2 3 3" xfId="5789"/>
    <cellStyle name="Обычный 3 2 2 2 3 3 2" xfId="12989"/>
    <cellStyle name="Обычный 3 2 2 2 3 3 2 2" xfId="34591"/>
    <cellStyle name="Обычный 3 2 2 2 3 3 3" xfId="20189"/>
    <cellStyle name="Обычный 3 2 2 2 3 3 3 2" xfId="41791"/>
    <cellStyle name="Обычный 3 2 2 2 3 3 4" xfId="27391"/>
    <cellStyle name="Обычный 3 2 2 2 3 4" xfId="8189"/>
    <cellStyle name="Обычный 3 2 2 2 3 4 2" xfId="29791"/>
    <cellStyle name="Обычный 3 2 2 2 3 5" xfId="15389"/>
    <cellStyle name="Обычный 3 2 2 2 3 5 2" xfId="36991"/>
    <cellStyle name="Обычный 3 2 2 2 3 6" xfId="22591"/>
    <cellStyle name="Обычный 3 2 2 2 4" xfId="1589"/>
    <cellStyle name="Обычный 3 2 2 2 4 2" xfId="3989"/>
    <cellStyle name="Обычный 3 2 2 2 4 2 2" xfId="11189"/>
    <cellStyle name="Обычный 3 2 2 2 4 2 2 2" xfId="32791"/>
    <cellStyle name="Обычный 3 2 2 2 4 2 3" xfId="18389"/>
    <cellStyle name="Обычный 3 2 2 2 4 2 3 2" xfId="39991"/>
    <cellStyle name="Обычный 3 2 2 2 4 2 4" xfId="25591"/>
    <cellStyle name="Обычный 3 2 2 2 4 3" xfId="6389"/>
    <cellStyle name="Обычный 3 2 2 2 4 3 2" xfId="13589"/>
    <cellStyle name="Обычный 3 2 2 2 4 3 2 2" xfId="35191"/>
    <cellStyle name="Обычный 3 2 2 2 4 3 3" xfId="20789"/>
    <cellStyle name="Обычный 3 2 2 2 4 3 3 2" xfId="42391"/>
    <cellStyle name="Обычный 3 2 2 2 4 3 4" xfId="27991"/>
    <cellStyle name="Обычный 3 2 2 2 4 4" xfId="8789"/>
    <cellStyle name="Обычный 3 2 2 2 4 4 2" xfId="30391"/>
    <cellStyle name="Обычный 3 2 2 2 4 5" xfId="15989"/>
    <cellStyle name="Обычный 3 2 2 2 4 5 2" xfId="37591"/>
    <cellStyle name="Обычный 3 2 2 2 4 6" xfId="23191"/>
    <cellStyle name="Обычный 3 2 2 2 5" xfId="2189"/>
    <cellStyle name="Обычный 3 2 2 2 5 2" xfId="4589"/>
    <cellStyle name="Обычный 3 2 2 2 5 2 2" xfId="11789"/>
    <cellStyle name="Обычный 3 2 2 2 5 2 2 2" xfId="33391"/>
    <cellStyle name="Обычный 3 2 2 2 5 2 3" xfId="18989"/>
    <cellStyle name="Обычный 3 2 2 2 5 2 3 2" xfId="40591"/>
    <cellStyle name="Обычный 3 2 2 2 5 2 4" xfId="26191"/>
    <cellStyle name="Обычный 3 2 2 2 5 3" xfId="6989"/>
    <cellStyle name="Обычный 3 2 2 2 5 3 2" xfId="14189"/>
    <cellStyle name="Обычный 3 2 2 2 5 3 2 2" xfId="35791"/>
    <cellStyle name="Обычный 3 2 2 2 5 3 3" xfId="21389"/>
    <cellStyle name="Обычный 3 2 2 2 5 3 3 2" xfId="42991"/>
    <cellStyle name="Обычный 3 2 2 2 5 3 4" xfId="28591"/>
    <cellStyle name="Обычный 3 2 2 2 5 4" xfId="9389"/>
    <cellStyle name="Обычный 3 2 2 2 5 4 2" xfId="30991"/>
    <cellStyle name="Обычный 3 2 2 2 5 5" xfId="16589"/>
    <cellStyle name="Обычный 3 2 2 2 5 5 2" xfId="38191"/>
    <cellStyle name="Обычный 3 2 2 2 5 6" xfId="23791"/>
    <cellStyle name="Обычный 3 2 2 2 6" xfId="2789"/>
    <cellStyle name="Обычный 3 2 2 2 6 2" xfId="9989"/>
    <cellStyle name="Обычный 3 2 2 2 6 2 2" xfId="31591"/>
    <cellStyle name="Обычный 3 2 2 2 6 3" xfId="17189"/>
    <cellStyle name="Обычный 3 2 2 2 6 3 2" xfId="38791"/>
    <cellStyle name="Обычный 3 2 2 2 6 4" xfId="24391"/>
    <cellStyle name="Обычный 3 2 2 2 7" xfId="5189"/>
    <cellStyle name="Обычный 3 2 2 2 7 2" xfId="12389"/>
    <cellStyle name="Обычный 3 2 2 2 7 2 2" xfId="33991"/>
    <cellStyle name="Обычный 3 2 2 2 7 3" xfId="19589"/>
    <cellStyle name="Обычный 3 2 2 2 7 3 2" xfId="41191"/>
    <cellStyle name="Обычный 3 2 2 2 7 4" xfId="26791"/>
    <cellStyle name="Обычный 3 2 2 2 8" xfId="7589"/>
    <cellStyle name="Обычный 3 2 2 2 8 2" xfId="29191"/>
    <cellStyle name="Обычный 3 2 2 2 9" xfId="14789"/>
    <cellStyle name="Обычный 3 2 2 2 9 2" xfId="36391"/>
    <cellStyle name="Обычный 3 2 2 3" xfId="385"/>
    <cellStyle name="Обычный 3 2 2 3 10" xfId="21987"/>
    <cellStyle name="Обычный 3 2 2 3 2" xfId="619"/>
    <cellStyle name="Обычный 3 2 2 3 2 2" xfId="1219"/>
    <cellStyle name="Обычный 3 2 2 3 2 2 2" xfId="3619"/>
    <cellStyle name="Обычный 3 2 2 3 2 2 2 2" xfId="10819"/>
    <cellStyle name="Обычный 3 2 2 3 2 2 2 2 2" xfId="32421"/>
    <cellStyle name="Обычный 3 2 2 3 2 2 2 3" xfId="18019"/>
    <cellStyle name="Обычный 3 2 2 3 2 2 2 3 2" xfId="39621"/>
    <cellStyle name="Обычный 3 2 2 3 2 2 2 4" xfId="25221"/>
    <cellStyle name="Обычный 3 2 2 3 2 2 3" xfId="6019"/>
    <cellStyle name="Обычный 3 2 2 3 2 2 3 2" xfId="13219"/>
    <cellStyle name="Обычный 3 2 2 3 2 2 3 2 2" xfId="34821"/>
    <cellStyle name="Обычный 3 2 2 3 2 2 3 3" xfId="20419"/>
    <cellStyle name="Обычный 3 2 2 3 2 2 3 3 2" xfId="42021"/>
    <cellStyle name="Обычный 3 2 2 3 2 2 3 4" xfId="27621"/>
    <cellStyle name="Обычный 3 2 2 3 2 2 4" xfId="8419"/>
    <cellStyle name="Обычный 3 2 2 3 2 2 4 2" xfId="30021"/>
    <cellStyle name="Обычный 3 2 2 3 2 2 5" xfId="15619"/>
    <cellStyle name="Обычный 3 2 2 3 2 2 5 2" xfId="37221"/>
    <cellStyle name="Обычный 3 2 2 3 2 2 6" xfId="22821"/>
    <cellStyle name="Обычный 3 2 2 3 2 3" xfId="1819"/>
    <cellStyle name="Обычный 3 2 2 3 2 3 2" xfId="4219"/>
    <cellStyle name="Обычный 3 2 2 3 2 3 2 2" xfId="11419"/>
    <cellStyle name="Обычный 3 2 2 3 2 3 2 2 2" xfId="33021"/>
    <cellStyle name="Обычный 3 2 2 3 2 3 2 3" xfId="18619"/>
    <cellStyle name="Обычный 3 2 2 3 2 3 2 3 2" xfId="40221"/>
    <cellStyle name="Обычный 3 2 2 3 2 3 2 4" xfId="25821"/>
    <cellStyle name="Обычный 3 2 2 3 2 3 3" xfId="6619"/>
    <cellStyle name="Обычный 3 2 2 3 2 3 3 2" xfId="13819"/>
    <cellStyle name="Обычный 3 2 2 3 2 3 3 2 2" xfId="35421"/>
    <cellStyle name="Обычный 3 2 2 3 2 3 3 3" xfId="21019"/>
    <cellStyle name="Обычный 3 2 2 3 2 3 3 3 2" xfId="42621"/>
    <cellStyle name="Обычный 3 2 2 3 2 3 3 4" xfId="28221"/>
    <cellStyle name="Обычный 3 2 2 3 2 3 4" xfId="9019"/>
    <cellStyle name="Обычный 3 2 2 3 2 3 4 2" xfId="30621"/>
    <cellStyle name="Обычный 3 2 2 3 2 3 5" xfId="16219"/>
    <cellStyle name="Обычный 3 2 2 3 2 3 5 2" xfId="37821"/>
    <cellStyle name="Обычный 3 2 2 3 2 3 6" xfId="23421"/>
    <cellStyle name="Обычный 3 2 2 3 2 4" xfId="2419"/>
    <cellStyle name="Обычный 3 2 2 3 2 4 2" xfId="4819"/>
    <cellStyle name="Обычный 3 2 2 3 2 4 2 2" xfId="12019"/>
    <cellStyle name="Обычный 3 2 2 3 2 4 2 2 2" xfId="33621"/>
    <cellStyle name="Обычный 3 2 2 3 2 4 2 3" xfId="19219"/>
    <cellStyle name="Обычный 3 2 2 3 2 4 2 3 2" xfId="40821"/>
    <cellStyle name="Обычный 3 2 2 3 2 4 2 4" xfId="26421"/>
    <cellStyle name="Обычный 3 2 2 3 2 4 3" xfId="7219"/>
    <cellStyle name="Обычный 3 2 2 3 2 4 3 2" xfId="14419"/>
    <cellStyle name="Обычный 3 2 2 3 2 4 3 2 2" xfId="36021"/>
    <cellStyle name="Обычный 3 2 2 3 2 4 3 3" xfId="21619"/>
    <cellStyle name="Обычный 3 2 2 3 2 4 3 3 2" xfId="43221"/>
    <cellStyle name="Обычный 3 2 2 3 2 4 3 4" xfId="28821"/>
    <cellStyle name="Обычный 3 2 2 3 2 4 4" xfId="9619"/>
    <cellStyle name="Обычный 3 2 2 3 2 4 4 2" xfId="31221"/>
    <cellStyle name="Обычный 3 2 2 3 2 4 5" xfId="16819"/>
    <cellStyle name="Обычный 3 2 2 3 2 4 5 2" xfId="38421"/>
    <cellStyle name="Обычный 3 2 2 3 2 4 6" xfId="24021"/>
    <cellStyle name="Обычный 3 2 2 3 2 5" xfId="3019"/>
    <cellStyle name="Обычный 3 2 2 3 2 5 2" xfId="10219"/>
    <cellStyle name="Обычный 3 2 2 3 2 5 2 2" xfId="31821"/>
    <cellStyle name="Обычный 3 2 2 3 2 5 3" xfId="17419"/>
    <cellStyle name="Обычный 3 2 2 3 2 5 3 2" xfId="39021"/>
    <cellStyle name="Обычный 3 2 2 3 2 5 4" xfId="24621"/>
    <cellStyle name="Обычный 3 2 2 3 2 6" xfId="5419"/>
    <cellStyle name="Обычный 3 2 2 3 2 6 2" xfId="12619"/>
    <cellStyle name="Обычный 3 2 2 3 2 6 2 2" xfId="34221"/>
    <cellStyle name="Обычный 3 2 2 3 2 6 3" xfId="19819"/>
    <cellStyle name="Обычный 3 2 2 3 2 6 3 2" xfId="41421"/>
    <cellStyle name="Обычный 3 2 2 3 2 6 4" xfId="27021"/>
    <cellStyle name="Обычный 3 2 2 3 2 7" xfId="7819"/>
    <cellStyle name="Обычный 3 2 2 3 2 7 2" xfId="29421"/>
    <cellStyle name="Обычный 3 2 2 3 2 8" xfId="15019"/>
    <cellStyle name="Обычный 3 2 2 3 2 8 2" xfId="36621"/>
    <cellStyle name="Обычный 3 2 2 3 2 9" xfId="22221"/>
    <cellStyle name="Обычный 3 2 2 3 3" xfId="985"/>
    <cellStyle name="Обычный 3 2 2 3 3 2" xfId="3385"/>
    <cellStyle name="Обычный 3 2 2 3 3 2 2" xfId="10585"/>
    <cellStyle name="Обычный 3 2 2 3 3 2 2 2" xfId="32187"/>
    <cellStyle name="Обычный 3 2 2 3 3 2 3" xfId="17785"/>
    <cellStyle name="Обычный 3 2 2 3 3 2 3 2" xfId="39387"/>
    <cellStyle name="Обычный 3 2 2 3 3 2 4" xfId="24987"/>
    <cellStyle name="Обычный 3 2 2 3 3 3" xfId="5785"/>
    <cellStyle name="Обычный 3 2 2 3 3 3 2" xfId="12985"/>
    <cellStyle name="Обычный 3 2 2 3 3 3 2 2" xfId="34587"/>
    <cellStyle name="Обычный 3 2 2 3 3 3 3" xfId="20185"/>
    <cellStyle name="Обычный 3 2 2 3 3 3 3 2" xfId="41787"/>
    <cellStyle name="Обычный 3 2 2 3 3 3 4" xfId="27387"/>
    <cellStyle name="Обычный 3 2 2 3 3 4" xfId="8185"/>
    <cellStyle name="Обычный 3 2 2 3 3 4 2" xfId="29787"/>
    <cellStyle name="Обычный 3 2 2 3 3 5" xfId="15385"/>
    <cellStyle name="Обычный 3 2 2 3 3 5 2" xfId="36987"/>
    <cellStyle name="Обычный 3 2 2 3 3 6" xfId="22587"/>
    <cellStyle name="Обычный 3 2 2 3 4" xfId="1585"/>
    <cellStyle name="Обычный 3 2 2 3 4 2" xfId="3985"/>
    <cellStyle name="Обычный 3 2 2 3 4 2 2" xfId="11185"/>
    <cellStyle name="Обычный 3 2 2 3 4 2 2 2" xfId="32787"/>
    <cellStyle name="Обычный 3 2 2 3 4 2 3" xfId="18385"/>
    <cellStyle name="Обычный 3 2 2 3 4 2 3 2" xfId="39987"/>
    <cellStyle name="Обычный 3 2 2 3 4 2 4" xfId="25587"/>
    <cellStyle name="Обычный 3 2 2 3 4 3" xfId="6385"/>
    <cellStyle name="Обычный 3 2 2 3 4 3 2" xfId="13585"/>
    <cellStyle name="Обычный 3 2 2 3 4 3 2 2" xfId="35187"/>
    <cellStyle name="Обычный 3 2 2 3 4 3 3" xfId="20785"/>
    <cellStyle name="Обычный 3 2 2 3 4 3 3 2" xfId="42387"/>
    <cellStyle name="Обычный 3 2 2 3 4 3 4" xfId="27987"/>
    <cellStyle name="Обычный 3 2 2 3 4 4" xfId="8785"/>
    <cellStyle name="Обычный 3 2 2 3 4 4 2" xfId="30387"/>
    <cellStyle name="Обычный 3 2 2 3 4 5" xfId="15985"/>
    <cellStyle name="Обычный 3 2 2 3 4 5 2" xfId="37587"/>
    <cellStyle name="Обычный 3 2 2 3 4 6" xfId="23187"/>
    <cellStyle name="Обычный 3 2 2 3 5" xfId="2185"/>
    <cellStyle name="Обычный 3 2 2 3 5 2" xfId="4585"/>
    <cellStyle name="Обычный 3 2 2 3 5 2 2" xfId="11785"/>
    <cellStyle name="Обычный 3 2 2 3 5 2 2 2" xfId="33387"/>
    <cellStyle name="Обычный 3 2 2 3 5 2 3" xfId="18985"/>
    <cellStyle name="Обычный 3 2 2 3 5 2 3 2" xfId="40587"/>
    <cellStyle name="Обычный 3 2 2 3 5 2 4" xfId="26187"/>
    <cellStyle name="Обычный 3 2 2 3 5 3" xfId="6985"/>
    <cellStyle name="Обычный 3 2 2 3 5 3 2" xfId="14185"/>
    <cellStyle name="Обычный 3 2 2 3 5 3 2 2" xfId="35787"/>
    <cellStyle name="Обычный 3 2 2 3 5 3 3" xfId="21385"/>
    <cellStyle name="Обычный 3 2 2 3 5 3 3 2" xfId="42987"/>
    <cellStyle name="Обычный 3 2 2 3 5 3 4" xfId="28587"/>
    <cellStyle name="Обычный 3 2 2 3 5 4" xfId="9385"/>
    <cellStyle name="Обычный 3 2 2 3 5 4 2" xfId="30987"/>
    <cellStyle name="Обычный 3 2 2 3 5 5" xfId="16585"/>
    <cellStyle name="Обычный 3 2 2 3 5 5 2" xfId="38187"/>
    <cellStyle name="Обычный 3 2 2 3 5 6" xfId="23787"/>
    <cellStyle name="Обычный 3 2 2 3 6" xfId="2785"/>
    <cellStyle name="Обычный 3 2 2 3 6 2" xfId="9985"/>
    <cellStyle name="Обычный 3 2 2 3 6 2 2" xfId="31587"/>
    <cellStyle name="Обычный 3 2 2 3 6 3" xfId="17185"/>
    <cellStyle name="Обычный 3 2 2 3 6 3 2" xfId="38787"/>
    <cellStyle name="Обычный 3 2 2 3 6 4" xfId="24387"/>
    <cellStyle name="Обычный 3 2 2 3 7" xfId="5185"/>
    <cellStyle name="Обычный 3 2 2 3 7 2" xfId="12385"/>
    <cellStyle name="Обычный 3 2 2 3 7 2 2" xfId="33987"/>
    <cellStyle name="Обычный 3 2 2 3 7 3" xfId="19585"/>
    <cellStyle name="Обычный 3 2 2 3 7 3 2" xfId="41187"/>
    <cellStyle name="Обычный 3 2 2 3 7 4" xfId="26787"/>
    <cellStyle name="Обычный 3 2 2 3 8" xfId="7585"/>
    <cellStyle name="Обычный 3 2 2 3 8 2" xfId="29187"/>
    <cellStyle name="Обычный 3 2 2 3 9" xfId="14785"/>
    <cellStyle name="Обычный 3 2 2 3 9 2" xfId="36387"/>
    <cellStyle name="Обычный 3 2 2 4" xfId="484"/>
    <cellStyle name="Обычный 3 2 2 4 10" xfId="22086"/>
    <cellStyle name="Обычный 3 2 2 4 2" xfId="718"/>
    <cellStyle name="Обычный 3 2 2 4 2 2" xfId="1318"/>
    <cellStyle name="Обычный 3 2 2 4 2 2 2" xfId="3718"/>
    <cellStyle name="Обычный 3 2 2 4 2 2 2 2" xfId="10918"/>
    <cellStyle name="Обычный 3 2 2 4 2 2 2 2 2" xfId="32520"/>
    <cellStyle name="Обычный 3 2 2 4 2 2 2 3" xfId="18118"/>
    <cellStyle name="Обычный 3 2 2 4 2 2 2 3 2" xfId="39720"/>
    <cellStyle name="Обычный 3 2 2 4 2 2 2 4" xfId="25320"/>
    <cellStyle name="Обычный 3 2 2 4 2 2 3" xfId="6118"/>
    <cellStyle name="Обычный 3 2 2 4 2 2 3 2" xfId="13318"/>
    <cellStyle name="Обычный 3 2 2 4 2 2 3 2 2" xfId="34920"/>
    <cellStyle name="Обычный 3 2 2 4 2 2 3 3" xfId="20518"/>
    <cellStyle name="Обычный 3 2 2 4 2 2 3 3 2" xfId="42120"/>
    <cellStyle name="Обычный 3 2 2 4 2 2 3 4" xfId="27720"/>
    <cellStyle name="Обычный 3 2 2 4 2 2 4" xfId="8518"/>
    <cellStyle name="Обычный 3 2 2 4 2 2 4 2" xfId="30120"/>
    <cellStyle name="Обычный 3 2 2 4 2 2 5" xfId="15718"/>
    <cellStyle name="Обычный 3 2 2 4 2 2 5 2" xfId="37320"/>
    <cellStyle name="Обычный 3 2 2 4 2 2 6" xfId="22920"/>
    <cellStyle name="Обычный 3 2 2 4 2 3" xfId="1918"/>
    <cellStyle name="Обычный 3 2 2 4 2 3 2" xfId="4318"/>
    <cellStyle name="Обычный 3 2 2 4 2 3 2 2" xfId="11518"/>
    <cellStyle name="Обычный 3 2 2 4 2 3 2 2 2" xfId="33120"/>
    <cellStyle name="Обычный 3 2 2 4 2 3 2 3" xfId="18718"/>
    <cellStyle name="Обычный 3 2 2 4 2 3 2 3 2" xfId="40320"/>
    <cellStyle name="Обычный 3 2 2 4 2 3 2 4" xfId="25920"/>
    <cellStyle name="Обычный 3 2 2 4 2 3 3" xfId="6718"/>
    <cellStyle name="Обычный 3 2 2 4 2 3 3 2" xfId="13918"/>
    <cellStyle name="Обычный 3 2 2 4 2 3 3 2 2" xfId="35520"/>
    <cellStyle name="Обычный 3 2 2 4 2 3 3 3" xfId="21118"/>
    <cellStyle name="Обычный 3 2 2 4 2 3 3 3 2" xfId="42720"/>
    <cellStyle name="Обычный 3 2 2 4 2 3 3 4" xfId="28320"/>
    <cellStyle name="Обычный 3 2 2 4 2 3 4" xfId="9118"/>
    <cellStyle name="Обычный 3 2 2 4 2 3 4 2" xfId="30720"/>
    <cellStyle name="Обычный 3 2 2 4 2 3 5" xfId="16318"/>
    <cellStyle name="Обычный 3 2 2 4 2 3 5 2" xfId="37920"/>
    <cellStyle name="Обычный 3 2 2 4 2 3 6" xfId="23520"/>
    <cellStyle name="Обычный 3 2 2 4 2 4" xfId="2518"/>
    <cellStyle name="Обычный 3 2 2 4 2 4 2" xfId="4918"/>
    <cellStyle name="Обычный 3 2 2 4 2 4 2 2" xfId="12118"/>
    <cellStyle name="Обычный 3 2 2 4 2 4 2 2 2" xfId="33720"/>
    <cellStyle name="Обычный 3 2 2 4 2 4 2 3" xfId="19318"/>
    <cellStyle name="Обычный 3 2 2 4 2 4 2 3 2" xfId="40920"/>
    <cellStyle name="Обычный 3 2 2 4 2 4 2 4" xfId="26520"/>
    <cellStyle name="Обычный 3 2 2 4 2 4 3" xfId="7318"/>
    <cellStyle name="Обычный 3 2 2 4 2 4 3 2" xfId="14518"/>
    <cellStyle name="Обычный 3 2 2 4 2 4 3 2 2" xfId="36120"/>
    <cellStyle name="Обычный 3 2 2 4 2 4 3 3" xfId="21718"/>
    <cellStyle name="Обычный 3 2 2 4 2 4 3 3 2" xfId="43320"/>
    <cellStyle name="Обычный 3 2 2 4 2 4 3 4" xfId="28920"/>
    <cellStyle name="Обычный 3 2 2 4 2 4 4" xfId="9718"/>
    <cellStyle name="Обычный 3 2 2 4 2 4 4 2" xfId="31320"/>
    <cellStyle name="Обычный 3 2 2 4 2 4 5" xfId="16918"/>
    <cellStyle name="Обычный 3 2 2 4 2 4 5 2" xfId="38520"/>
    <cellStyle name="Обычный 3 2 2 4 2 4 6" xfId="24120"/>
    <cellStyle name="Обычный 3 2 2 4 2 5" xfId="3118"/>
    <cellStyle name="Обычный 3 2 2 4 2 5 2" xfId="10318"/>
    <cellStyle name="Обычный 3 2 2 4 2 5 2 2" xfId="31920"/>
    <cellStyle name="Обычный 3 2 2 4 2 5 3" xfId="17518"/>
    <cellStyle name="Обычный 3 2 2 4 2 5 3 2" xfId="39120"/>
    <cellStyle name="Обычный 3 2 2 4 2 5 4" xfId="24720"/>
    <cellStyle name="Обычный 3 2 2 4 2 6" xfId="5518"/>
    <cellStyle name="Обычный 3 2 2 4 2 6 2" xfId="12718"/>
    <cellStyle name="Обычный 3 2 2 4 2 6 2 2" xfId="34320"/>
    <cellStyle name="Обычный 3 2 2 4 2 6 3" xfId="19918"/>
    <cellStyle name="Обычный 3 2 2 4 2 6 3 2" xfId="41520"/>
    <cellStyle name="Обычный 3 2 2 4 2 6 4" xfId="27120"/>
    <cellStyle name="Обычный 3 2 2 4 2 7" xfId="7918"/>
    <cellStyle name="Обычный 3 2 2 4 2 7 2" xfId="29520"/>
    <cellStyle name="Обычный 3 2 2 4 2 8" xfId="15118"/>
    <cellStyle name="Обычный 3 2 2 4 2 8 2" xfId="36720"/>
    <cellStyle name="Обычный 3 2 2 4 2 9" xfId="22320"/>
    <cellStyle name="Обычный 3 2 2 4 3" xfId="1084"/>
    <cellStyle name="Обычный 3 2 2 4 3 2" xfId="3484"/>
    <cellStyle name="Обычный 3 2 2 4 3 2 2" xfId="10684"/>
    <cellStyle name="Обычный 3 2 2 4 3 2 2 2" xfId="32286"/>
    <cellStyle name="Обычный 3 2 2 4 3 2 3" xfId="17884"/>
    <cellStyle name="Обычный 3 2 2 4 3 2 3 2" xfId="39486"/>
    <cellStyle name="Обычный 3 2 2 4 3 2 4" xfId="25086"/>
    <cellStyle name="Обычный 3 2 2 4 3 3" xfId="5884"/>
    <cellStyle name="Обычный 3 2 2 4 3 3 2" xfId="13084"/>
    <cellStyle name="Обычный 3 2 2 4 3 3 2 2" xfId="34686"/>
    <cellStyle name="Обычный 3 2 2 4 3 3 3" xfId="20284"/>
    <cellStyle name="Обычный 3 2 2 4 3 3 3 2" xfId="41886"/>
    <cellStyle name="Обычный 3 2 2 4 3 3 4" xfId="27486"/>
    <cellStyle name="Обычный 3 2 2 4 3 4" xfId="8284"/>
    <cellStyle name="Обычный 3 2 2 4 3 4 2" xfId="29886"/>
    <cellStyle name="Обычный 3 2 2 4 3 5" xfId="15484"/>
    <cellStyle name="Обычный 3 2 2 4 3 5 2" xfId="37086"/>
    <cellStyle name="Обычный 3 2 2 4 3 6" xfId="22686"/>
    <cellStyle name="Обычный 3 2 2 4 4" xfId="1684"/>
    <cellStyle name="Обычный 3 2 2 4 4 2" xfId="4084"/>
    <cellStyle name="Обычный 3 2 2 4 4 2 2" xfId="11284"/>
    <cellStyle name="Обычный 3 2 2 4 4 2 2 2" xfId="32886"/>
    <cellStyle name="Обычный 3 2 2 4 4 2 3" xfId="18484"/>
    <cellStyle name="Обычный 3 2 2 4 4 2 3 2" xfId="40086"/>
    <cellStyle name="Обычный 3 2 2 4 4 2 4" xfId="25686"/>
    <cellStyle name="Обычный 3 2 2 4 4 3" xfId="6484"/>
    <cellStyle name="Обычный 3 2 2 4 4 3 2" xfId="13684"/>
    <cellStyle name="Обычный 3 2 2 4 4 3 2 2" xfId="35286"/>
    <cellStyle name="Обычный 3 2 2 4 4 3 3" xfId="20884"/>
    <cellStyle name="Обычный 3 2 2 4 4 3 3 2" xfId="42486"/>
    <cellStyle name="Обычный 3 2 2 4 4 3 4" xfId="28086"/>
    <cellStyle name="Обычный 3 2 2 4 4 4" xfId="8884"/>
    <cellStyle name="Обычный 3 2 2 4 4 4 2" xfId="30486"/>
    <cellStyle name="Обычный 3 2 2 4 4 5" xfId="16084"/>
    <cellStyle name="Обычный 3 2 2 4 4 5 2" xfId="37686"/>
    <cellStyle name="Обычный 3 2 2 4 4 6" xfId="23286"/>
    <cellStyle name="Обычный 3 2 2 4 5" xfId="2284"/>
    <cellStyle name="Обычный 3 2 2 4 5 2" xfId="4684"/>
    <cellStyle name="Обычный 3 2 2 4 5 2 2" xfId="11884"/>
    <cellStyle name="Обычный 3 2 2 4 5 2 2 2" xfId="33486"/>
    <cellStyle name="Обычный 3 2 2 4 5 2 3" xfId="19084"/>
    <cellStyle name="Обычный 3 2 2 4 5 2 3 2" xfId="40686"/>
    <cellStyle name="Обычный 3 2 2 4 5 2 4" xfId="26286"/>
    <cellStyle name="Обычный 3 2 2 4 5 3" xfId="7084"/>
    <cellStyle name="Обычный 3 2 2 4 5 3 2" xfId="14284"/>
    <cellStyle name="Обычный 3 2 2 4 5 3 2 2" xfId="35886"/>
    <cellStyle name="Обычный 3 2 2 4 5 3 3" xfId="21484"/>
    <cellStyle name="Обычный 3 2 2 4 5 3 3 2" xfId="43086"/>
    <cellStyle name="Обычный 3 2 2 4 5 3 4" xfId="28686"/>
    <cellStyle name="Обычный 3 2 2 4 5 4" xfId="9484"/>
    <cellStyle name="Обычный 3 2 2 4 5 4 2" xfId="31086"/>
    <cellStyle name="Обычный 3 2 2 4 5 5" xfId="16684"/>
    <cellStyle name="Обычный 3 2 2 4 5 5 2" xfId="38286"/>
    <cellStyle name="Обычный 3 2 2 4 5 6" xfId="23886"/>
    <cellStyle name="Обычный 3 2 2 4 6" xfId="2884"/>
    <cellStyle name="Обычный 3 2 2 4 6 2" xfId="10084"/>
    <cellStyle name="Обычный 3 2 2 4 6 2 2" xfId="31686"/>
    <cellStyle name="Обычный 3 2 2 4 6 3" xfId="17284"/>
    <cellStyle name="Обычный 3 2 2 4 6 3 2" xfId="38886"/>
    <cellStyle name="Обычный 3 2 2 4 6 4" xfId="24486"/>
    <cellStyle name="Обычный 3 2 2 4 7" xfId="5284"/>
    <cellStyle name="Обычный 3 2 2 4 7 2" xfId="12484"/>
    <cellStyle name="Обычный 3 2 2 4 7 2 2" xfId="34086"/>
    <cellStyle name="Обычный 3 2 2 4 7 3" xfId="19684"/>
    <cellStyle name="Обычный 3 2 2 4 7 3 2" xfId="41286"/>
    <cellStyle name="Обычный 3 2 2 4 7 4" xfId="26886"/>
    <cellStyle name="Обычный 3 2 2 4 8" xfId="7684"/>
    <cellStyle name="Обычный 3 2 2 4 8 2" xfId="29286"/>
    <cellStyle name="Обычный 3 2 2 4 9" xfId="14884"/>
    <cellStyle name="Обычный 3 2 2 4 9 2" xfId="36486"/>
    <cellStyle name="Обычный 3 2 2 5" xfId="597"/>
    <cellStyle name="Обычный 3 2 2 5 2" xfId="1197"/>
    <cellStyle name="Обычный 3 2 2 5 2 2" xfId="3597"/>
    <cellStyle name="Обычный 3 2 2 5 2 2 2" xfId="10797"/>
    <cellStyle name="Обычный 3 2 2 5 2 2 2 2" xfId="32399"/>
    <cellStyle name="Обычный 3 2 2 5 2 2 3" xfId="17997"/>
    <cellStyle name="Обычный 3 2 2 5 2 2 3 2" xfId="39599"/>
    <cellStyle name="Обычный 3 2 2 5 2 2 4" xfId="25199"/>
    <cellStyle name="Обычный 3 2 2 5 2 3" xfId="5997"/>
    <cellStyle name="Обычный 3 2 2 5 2 3 2" xfId="13197"/>
    <cellStyle name="Обычный 3 2 2 5 2 3 2 2" xfId="34799"/>
    <cellStyle name="Обычный 3 2 2 5 2 3 3" xfId="20397"/>
    <cellStyle name="Обычный 3 2 2 5 2 3 3 2" xfId="41999"/>
    <cellStyle name="Обычный 3 2 2 5 2 3 4" xfId="27599"/>
    <cellStyle name="Обычный 3 2 2 5 2 4" xfId="8397"/>
    <cellStyle name="Обычный 3 2 2 5 2 4 2" xfId="29999"/>
    <cellStyle name="Обычный 3 2 2 5 2 5" xfId="15597"/>
    <cellStyle name="Обычный 3 2 2 5 2 5 2" xfId="37199"/>
    <cellStyle name="Обычный 3 2 2 5 2 6" xfId="22799"/>
    <cellStyle name="Обычный 3 2 2 5 3" xfId="1797"/>
    <cellStyle name="Обычный 3 2 2 5 3 2" xfId="4197"/>
    <cellStyle name="Обычный 3 2 2 5 3 2 2" xfId="11397"/>
    <cellStyle name="Обычный 3 2 2 5 3 2 2 2" xfId="32999"/>
    <cellStyle name="Обычный 3 2 2 5 3 2 3" xfId="18597"/>
    <cellStyle name="Обычный 3 2 2 5 3 2 3 2" xfId="40199"/>
    <cellStyle name="Обычный 3 2 2 5 3 2 4" xfId="25799"/>
    <cellStyle name="Обычный 3 2 2 5 3 3" xfId="6597"/>
    <cellStyle name="Обычный 3 2 2 5 3 3 2" xfId="13797"/>
    <cellStyle name="Обычный 3 2 2 5 3 3 2 2" xfId="35399"/>
    <cellStyle name="Обычный 3 2 2 5 3 3 3" xfId="20997"/>
    <cellStyle name="Обычный 3 2 2 5 3 3 3 2" xfId="42599"/>
    <cellStyle name="Обычный 3 2 2 5 3 3 4" xfId="28199"/>
    <cellStyle name="Обычный 3 2 2 5 3 4" xfId="8997"/>
    <cellStyle name="Обычный 3 2 2 5 3 4 2" xfId="30599"/>
    <cellStyle name="Обычный 3 2 2 5 3 5" xfId="16197"/>
    <cellStyle name="Обычный 3 2 2 5 3 5 2" xfId="37799"/>
    <cellStyle name="Обычный 3 2 2 5 3 6" xfId="23399"/>
    <cellStyle name="Обычный 3 2 2 5 4" xfId="2397"/>
    <cellStyle name="Обычный 3 2 2 5 4 2" xfId="4797"/>
    <cellStyle name="Обычный 3 2 2 5 4 2 2" xfId="11997"/>
    <cellStyle name="Обычный 3 2 2 5 4 2 2 2" xfId="33599"/>
    <cellStyle name="Обычный 3 2 2 5 4 2 3" xfId="19197"/>
    <cellStyle name="Обычный 3 2 2 5 4 2 3 2" xfId="40799"/>
    <cellStyle name="Обычный 3 2 2 5 4 2 4" xfId="26399"/>
    <cellStyle name="Обычный 3 2 2 5 4 3" xfId="7197"/>
    <cellStyle name="Обычный 3 2 2 5 4 3 2" xfId="14397"/>
    <cellStyle name="Обычный 3 2 2 5 4 3 2 2" xfId="35999"/>
    <cellStyle name="Обычный 3 2 2 5 4 3 3" xfId="21597"/>
    <cellStyle name="Обычный 3 2 2 5 4 3 3 2" xfId="43199"/>
    <cellStyle name="Обычный 3 2 2 5 4 3 4" xfId="28799"/>
    <cellStyle name="Обычный 3 2 2 5 4 4" xfId="9597"/>
    <cellStyle name="Обычный 3 2 2 5 4 4 2" xfId="31199"/>
    <cellStyle name="Обычный 3 2 2 5 4 5" xfId="16797"/>
    <cellStyle name="Обычный 3 2 2 5 4 5 2" xfId="38399"/>
    <cellStyle name="Обычный 3 2 2 5 4 6" xfId="23999"/>
    <cellStyle name="Обычный 3 2 2 5 5" xfId="2997"/>
    <cellStyle name="Обычный 3 2 2 5 5 2" xfId="10197"/>
    <cellStyle name="Обычный 3 2 2 5 5 2 2" xfId="31799"/>
    <cellStyle name="Обычный 3 2 2 5 5 3" xfId="17397"/>
    <cellStyle name="Обычный 3 2 2 5 5 3 2" xfId="38999"/>
    <cellStyle name="Обычный 3 2 2 5 5 4" xfId="24599"/>
    <cellStyle name="Обычный 3 2 2 5 6" xfId="5397"/>
    <cellStyle name="Обычный 3 2 2 5 6 2" xfId="12597"/>
    <cellStyle name="Обычный 3 2 2 5 6 2 2" xfId="34199"/>
    <cellStyle name="Обычный 3 2 2 5 6 3" xfId="19797"/>
    <cellStyle name="Обычный 3 2 2 5 6 3 2" xfId="41399"/>
    <cellStyle name="Обычный 3 2 2 5 6 4" xfId="26999"/>
    <cellStyle name="Обычный 3 2 2 5 7" xfId="7797"/>
    <cellStyle name="Обычный 3 2 2 5 7 2" xfId="29399"/>
    <cellStyle name="Обычный 3 2 2 5 8" xfId="14997"/>
    <cellStyle name="Обычный 3 2 2 5 8 2" xfId="36599"/>
    <cellStyle name="Обычный 3 2 2 5 9" xfId="22199"/>
    <cellStyle name="Обычный 3 2 2 6" xfId="963"/>
    <cellStyle name="Обычный 3 2 2 6 2" xfId="3363"/>
    <cellStyle name="Обычный 3 2 2 6 2 2" xfId="10563"/>
    <cellStyle name="Обычный 3 2 2 6 2 2 2" xfId="32165"/>
    <cellStyle name="Обычный 3 2 2 6 2 3" xfId="17763"/>
    <cellStyle name="Обычный 3 2 2 6 2 3 2" xfId="39365"/>
    <cellStyle name="Обычный 3 2 2 6 2 4" xfId="24965"/>
    <cellStyle name="Обычный 3 2 2 6 3" xfId="5763"/>
    <cellStyle name="Обычный 3 2 2 6 3 2" xfId="12963"/>
    <cellStyle name="Обычный 3 2 2 6 3 2 2" xfId="34565"/>
    <cellStyle name="Обычный 3 2 2 6 3 3" xfId="20163"/>
    <cellStyle name="Обычный 3 2 2 6 3 3 2" xfId="41765"/>
    <cellStyle name="Обычный 3 2 2 6 3 4" xfId="27365"/>
    <cellStyle name="Обычный 3 2 2 6 4" xfId="8163"/>
    <cellStyle name="Обычный 3 2 2 6 4 2" xfId="29765"/>
    <cellStyle name="Обычный 3 2 2 6 5" xfId="15363"/>
    <cellStyle name="Обычный 3 2 2 6 5 2" xfId="36965"/>
    <cellStyle name="Обычный 3 2 2 6 6" xfId="22565"/>
    <cellStyle name="Обычный 3 2 2 7" xfId="1563"/>
    <cellStyle name="Обычный 3 2 2 7 2" xfId="3963"/>
    <cellStyle name="Обычный 3 2 2 7 2 2" xfId="11163"/>
    <cellStyle name="Обычный 3 2 2 7 2 2 2" xfId="32765"/>
    <cellStyle name="Обычный 3 2 2 7 2 3" xfId="18363"/>
    <cellStyle name="Обычный 3 2 2 7 2 3 2" xfId="39965"/>
    <cellStyle name="Обычный 3 2 2 7 2 4" xfId="25565"/>
    <cellStyle name="Обычный 3 2 2 7 3" xfId="6363"/>
    <cellStyle name="Обычный 3 2 2 7 3 2" xfId="13563"/>
    <cellStyle name="Обычный 3 2 2 7 3 2 2" xfId="35165"/>
    <cellStyle name="Обычный 3 2 2 7 3 3" xfId="20763"/>
    <cellStyle name="Обычный 3 2 2 7 3 3 2" xfId="42365"/>
    <cellStyle name="Обычный 3 2 2 7 3 4" xfId="27965"/>
    <cellStyle name="Обычный 3 2 2 7 4" xfId="8763"/>
    <cellStyle name="Обычный 3 2 2 7 4 2" xfId="30365"/>
    <cellStyle name="Обычный 3 2 2 7 5" xfId="15963"/>
    <cellStyle name="Обычный 3 2 2 7 5 2" xfId="37565"/>
    <cellStyle name="Обычный 3 2 2 7 6" xfId="23165"/>
    <cellStyle name="Обычный 3 2 2 8" xfId="2163"/>
    <cellStyle name="Обычный 3 2 2 8 2" xfId="4563"/>
    <cellStyle name="Обычный 3 2 2 8 2 2" xfId="11763"/>
    <cellStyle name="Обычный 3 2 2 8 2 2 2" xfId="33365"/>
    <cellStyle name="Обычный 3 2 2 8 2 3" xfId="18963"/>
    <cellStyle name="Обычный 3 2 2 8 2 3 2" xfId="40565"/>
    <cellStyle name="Обычный 3 2 2 8 2 4" xfId="26165"/>
    <cellStyle name="Обычный 3 2 2 8 3" xfId="6963"/>
    <cellStyle name="Обычный 3 2 2 8 3 2" xfId="14163"/>
    <cellStyle name="Обычный 3 2 2 8 3 2 2" xfId="35765"/>
    <cellStyle name="Обычный 3 2 2 8 3 3" xfId="21363"/>
    <cellStyle name="Обычный 3 2 2 8 3 3 2" xfId="42965"/>
    <cellStyle name="Обычный 3 2 2 8 3 4" xfId="28565"/>
    <cellStyle name="Обычный 3 2 2 8 4" xfId="9363"/>
    <cellStyle name="Обычный 3 2 2 8 4 2" xfId="30965"/>
    <cellStyle name="Обычный 3 2 2 8 5" xfId="16563"/>
    <cellStyle name="Обычный 3 2 2 8 5 2" xfId="38165"/>
    <cellStyle name="Обычный 3 2 2 8 6" xfId="23765"/>
    <cellStyle name="Обычный 3 2 2 9" xfId="2763"/>
    <cellStyle name="Обычный 3 2 2 9 2" xfId="9963"/>
    <cellStyle name="Обычный 3 2 2 9 2 2" xfId="31565"/>
    <cellStyle name="Обычный 3 2 2 9 3" xfId="17163"/>
    <cellStyle name="Обычный 3 2 2 9 3 2" xfId="38765"/>
    <cellStyle name="Обычный 3 2 2 9 4" xfId="24365"/>
    <cellStyle name="Обычный 3 2 3" xfId="314"/>
    <cellStyle name="Обычный 3 2 3 2" xfId="387"/>
    <cellStyle name="Обычный 3 2 3 2 10" xfId="21989"/>
    <cellStyle name="Обычный 3 2 3 2 2" xfId="621"/>
    <cellStyle name="Обычный 3 2 3 2 2 2" xfId="1221"/>
    <cellStyle name="Обычный 3 2 3 2 2 2 2" xfId="3621"/>
    <cellStyle name="Обычный 3 2 3 2 2 2 2 2" xfId="10821"/>
    <cellStyle name="Обычный 3 2 3 2 2 2 2 2 2" xfId="32423"/>
    <cellStyle name="Обычный 3 2 3 2 2 2 2 3" xfId="18021"/>
    <cellStyle name="Обычный 3 2 3 2 2 2 2 3 2" xfId="39623"/>
    <cellStyle name="Обычный 3 2 3 2 2 2 2 4" xfId="25223"/>
    <cellStyle name="Обычный 3 2 3 2 2 2 3" xfId="6021"/>
    <cellStyle name="Обычный 3 2 3 2 2 2 3 2" xfId="13221"/>
    <cellStyle name="Обычный 3 2 3 2 2 2 3 2 2" xfId="34823"/>
    <cellStyle name="Обычный 3 2 3 2 2 2 3 3" xfId="20421"/>
    <cellStyle name="Обычный 3 2 3 2 2 2 3 3 2" xfId="42023"/>
    <cellStyle name="Обычный 3 2 3 2 2 2 3 4" xfId="27623"/>
    <cellStyle name="Обычный 3 2 3 2 2 2 4" xfId="8421"/>
    <cellStyle name="Обычный 3 2 3 2 2 2 4 2" xfId="30023"/>
    <cellStyle name="Обычный 3 2 3 2 2 2 5" xfId="15621"/>
    <cellStyle name="Обычный 3 2 3 2 2 2 5 2" xfId="37223"/>
    <cellStyle name="Обычный 3 2 3 2 2 2 6" xfId="22823"/>
    <cellStyle name="Обычный 3 2 3 2 2 3" xfId="1821"/>
    <cellStyle name="Обычный 3 2 3 2 2 3 2" xfId="4221"/>
    <cellStyle name="Обычный 3 2 3 2 2 3 2 2" xfId="11421"/>
    <cellStyle name="Обычный 3 2 3 2 2 3 2 2 2" xfId="33023"/>
    <cellStyle name="Обычный 3 2 3 2 2 3 2 3" xfId="18621"/>
    <cellStyle name="Обычный 3 2 3 2 2 3 2 3 2" xfId="40223"/>
    <cellStyle name="Обычный 3 2 3 2 2 3 2 4" xfId="25823"/>
    <cellStyle name="Обычный 3 2 3 2 2 3 3" xfId="6621"/>
    <cellStyle name="Обычный 3 2 3 2 2 3 3 2" xfId="13821"/>
    <cellStyle name="Обычный 3 2 3 2 2 3 3 2 2" xfId="35423"/>
    <cellStyle name="Обычный 3 2 3 2 2 3 3 3" xfId="21021"/>
    <cellStyle name="Обычный 3 2 3 2 2 3 3 3 2" xfId="42623"/>
    <cellStyle name="Обычный 3 2 3 2 2 3 3 4" xfId="28223"/>
    <cellStyle name="Обычный 3 2 3 2 2 3 4" xfId="9021"/>
    <cellStyle name="Обычный 3 2 3 2 2 3 4 2" xfId="30623"/>
    <cellStyle name="Обычный 3 2 3 2 2 3 5" xfId="16221"/>
    <cellStyle name="Обычный 3 2 3 2 2 3 5 2" xfId="37823"/>
    <cellStyle name="Обычный 3 2 3 2 2 3 6" xfId="23423"/>
    <cellStyle name="Обычный 3 2 3 2 2 4" xfId="2421"/>
    <cellStyle name="Обычный 3 2 3 2 2 4 2" xfId="4821"/>
    <cellStyle name="Обычный 3 2 3 2 2 4 2 2" xfId="12021"/>
    <cellStyle name="Обычный 3 2 3 2 2 4 2 2 2" xfId="33623"/>
    <cellStyle name="Обычный 3 2 3 2 2 4 2 3" xfId="19221"/>
    <cellStyle name="Обычный 3 2 3 2 2 4 2 3 2" xfId="40823"/>
    <cellStyle name="Обычный 3 2 3 2 2 4 2 4" xfId="26423"/>
    <cellStyle name="Обычный 3 2 3 2 2 4 3" xfId="7221"/>
    <cellStyle name="Обычный 3 2 3 2 2 4 3 2" xfId="14421"/>
    <cellStyle name="Обычный 3 2 3 2 2 4 3 2 2" xfId="36023"/>
    <cellStyle name="Обычный 3 2 3 2 2 4 3 3" xfId="21621"/>
    <cellStyle name="Обычный 3 2 3 2 2 4 3 3 2" xfId="43223"/>
    <cellStyle name="Обычный 3 2 3 2 2 4 3 4" xfId="28823"/>
    <cellStyle name="Обычный 3 2 3 2 2 4 4" xfId="9621"/>
    <cellStyle name="Обычный 3 2 3 2 2 4 4 2" xfId="31223"/>
    <cellStyle name="Обычный 3 2 3 2 2 4 5" xfId="16821"/>
    <cellStyle name="Обычный 3 2 3 2 2 4 5 2" xfId="38423"/>
    <cellStyle name="Обычный 3 2 3 2 2 4 6" xfId="24023"/>
    <cellStyle name="Обычный 3 2 3 2 2 5" xfId="3021"/>
    <cellStyle name="Обычный 3 2 3 2 2 5 2" xfId="10221"/>
    <cellStyle name="Обычный 3 2 3 2 2 5 2 2" xfId="31823"/>
    <cellStyle name="Обычный 3 2 3 2 2 5 3" xfId="17421"/>
    <cellStyle name="Обычный 3 2 3 2 2 5 3 2" xfId="39023"/>
    <cellStyle name="Обычный 3 2 3 2 2 5 4" xfId="24623"/>
    <cellStyle name="Обычный 3 2 3 2 2 6" xfId="5421"/>
    <cellStyle name="Обычный 3 2 3 2 2 6 2" xfId="12621"/>
    <cellStyle name="Обычный 3 2 3 2 2 6 2 2" xfId="34223"/>
    <cellStyle name="Обычный 3 2 3 2 2 6 3" xfId="19821"/>
    <cellStyle name="Обычный 3 2 3 2 2 6 3 2" xfId="41423"/>
    <cellStyle name="Обычный 3 2 3 2 2 6 4" xfId="27023"/>
    <cellStyle name="Обычный 3 2 3 2 2 7" xfId="7821"/>
    <cellStyle name="Обычный 3 2 3 2 2 7 2" xfId="29423"/>
    <cellStyle name="Обычный 3 2 3 2 2 8" xfId="15021"/>
    <cellStyle name="Обычный 3 2 3 2 2 8 2" xfId="36623"/>
    <cellStyle name="Обычный 3 2 3 2 2 9" xfId="22223"/>
    <cellStyle name="Обычный 3 2 3 2 3" xfId="987"/>
    <cellStyle name="Обычный 3 2 3 2 3 2" xfId="3387"/>
    <cellStyle name="Обычный 3 2 3 2 3 2 2" xfId="10587"/>
    <cellStyle name="Обычный 3 2 3 2 3 2 2 2" xfId="32189"/>
    <cellStyle name="Обычный 3 2 3 2 3 2 3" xfId="17787"/>
    <cellStyle name="Обычный 3 2 3 2 3 2 3 2" xfId="39389"/>
    <cellStyle name="Обычный 3 2 3 2 3 2 4" xfId="24989"/>
    <cellStyle name="Обычный 3 2 3 2 3 3" xfId="5787"/>
    <cellStyle name="Обычный 3 2 3 2 3 3 2" xfId="12987"/>
    <cellStyle name="Обычный 3 2 3 2 3 3 2 2" xfId="34589"/>
    <cellStyle name="Обычный 3 2 3 2 3 3 3" xfId="20187"/>
    <cellStyle name="Обычный 3 2 3 2 3 3 3 2" xfId="41789"/>
    <cellStyle name="Обычный 3 2 3 2 3 3 4" xfId="27389"/>
    <cellStyle name="Обычный 3 2 3 2 3 4" xfId="8187"/>
    <cellStyle name="Обычный 3 2 3 2 3 4 2" xfId="29789"/>
    <cellStyle name="Обычный 3 2 3 2 3 5" xfId="15387"/>
    <cellStyle name="Обычный 3 2 3 2 3 5 2" xfId="36989"/>
    <cellStyle name="Обычный 3 2 3 2 3 6" xfId="22589"/>
    <cellStyle name="Обычный 3 2 3 2 4" xfId="1587"/>
    <cellStyle name="Обычный 3 2 3 2 4 2" xfId="3987"/>
    <cellStyle name="Обычный 3 2 3 2 4 2 2" xfId="11187"/>
    <cellStyle name="Обычный 3 2 3 2 4 2 2 2" xfId="32789"/>
    <cellStyle name="Обычный 3 2 3 2 4 2 3" xfId="18387"/>
    <cellStyle name="Обычный 3 2 3 2 4 2 3 2" xfId="39989"/>
    <cellStyle name="Обычный 3 2 3 2 4 2 4" xfId="25589"/>
    <cellStyle name="Обычный 3 2 3 2 4 3" xfId="6387"/>
    <cellStyle name="Обычный 3 2 3 2 4 3 2" xfId="13587"/>
    <cellStyle name="Обычный 3 2 3 2 4 3 2 2" xfId="35189"/>
    <cellStyle name="Обычный 3 2 3 2 4 3 3" xfId="20787"/>
    <cellStyle name="Обычный 3 2 3 2 4 3 3 2" xfId="42389"/>
    <cellStyle name="Обычный 3 2 3 2 4 3 4" xfId="27989"/>
    <cellStyle name="Обычный 3 2 3 2 4 4" xfId="8787"/>
    <cellStyle name="Обычный 3 2 3 2 4 4 2" xfId="30389"/>
    <cellStyle name="Обычный 3 2 3 2 4 5" xfId="15987"/>
    <cellStyle name="Обычный 3 2 3 2 4 5 2" xfId="37589"/>
    <cellStyle name="Обычный 3 2 3 2 4 6" xfId="23189"/>
    <cellStyle name="Обычный 3 2 3 2 5" xfId="2187"/>
    <cellStyle name="Обычный 3 2 3 2 5 2" xfId="4587"/>
    <cellStyle name="Обычный 3 2 3 2 5 2 2" xfId="11787"/>
    <cellStyle name="Обычный 3 2 3 2 5 2 2 2" xfId="33389"/>
    <cellStyle name="Обычный 3 2 3 2 5 2 3" xfId="18987"/>
    <cellStyle name="Обычный 3 2 3 2 5 2 3 2" xfId="40589"/>
    <cellStyle name="Обычный 3 2 3 2 5 2 4" xfId="26189"/>
    <cellStyle name="Обычный 3 2 3 2 5 3" xfId="6987"/>
    <cellStyle name="Обычный 3 2 3 2 5 3 2" xfId="14187"/>
    <cellStyle name="Обычный 3 2 3 2 5 3 2 2" xfId="35789"/>
    <cellStyle name="Обычный 3 2 3 2 5 3 3" xfId="21387"/>
    <cellStyle name="Обычный 3 2 3 2 5 3 3 2" xfId="42989"/>
    <cellStyle name="Обычный 3 2 3 2 5 3 4" xfId="28589"/>
    <cellStyle name="Обычный 3 2 3 2 5 4" xfId="9387"/>
    <cellStyle name="Обычный 3 2 3 2 5 4 2" xfId="30989"/>
    <cellStyle name="Обычный 3 2 3 2 5 5" xfId="16587"/>
    <cellStyle name="Обычный 3 2 3 2 5 5 2" xfId="38189"/>
    <cellStyle name="Обычный 3 2 3 2 5 6" xfId="23789"/>
    <cellStyle name="Обычный 3 2 3 2 6" xfId="2787"/>
    <cellStyle name="Обычный 3 2 3 2 6 2" xfId="9987"/>
    <cellStyle name="Обычный 3 2 3 2 6 2 2" xfId="31589"/>
    <cellStyle name="Обычный 3 2 3 2 6 3" xfId="17187"/>
    <cellStyle name="Обычный 3 2 3 2 6 3 2" xfId="38789"/>
    <cellStyle name="Обычный 3 2 3 2 6 4" xfId="24389"/>
    <cellStyle name="Обычный 3 2 3 2 7" xfId="5187"/>
    <cellStyle name="Обычный 3 2 3 2 7 2" xfId="12387"/>
    <cellStyle name="Обычный 3 2 3 2 7 2 2" xfId="33989"/>
    <cellStyle name="Обычный 3 2 3 2 7 3" xfId="19587"/>
    <cellStyle name="Обычный 3 2 3 2 7 3 2" xfId="41189"/>
    <cellStyle name="Обычный 3 2 3 2 7 4" xfId="26789"/>
    <cellStyle name="Обычный 3 2 3 2 8" xfId="7587"/>
    <cellStyle name="Обычный 3 2 3 2 8 2" xfId="29189"/>
    <cellStyle name="Обычный 3 2 3 2 9" xfId="14787"/>
    <cellStyle name="Обычный 3 2 3 2 9 2" xfId="36389"/>
    <cellStyle name="Обычный 3 2 4" xfId="381"/>
    <cellStyle name="Обычный 3 2 4 10" xfId="21985"/>
    <cellStyle name="Обычный 3 2 4 2" xfId="617"/>
    <cellStyle name="Обычный 3 2 4 2 2" xfId="1217"/>
    <cellStyle name="Обычный 3 2 4 2 2 2" xfId="3617"/>
    <cellStyle name="Обычный 3 2 4 2 2 2 2" xfId="10817"/>
    <cellStyle name="Обычный 3 2 4 2 2 2 2 2" xfId="32419"/>
    <cellStyle name="Обычный 3 2 4 2 2 2 3" xfId="18017"/>
    <cellStyle name="Обычный 3 2 4 2 2 2 3 2" xfId="39619"/>
    <cellStyle name="Обычный 3 2 4 2 2 2 4" xfId="25219"/>
    <cellStyle name="Обычный 3 2 4 2 2 3" xfId="6017"/>
    <cellStyle name="Обычный 3 2 4 2 2 3 2" xfId="13217"/>
    <cellStyle name="Обычный 3 2 4 2 2 3 2 2" xfId="34819"/>
    <cellStyle name="Обычный 3 2 4 2 2 3 3" xfId="20417"/>
    <cellStyle name="Обычный 3 2 4 2 2 3 3 2" xfId="42019"/>
    <cellStyle name="Обычный 3 2 4 2 2 3 4" xfId="27619"/>
    <cellStyle name="Обычный 3 2 4 2 2 4" xfId="8417"/>
    <cellStyle name="Обычный 3 2 4 2 2 4 2" xfId="30019"/>
    <cellStyle name="Обычный 3 2 4 2 2 5" xfId="15617"/>
    <cellStyle name="Обычный 3 2 4 2 2 5 2" xfId="37219"/>
    <cellStyle name="Обычный 3 2 4 2 2 6" xfId="22819"/>
    <cellStyle name="Обычный 3 2 4 2 3" xfId="1817"/>
    <cellStyle name="Обычный 3 2 4 2 3 2" xfId="4217"/>
    <cellStyle name="Обычный 3 2 4 2 3 2 2" xfId="11417"/>
    <cellStyle name="Обычный 3 2 4 2 3 2 2 2" xfId="33019"/>
    <cellStyle name="Обычный 3 2 4 2 3 2 3" xfId="18617"/>
    <cellStyle name="Обычный 3 2 4 2 3 2 3 2" xfId="40219"/>
    <cellStyle name="Обычный 3 2 4 2 3 2 4" xfId="25819"/>
    <cellStyle name="Обычный 3 2 4 2 3 3" xfId="6617"/>
    <cellStyle name="Обычный 3 2 4 2 3 3 2" xfId="13817"/>
    <cellStyle name="Обычный 3 2 4 2 3 3 2 2" xfId="35419"/>
    <cellStyle name="Обычный 3 2 4 2 3 3 3" xfId="21017"/>
    <cellStyle name="Обычный 3 2 4 2 3 3 3 2" xfId="42619"/>
    <cellStyle name="Обычный 3 2 4 2 3 3 4" xfId="28219"/>
    <cellStyle name="Обычный 3 2 4 2 3 4" xfId="9017"/>
    <cellStyle name="Обычный 3 2 4 2 3 4 2" xfId="30619"/>
    <cellStyle name="Обычный 3 2 4 2 3 5" xfId="16217"/>
    <cellStyle name="Обычный 3 2 4 2 3 5 2" xfId="37819"/>
    <cellStyle name="Обычный 3 2 4 2 3 6" xfId="23419"/>
    <cellStyle name="Обычный 3 2 4 2 4" xfId="2417"/>
    <cellStyle name="Обычный 3 2 4 2 4 2" xfId="4817"/>
    <cellStyle name="Обычный 3 2 4 2 4 2 2" xfId="12017"/>
    <cellStyle name="Обычный 3 2 4 2 4 2 2 2" xfId="33619"/>
    <cellStyle name="Обычный 3 2 4 2 4 2 3" xfId="19217"/>
    <cellStyle name="Обычный 3 2 4 2 4 2 3 2" xfId="40819"/>
    <cellStyle name="Обычный 3 2 4 2 4 2 4" xfId="26419"/>
    <cellStyle name="Обычный 3 2 4 2 4 3" xfId="7217"/>
    <cellStyle name="Обычный 3 2 4 2 4 3 2" xfId="14417"/>
    <cellStyle name="Обычный 3 2 4 2 4 3 2 2" xfId="36019"/>
    <cellStyle name="Обычный 3 2 4 2 4 3 3" xfId="21617"/>
    <cellStyle name="Обычный 3 2 4 2 4 3 3 2" xfId="43219"/>
    <cellStyle name="Обычный 3 2 4 2 4 3 4" xfId="28819"/>
    <cellStyle name="Обычный 3 2 4 2 4 4" xfId="9617"/>
    <cellStyle name="Обычный 3 2 4 2 4 4 2" xfId="31219"/>
    <cellStyle name="Обычный 3 2 4 2 4 5" xfId="16817"/>
    <cellStyle name="Обычный 3 2 4 2 4 5 2" xfId="38419"/>
    <cellStyle name="Обычный 3 2 4 2 4 6" xfId="24019"/>
    <cellStyle name="Обычный 3 2 4 2 5" xfId="3017"/>
    <cellStyle name="Обычный 3 2 4 2 5 2" xfId="10217"/>
    <cellStyle name="Обычный 3 2 4 2 5 2 2" xfId="31819"/>
    <cellStyle name="Обычный 3 2 4 2 5 3" xfId="17417"/>
    <cellStyle name="Обычный 3 2 4 2 5 3 2" xfId="39019"/>
    <cellStyle name="Обычный 3 2 4 2 5 4" xfId="24619"/>
    <cellStyle name="Обычный 3 2 4 2 6" xfId="5417"/>
    <cellStyle name="Обычный 3 2 4 2 6 2" xfId="12617"/>
    <cellStyle name="Обычный 3 2 4 2 6 2 2" xfId="34219"/>
    <cellStyle name="Обычный 3 2 4 2 6 3" xfId="19817"/>
    <cellStyle name="Обычный 3 2 4 2 6 3 2" xfId="41419"/>
    <cellStyle name="Обычный 3 2 4 2 6 4" xfId="27019"/>
    <cellStyle name="Обычный 3 2 4 2 7" xfId="7817"/>
    <cellStyle name="Обычный 3 2 4 2 7 2" xfId="29419"/>
    <cellStyle name="Обычный 3 2 4 2 8" xfId="15017"/>
    <cellStyle name="Обычный 3 2 4 2 8 2" xfId="36619"/>
    <cellStyle name="Обычный 3 2 4 2 9" xfId="22219"/>
    <cellStyle name="Обычный 3 2 4 3" xfId="983"/>
    <cellStyle name="Обычный 3 2 4 3 2" xfId="3383"/>
    <cellStyle name="Обычный 3 2 4 3 2 2" xfId="10583"/>
    <cellStyle name="Обычный 3 2 4 3 2 2 2" xfId="32185"/>
    <cellStyle name="Обычный 3 2 4 3 2 3" xfId="17783"/>
    <cellStyle name="Обычный 3 2 4 3 2 3 2" xfId="39385"/>
    <cellStyle name="Обычный 3 2 4 3 2 4" xfId="24985"/>
    <cellStyle name="Обычный 3 2 4 3 3" xfId="5783"/>
    <cellStyle name="Обычный 3 2 4 3 3 2" xfId="12983"/>
    <cellStyle name="Обычный 3 2 4 3 3 2 2" xfId="34585"/>
    <cellStyle name="Обычный 3 2 4 3 3 3" xfId="20183"/>
    <cellStyle name="Обычный 3 2 4 3 3 3 2" xfId="41785"/>
    <cellStyle name="Обычный 3 2 4 3 3 4" xfId="27385"/>
    <cellStyle name="Обычный 3 2 4 3 4" xfId="8183"/>
    <cellStyle name="Обычный 3 2 4 3 4 2" xfId="29785"/>
    <cellStyle name="Обычный 3 2 4 3 5" xfId="15383"/>
    <cellStyle name="Обычный 3 2 4 3 5 2" xfId="36985"/>
    <cellStyle name="Обычный 3 2 4 3 6" xfId="22585"/>
    <cellStyle name="Обычный 3 2 4 4" xfId="1583"/>
    <cellStyle name="Обычный 3 2 4 4 2" xfId="3983"/>
    <cellStyle name="Обычный 3 2 4 4 2 2" xfId="11183"/>
    <cellStyle name="Обычный 3 2 4 4 2 2 2" xfId="32785"/>
    <cellStyle name="Обычный 3 2 4 4 2 3" xfId="18383"/>
    <cellStyle name="Обычный 3 2 4 4 2 3 2" xfId="39985"/>
    <cellStyle name="Обычный 3 2 4 4 2 4" xfId="25585"/>
    <cellStyle name="Обычный 3 2 4 4 3" xfId="6383"/>
    <cellStyle name="Обычный 3 2 4 4 3 2" xfId="13583"/>
    <cellStyle name="Обычный 3 2 4 4 3 2 2" xfId="35185"/>
    <cellStyle name="Обычный 3 2 4 4 3 3" xfId="20783"/>
    <cellStyle name="Обычный 3 2 4 4 3 3 2" xfId="42385"/>
    <cellStyle name="Обычный 3 2 4 4 3 4" xfId="27985"/>
    <cellStyle name="Обычный 3 2 4 4 4" xfId="8783"/>
    <cellStyle name="Обычный 3 2 4 4 4 2" xfId="30385"/>
    <cellStyle name="Обычный 3 2 4 4 5" xfId="15983"/>
    <cellStyle name="Обычный 3 2 4 4 5 2" xfId="37585"/>
    <cellStyle name="Обычный 3 2 4 4 6" xfId="23185"/>
    <cellStyle name="Обычный 3 2 4 5" xfId="2183"/>
    <cellStyle name="Обычный 3 2 4 5 2" xfId="4583"/>
    <cellStyle name="Обычный 3 2 4 5 2 2" xfId="11783"/>
    <cellStyle name="Обычный 3 2 4 5 2 2 2" xfId="33385"/>
    <cellStyle name="Обычный 3 2 4 5 2 3" xfId="18983"/>
    <cellStyle name="Обычный 3 2 4 5 2 3 2" xfId="40585"/>
    <cellStyle name="Обычный 3 2 4 5 2 4" xfId="26185"/>
    <cellStyle name="Обычный 3 2 4 5 3" xfId="6983"/>
    <cellStyle name="Обычный 3 2 4 5 3 2" xfId="14183"/>
    <cellStyle name="Обычный 3 2 4 5 3 2 2" xfId="35785"/>
    <cellStyle name="Обычный 3 2 4 5 3 3" xfId="21383"/>
    <cellStyle name="Обычный 3 2 4 5 3 3 2" xfId="42985"/>
    <cellStyle name="Обычный 3 2 4 5 3 4" xfId="28585"/>
    <cellStyle name="Обычный 3 2 4 5 4" xfId="9383"/>
    <cellStyle name="Обычный 3 2 4 5 4 2" xfId="30985"/>
    <cellStyle name="Обычный 3 2 4 5 5" xfId="16583"/>
    <cellStyle name="Обычный 3 2 4 5 5 2" xfId="38185"/>
    <cellStyle name="Обычный 3 2 4 5 6" xfId="23785"/>
    <cellStyle name="Обычный 3 2 4 6" xfId="2783"/>
    <cellStyle name="Обычный 3 2 4 6 2" xfId="9983"/>
    <cellStyle name="Обычный 3 2 4 6 2 2" xfId="31585"/>
    <cellStyle name="Обычный 3 2 4 6 3" xfId="17183"/>
    <cellStyle name="Обычный 3 2 4 6 3 2" xfId="38785"/>
    <cellStyle name="Обычный 3 2 4 6 4" xfId="24385"/>
    <cellStyle name="Обычный 3 2 4 7" xfId="5183"/>
    <cellStyle name="Обычный 3 2 4 7 2" xfId="12383"/>
    <cellStyle name="Обычный 3 2 4 7 2 2" xfId="33985"/>
    <cellStyle name="Обычный 3 2 4 7 3" xfId="19583"/>
    <cellStyle name="Обычный 3 2 4 7 3 2" xfId="41185"/>
    <cellStyle name="Обычный 3 2 4 7 4" xfId="26785"/>
    <cellStyle name="Обычный 3 2 4 8" xfId="7583"/>
    <cellStyle name="Обычный 3 2 4 8 2" xfId="29185"/>
    <cellStyle name="Обычный 3 2 4 9" xfId="14783"/>
    <cellStyle name="Обычный 3 2 4 9 2" xfId="36385"/>
    <cellStyle name="Обычный 3 3" xfId="110"/>
    <cellStyle name="Обычный 3 3 2" xfId="485"/>
    <cellStyle name="Обычный 3 3 2 10" xfId="22087"/>
    <cellStyle name="Обычный 3 3 2 2" xfId="719"/>
    <cellStyle name="Обычный 3 3 2 2 2" xfId="1319"/>
    <cellStyle name="Обычный 3 3 2 2 2 2" xfId="3719"/>
    <cellStyle name="Обычный 3 3 2 2 2 2 2" xfId="10919"/>
    <cellStyle name="Обычный 3 3 2 2 2 2 2 2" xfId="32521"/>
    <cellStyle name="Обычный 3 3 2 2 2 2 3" xfId="18119"/>
    <cellStyle name="Обычный 3 3 2 2 2 2 3 2" xfId="39721"/>
    <cellStyle name="Обычный 3 3 2 2 2 2 4" xfId="25321"/>
    <cellStyle name="Обычный 3 3 2 2 2 3" xfId="6119"/>
    <cellStyle name="Обычный 3 3 2 2 2 3 2" xfId="13319"/>
    <cellStyle name="Обычный 3 3 2 2 2 3 2 2" xfId="34921"/>
    <cellStyle name="Обычный 3 3 2 2 2 3 3" xfId="20519"/>
    <cellStyle name="Обычный 3 3 2 2 2 3 3 2" xfId="42121"/>
    <cellStyle name="Обычный 3 3 2 2 2 3 4" xfId="27721"/>
    <cellStyle name="Обычный 3 3 2 2 2 4" xfId="8519"/>
    <cellStyle name="Обычный 3 3 2 2 2 4 2" xfId="30121"/>
    <cellStyle name="Обычный 3 3 2 2 2 5" xfId="15719"/>
    <cellStyle name="Обычный 3 3 2 2 2 5 2" xfId="37321"/>
    <cellStyle name="Обычный 3 3 2 2 2 6" xfId="22921"/>
    <cellStyle name="Обычный 3 3 2 2 3" xfId="1919"/>
    <cellStyle name="Обычный 3 3 2 2 3 2" xfId="4319"/>
    <cellStyle name="Обычный 3 3 2 2 3 2 2" xfId="11519"/>
    <cellStyle name="Обычный 3 3 2 2 3 2 2 2" xfId="33121"/>
    <cellStyle name="Обычный 3 3 2 2 3 2 3" xfId="18719"/>
    <cellStyle name="Обычный 3 3 2 2 3 2 3 2" xfId="40321"/>
    <cellStyle name="Обычный 3 3 2 2 3 2 4" xfId="25921"/>
    <cellStyle name="Обычный 3 3 2 2 3 3" xfId="6719"/>
    <cellStyle name="Обычный 3 3 2 2 3 3 2" xfId="13919"/>
    <cellStyle name="Обычный 3 3 2 2 3 3 2 2" xfId="35521"/>
    <cellStyle name="Обычный 3 3 2 2 3 3 3" xfId="21119"/>
    <cellStyle name="Обычный 3 3 2 2 3 3 3 2" xfId="42721"/>
    <cellStyle name="Обычный 3 3 2 2 3 3 4" xfId="28321"/>
    <cellStyle name="Обычный 3 3 2 2 3 4" xfId="9119"/>
    <cellStyle name="Обычный 3 3 2 2 3 4 2" xfId="30721"/>
    <cellStyle name="Обычный 3 3 2 2 3 5" xfId="16319"/>
    <cellStyle name="Обычный 3 3 2 2 3 5 2" xfId="37921"/>
    <cellStyle name="Обычный 3 3 2 2 3 6" xfId="23521"/>
    <cellStyle name="Обычный 3 3 2 2 4" xfId="2519"/>
    <cellStyle name="Обычный 3 3 2 2 4 2" xfId="4919"/>
    <cellStyle name="Обычный 3 3 2 2 4 2 2" xfId="12119"/>
    <cellStyle name="Обычный 3 3 2 2 4 2 2 2" xfId="33721"/>
    <cellStyle name="Обычный 3 3 2 2 4 2 3" xfId="19319"/>
    <cellStyle name="Обычный 3 3 2 2 4 2 3 2" xfId="40921"/>
    <cellStyle name="Обычный 3 3 2 2 4 2 4" xfId="26521"/>
    <cellStyle name="Обычный 3 3 2 2 4 3" xfId="7319"/>
    <cellStyle name="Обычный 3 3 2 2 4 3 2" xfId="14519"/>
    <cellStyle name="Обычный 3 3 2 2 4 3 2 2" xfId="36121"/>
    <cellStyle name="Обычный 3 3 2 2 4 3 3" xfId="21719"/>
    <cellStyle name="Обычный 3 3 2 2 4 3 3 2" xfId="43321"/>
    <cellStyle name="Обычный 3 3 2 2 4 3 4" xfId="28921"/>
    <cellStyle name="Обычный 3 3 2 2 4 4" xfId="9719"/>
    <cellStyle name="Обычный 3 3 2 2 4 4 2" xfId="31321"/>
    <cellStyle name="Обычный 3 3 2 2 4 5" xfId="16919"/>
    <cellStyle name="Обычный 3 3 2 2 4 5 2" xfId="38521"/>
    <cellStyle name="Обычный 3 3 2 2 4 6" xfId="24121"/>
    <cellStyle name="Обычный 3 3 2 2 5" xfId="3119"/>
    <cellStyle name="Обычный 3 3 2 2 5 2" xfId="10319"/>
    <cellStyle name="Обычный 3 3 2 2 5 2 2" xfId="31921"/>
    <cellStyle name="Обычный 3 3 2 2 5 3" xfId="17519"/>
    <cellStyle name="Обычный 3 3 2 2 5 3 2" xfId="39121"/>
    <cellStyle name="Обычный 3 3 2 2 5 4" xfId="24721"/>
    <cellStyle name="Обычный 3 3 2 2 6" xfId="5519"/>
    <cellStyle name="Обычный 3 3 2 2 6 2" xfId="12719"/>
    <cellStyle name="Обычный 3 3 2 2 6 2 2" xfId="34321"/>
    <cellStyle name="Обычный 3 3 2 2 6 3" xfId="19919"/>
    <cellStyle name="Обычный 3 3 2 2 6 3 2" xfId="41521"/>
    <cellStyle name="Обычный 3 3 2 2 6 4" xfId="27121"/>
    <cellStyle name="Обычный 3 3 2 2 7" xfId="7919"/>
    <cellStyle name="Обычный 3 3 2 2 7 2" xfId="29521"/>
    <cellStyle name="Обычный 3 3 2 2 8" xfId="15119"/>
    <cellStyle name="Обычный 3 3 2 2 8 2" xfId="36721"/>
    <cellStyle name="Обычный 3 3 2 2 9" xfId="22321"/>
    <cellStyle name="Обычный 3 3 2 3" xfId="1085"/>
    <cellStyle name="Обычный 3 3 2 3 2" xfId="3485"/>
    <cellStyle name="Обычный 3 3 2 3 2 2" xfId="10685"/>
    <cellStyle name="Обычный 3 3 2 3 2 2 2" xfId="32287"/>
    <cellStyle name="Обычный 3 3 2 3 2 3" xfId="17885"/>
    <cellStyle name="Обычный 3 3 2 3 2 3 2" xfId="39487"/>
    <cellStyle name="Обычный 3 3 2 3 2 4" xfId="25087"/>
    <cellStyle name="Обычный 3 3 2 3 3" xfId="5885"/>
    <cellStyle name="Обычный 3 3 2 3 3 2" xfId="13085"/>
    <cellStyle name="Обычный 3 3 2 3 3 2 2" xfId="34687"/>
    <cellStyle name="Обычный 3 3 2 3 3 3" xfId="20285"/>
    <cellStyle name="Обычный 3 3 2 3 3 3 2" xfId="41887"/>
    <cellStyle name="Обычный 3 3 2 3 3 4" xfId="27487"/>
    <cellStyle name="Обычный 3 3 2 3 4" xfId="8285"/>
    <cellStyle name="Обычный 3 3 2 3 4 2" xfId="29887"/>
    <cellStyle name="Обычный 3 3 2 3 5" xfId="15485"/>
    <cellStyle name="Обычный 3 3 2 3 5 2" xfId="37087"/>
    <cellStyle name="Обычный 3 3 2 3 6" xfId="22687"/>
    <cellStyle name="Обычный 3 3 2 4" xfId="1685"/>
    <cellStyle name="Обычный 3 3 2 4 2" xfId="4085"/>
    <cellStyle name="Обычный 3 3 2 4 2 2" xfId="11285"/>
    <cellStyle name="Обычный 3 3 2 4 2 2 2" xfId="32887"/>
    <cellStyle name="Обычный 3 3 2 4 2 3" xfId="18485"/>
    <cellStyle name="Обычный 3 3 2 4 2 3 2" xfId="40087"/>
    <cellStyle name="Обычный 3 3 2 4 2 4" xfId="25687"/>
    <cellStyle name="Обычный 3 3 2 4 3" xfId="6485"/>
    <cellStyle name="Обычный 3 3 2 4 3 2" xfId="13685"/>
    <cellStyle name="Обычный 3 3 2 4 3 2 2" xfId="35287"/>
    <cellStyle name="Обычный 3 3 2 4 3 3" xfId="20885"/>
    <cellStyle name="Обычный 3 3 2 4 3 3 2" xfId="42487"/>
    <cellStyle name="Обычный 3 3 2 4 3 4" xfId="28087"/>
    <cellStyle name="Обычный 3 3 2 4 4" xfId="8885"/>
    <cellStyle name="Обычный 3 3 2 4 4 2" xfId="30487"/>
    <cellStyle name="Обычный 3 3 2 4 5" xfId="16085"/>
    <cellStyle name="Обычный 3 3 2 4 5 2" xfId="37687"/>
    <cellStyle name="Обычный 3 3 2 4 6" xfId="23287"/>
    <cellStyle name="Обычный 3 3 2 5" xfId="2285"/>
    <cellStyle name="Обычный 3 3 2 5 2" xfId="4685"/>
    <cellStyle name="Обычный 3 3 2 5 2 2" xfId="11885"/>
    <cellStyle name="Обычный 3 3 2 5 2 2 2" xfId="33487"/>
    <cellStyle name="Обычный 3 3 2 5 2 3" xfId="19085"/>
    <cellStyle name="Обычный 3 3 2 5 2 3 2" xfId="40687"/>
    <cellStyle name="Обычный 3 3 2 5 2 4" xfId="26287"/>
    <cellStyle name="Обычный 3 3 2 5 3" xfId="7085"/>
    <cellStyle name="Обычный 3 3 2 5 3 2" xfId="14285"/>
    <cellStyle name="Обычный 3 3 2 5 3 2 2" xfId="35887"/>
    <cellStyle name="Обычный 3 3 2 5 3 3" xfId="21485"/>
    <cellStyle name="Обычный 3 3 2 5 3 3 2" xfId="43087"/>
    <cellStyle name="Обычный 3 3 2 5 3 4" xfId="28687"/>
    <cellStyle name="Обычный 3 3 2 5 4" xfId="9485"/>
    <cellStyle name="Обычный 3 3 2 5 4 2" xfId="31087"/>
    <cellStyle name="Обычный 3 3 2 5 5" xfId="16685"/>
    <cellStyle name="Обычный 3 3 2 5 5 2" xfId="38287"/>
    <cellStyle name="Обычный 3 3 2 5 6" xfId="23887"/>
    <cellStyle name="Обычный 3 3 2 6" xfId="2885"/>
    <cellStyle name="Обычный 3 3 2 6 2" xfId="10085"/>
    <cellStyle name="Обычный 3 3 2 6 2 2" xfId="31687"/>
    <cellStyle name="Обычный 3 3 2 6 3" xfId="17285"/>
    <cellStyle name="Обычный 3 3 2 6 3 2" xfId="38887"/>
    <cellStyle name="Обычный 3 3 2 6 4" xfId="24487"/>
    <cellStyle name="Обычный 3 3 2 7" xfId="5285"/>
    <cellStyle name="Обычный 3 3 2 7 2" xfId="12485"/>
    <cellStyle name="Обычный 3 3 2 7 2 2" xfId="34087"/>
    <cellStyle name="Обычный 3 3 2 7 3" xfId="19685"/>
    <cellStyle name="Обычный 3 3 2 7 3 2" xfId="41287"/>
    <cellStyle name="Обычный 3 3 2 7 4" xfId="26887"/>
    <cellStyle name="Обычный 3 3 2 8" xfId="7685"/>
    <cellStyle name="Обычный 3 3 2 8 2" xfId="29287"/>
    <cellStyle name="Обычный 3 3 2 9" xfId="14885"/>
    <cellStyle name="Обычный 3 3 2 9 2" xfId="36487"/>
    <cellStyle name="Обычный 3 3 3" xfId="315"/>
    <cellStyle name="Обычный 3 3 3 2" xfId="964"/>
    <cellStyle name="Обычный 3 3 3 2 2" xfId="3364"/>
    <cellStyle name="Обычный 3 3 3 2 2 2" xfId="10564"/>
    <cellStyle name="Обычный 3 3 3 2 2 2 2" xfId="32166"/>
    <cellStyle name="Обычный 3 3 3 2 2 3" xfId="17764"/>
    <cellStyle name="Обычный 3 3 3 2 2 3 2" xfId="39366"/>
    <cellStyle name="Обычный 3 3 3 2 2 4" xfId="24966"/>
    <cellStyle name="Обычный 3 3 3 2 3" xfId="5764"/>
    <cellStyle name="Обычный 3 3 3 2 3 2" xfId="12964"/>
    <cellStyle name="Обычный 3 3 3 2 3 2 2" xfId="34566"/>
    <cellStyle name="Обычный 3 3 3 2 3 3" xfId="20164"/>
    <cellStyle name="Обычный 3 3 3 2 3 3 2" xfId="41766"/>
    <cellStyle name="Обычный 3 3 3 2 3 4" xfId="27366"/>
    <cellStyle name="Обычный 3 3 3 2 4" xfId="8164"/>
    <cellStyle name="Обычный 3 3 3 2 4 2" xfId="29766"/>
    <cellStyle name="Обычный 3 3 3 2 5" xfId="15364"/>
    <cellStyle name="Обычный 3 3 3 2 5 2" xfId="36966"/>
    <cellStyle name="Обычный 3 3 3 2 6" xfId="22566"/>
    <cellStyle name="Обычный 3 3 3 3" xfId="1564"/>
    <cellStyle name="Обычный 3 3 3 3 2" xfId="3964"/>
    <cellStyle name="Обычный 3 3 3 3 2 2" xfId="11164"/>
    <cellStyle name="Обычный 3 3 3 3 2 2 2" xfId="32766"/>
    <cellStyle name="Обычный 3 3 3 3 2 3" xfId="18364"/>
    <cellStyle name="Обычный 3 3 3 3 2 3 2" xfId="39966"/>
    <cellStyle name="Обычный 3 3 3 3 2 4" xfId="25566"/>
    <cellStyle name="Обычный 3 3 3 3 3" xfId="6364"/>
    <cellStyle name="Обычный 3 3 3 3 3 2" xfId="13564"/>
    <cellStyle name="Обычный 3 3 3 3 3 2 2" xfId="35166"/>
    <cellStyle name="Обычный 3 3 3 3 3 3" xfId="20764"/>
    <cellStyle name="Обычный 3 3 3 3 3 3 2" xfId="42366"/>
    <cellStyle name="Обычный 3 3 3 3 3 4" xfId="27966"/>
    <cellStyle name="Обычный 3 3 3 3 4" xfId="8764"/>
    <cellStyle name="Обычный 3 3 3 3 4 2" xfId="30366"/>
    <cellStyle name="Обычный 3 3 3 3 5" xfId="15964"/>
    <cellStyle name="Обычный 3 3 3 3 5 2" xfId="37566"/>
    <cellStyle name="Обычный 3 3 3 3 6" xfId="23166"/>
    <cellStyle name="Обычный 3 3 3 4" xfId="2164"/>
    <cellStyle name="Обычный 3 3 3 4 2" xfId="4564"/>
    <cellStyle name="Обычный 3 3 3 4 2 2" xfId="11764"/>
    <cellStyle name="Обычный 3 3 3 4 2 2 2" xfId="33366"/>
    <cellStyle name="Обычный 3 3 3 4 2 3" xfId="18964"/>
    <cellStyle name="Обычный 3 3 3 4 2 3 2" xfId="40566"/>
    <cellStyle name="Обычный 3 3 3 4 2 4" xfId="26166"/>
    <cellStyle name="Обычный 3 3 3 4 3" xfId="6964"/>
    <cellStyle name="Обычный 3 3 3 4 3 2" xfId="14164"/>
    <cellStyle name="Обычный 3 3 3 4 3 2 2" xfId="35766"/>
    <cellStyle name="Обычный 3 3 3 4 3 3" xfId="21364"/>
    <cellStyle name="Обычный 3 3 3 4 3 3 2" xfId="42966"/>
    <cellStyle name="Обычный 3 3 3 4 3 4" xfId="28566"/>
    <cellStyle name="Обычный 3 3 3 4 4" xfId="9364"/>
    <cellStyle name="Обычный 3 3 3 4 4 2" xfId="30966"/>
    <cellStyle name="Обычный 3 3 3 4 5" xfId="16564"/>
    <cellStyle name="Обычный 3 3 3 4 5 2" xfId="38166"/>
    <cellStyle name="Обычный 3 3 3 4 6" xfId="23766"/>
    <cellStyle name="Обычный 3 3 3 5" xfId="2764"/>
    <cellStyle name="Обычный 3 3 3 5 2" xfId="9964"/>
    <cellStyle name="Обычный 3 3 3 5 2 2" xfId="31566"/>
    <cellStyle name="Обычный 3 3 3 5 3" xfId="17164"/>
    <cellStyle name="Обычный 3 3 3 5 3 2" xfId="38766"/>
    <cellStyle name="Обычный 3 3 3 5 4" xfId="24366"/>
    <cellStyle name="Обычный 3 3 3 6" xfId="5164"/>
    <cellStyle name="Обычный 3 3 3 6 2" xfId="12364"/>
    <cellStyle name="Обычный 3 3 3 6 2 2" xfId="33966"/>
    <cellStyle name="Обычный 3 3 3 6 3" xfId="19564"/>
    <cellStyle name="Обычный 3 3 3 6 3 2" xfId="41166"/>
    <cellStyle name="Обычный 3 3 3 6 4" xfId="26766"/>
    <cellStyle name="Обычный 3 3 3 7" xfId="7564"/>
    <cellStyle name="Обычный 3 3 3 7 2" xfId="29166"/>
    <cellStyle name="Обычный 3 3 3 8" xfId="14764"/>
    <cellStyle name="Обычный 3 3 3 8 2" xfId="36366"/>
    <cellStyle name="Обычный 3 3 3 9" xfId="21966"/>
    <cellStyle name="Обычный 3 3 4" xfId="598"/>
    <cellStyle name="Обычный 3 3 4 2" xfId="1198"/>
    <cellStyle name="Обычный 3 3 4 2 2" xfId="3598"/>
    <cellStyle name="Обычный 3 3 4 2 2 2" xfId="10798"/>
    <cellStyle name="Обычный 3 3 4 2 2 2 2" xfId="32400"/>
    <cellStyle name="Обычный 3 3 4 2 2 3" xfId="17998"/>
    <cellStyle name="Обычный 3 3 4 2 2 3 2" xfId="39600"/>
    <cellStyle name="Обычный 3 3 4 2 2 4" xfId="25200"/>
    <cellStyle name="Обычный 3 3 4 2 3" xfId="5998"/>
    <cellStyle name="Обычный 3 3 4 2 3 2" xfId="13198"/>
    <cellStyle name="Обычный 3 3 4 2 3 2 2" xfId="34800"/>
    <cellStyle name="Обычный 3 3 4 2 3 3" xfId="20398"/>
    <cellStyle name="Обычный 3 3 4 2 3 3 2" xfId="42000"/>
    <cellStyle name="Обычный 3 3 4 2 3 4" xfId="27600"/>
    <cellStyle name="Обычный 3 3 4 2 4" xfId="8398"/>
    <cellStyle name="Обычный 3 3 4 2 4 2" xfId="30000"/>
    <cellStyle name="Обычный 3 3 4 2 5" xfId="15598"/>
    <cellStyle name="Обычный 3 3 4 2 5 2" xfId="37200"/>
    <cellStyle name="Обычный 3 3 4 2 6" xfId="22800"/>
    <cellStyle name="Обычный 3 3 4 3" xfId="1798"/>
    <cellStyle name="Обычный 3 3 4 3 2" xfId="4198"/>
    <cellStyle name="Обычный 3 3 4 3 2 2" xfId="11398"/>
    <cellStyle name="Обычный 3 3 4 3 2 2 2" xfId="33000"/>
    <cellStyle name="Обычный 3 3 4 3 2 3" xfId="18598"/>
    <cellStyle name="Обычный 3 3 4 3 2 3 2" xfId="40200"/>
    <cellStyle name="Обычный 3 3 4 3 2 4" xfId="25800"/>
    <cellStyle name="Обычный 3 3 4 3 3" xfId="6598"/>
    <cellStyle name="Обычный 3 3 4 3 3 2" xfId="13798"/>
    <cellStyle name="Обычный 3 3 4 3 3 2 2" xfId="35400"/>
    <cellStyle name="Обычный 3 3 4 3 3 3" xfId="20998"/>
    <cellStyle name="Обычный 3 3 4 3 3 3 2" xfId="42600"/>
    <cellStyle name="Обычный 3 3 4 3 3 4" xfId="28200"/>
    <cellStyle name="Обычный 3 3 4 3 4" xfId="8998"/>
    <cellStyle name="Обычный 3 3 4 3 4 2" xfId="30600"/>
    <cellStyle name="Обычный 3 3 4 3 5" xfId="16198"/>
    <cellStyle name="Обычный 3 3 4 3 5 2" xfId="37800"/>
    <cellStyle name="Обычный 3 3 4 3 6" xfId="23400"/>
    <cellStyle name="Обычный 3 3 4 4" xfId="2398"/>
    <cellStyle name="Обычный 3 3 4 4 2" xfId="4798"/>
    <cellStyle name="Обычный 3 3 4 4 2 2" xfId="11998"/>
    <cellStyle name="Обычный 3 3 4 4 2 2 2" xfId="33600"/>
    <cellStyle name="Обычный 3 3 4 4 2 3" xfId="19198"/>
    <cellStyle name="Обычный 3 3 4 4 2 3 2" xfId="40800"/>
    <cellStyle name="Обычный 3 3 4 4 2 4" xfId="26400"/>
    <cellStyle name="Обычный 3 3 4 4 3" xfId="7198"/>
    <cellStyle name="Обычный 3 3 4 4 3 2" xfId="14398"/>
    <cellStyle name="Обычный 3 3 4 4 3 2 2" xfId="36000"/>
    <cellStyle name="Обычный 3 3 4 4 3 3" xfId="21598"/>
    <cellStyle name="Обычный 3 3 4 4 3 3 2" xfId="43200"/>
    <cellStyle name="Обычный 3 3 4 4 3 4" xfId="28800"/>
    <cellStyle name="Обычный 3 3 4 4 4" xfId="9598"/>
    <cellStyle name="Обычный 3 3 4 4 4 2" xfId="31200"/>
    <cellStyle name="Обычный 3 3 4 4 5" xfId="16798"/>
    <cellStyle name="Обычный 3 3 4 4 5 2" xfId="38400"/>
    <cellStyle name="Обычный 3 3 4 4 6" xfId="24000"/>
    <cellStyle name="Обычный 3 3 4 5" xfId="2998"/>
    <cellStyle name="Обычный 3 3 4 5 2" xfId="10198"/>
    <cellStyle name="Обычный 3 3 4 5 2 2" xfId="31800"/>
    <cellStyle name="Обычный 3 3 4 5 3" xfId="17398"/>
    <cellStyle name="Обычный 3 3 4 5 3 2" xfId="39000"/>
    <cellStyle name="Обычный 3 3 4 5 4" xfId="24600"/>
    <cellStyle name="Обычный 3 3 4 6" xfId="5398"/>
    <cellStyle name="Обычный 3 3 4 6 2" xfId="12598"/>
    <cellStyle name="Обычный 3 3 4 6 2 2" xfId="34200"/>
    <cellStyle name="Обычный 3 3 4 6 3" xfId="19798"/>
    <cellStyle name="Обычный 3 3 4 6 3 2" xfId="41400"/>
    <cellStyle name="Обычный 3 3 4 6 4" xfId="27000"/>
    <cellStyle name="Обычный 3 3 4 7" xfId="7798"/>
    <cellStyle name="Обычный 3 3 4 7 2" xfId="29400"/>
    <cellStyle name="Обычный 3 3 4 8" xfId="14998"/>
    <cellStyle name="Обычный 3 3 4 8 2" xfId="36600"/>
    <cellStyle name="Обычный 3 3 4 9" xfId="22200"/>
    <cellStyle name="Обычный 3 4" xfId="48"/>
    <cellStyle name="Обычный 3 4 2" xfId="380"/>
    <cellStyle name="Обычный 3 5" xfId="483"/>
    <cellStyle name="Обычный 3 5 10" xfId="22085"/>
    <cellStyle name="Обычный 3 5 2" xfId="717"/>
    <cellStyle name="Обычный 3 5 2 2" xfId="1317"/>
    <cellStyle name="Обычный 3 5 2 2 2" xfId="3717"/>
    <cellStyle name="Обычный 3 5 2 2 2 2" xfId="10917"/>
    <cellStyle name="Обычный 3 5 2 2 2 2 2" xfId="32519"/>
    <cellStyle name="Обычный 3 5 2 2 2 3" xfId="18117"/>
    <cellStyle name="Обычный 3 5 2 2 2 3 2" xfId="39719"/>
    <cellStyle name="Обычный 3 5 2 2 2 4" xfId="25319"/>
    <cellStyle name="Обычный 3 5 2 2 3" xfId="6117"/>
    <cellStyle name="Обычный 3 5 2 2 3 2" xfId="13317"/>
    <cellStyle name="Обычный 3 5 2 2 3 2 2" xfId="34919"/>
    <cellStyle name="Обычный 3 5 2 2 3 3" xfId="20517"/>
    <cellStyle name="Обычный 3 5 2 2 3 3 2" xfId="42119"/>
    <cellStyle name="Обычный 3 5 2 2 3 4" xfId="27719"/>
    <cellStyle name="Обычный 3 5 2 2 4" xfId="8517"/>
    <cellStyle name="Обычный 3 5 2 2 4 2" xfId="30119"/>
    <cellStyle name="Обычный 3 5 2 2 5" xfId="15717"/>
    <cellStyle name="Обычный 3 5 2 2 5 2" xfId="37319"/>
    <cellStyle name="Обычный 3 5 2 2 6" xfId="22919"/>
    <cellStyle name="Обычный 3 5 2 3" xfId="1917"/>
    <cellStyle name="Обычный 3 5 2 3 2" xfId="4317"/>
    <cellStyle name="Обычный 3 5 2 3 2 2" xfId="11517"/>
    <cellStyle name="Обычный 3 5 2 3 2 2 2" xfId="33119"/>
    <cellStyle name="Обычный 3 5 2 3 2 3" xfId="18717"/>
    <cellStyle name="Обычный 3 5 2 3 2 3 2" xfId="40319"/>
    <cellStyle name="Обычный 3 5 2 3 2 4" xfId="25919"/>
    <cellStyle name="Обычный 3 5 2 3 3" xfId="6717"/>
    <cellStyle name="Обычный 3 5 2 3 3 2" xfId="13917"/>
    <cellStyle name="Обычный 3 5 2 3 3 2 2" xfId="35519"/>
    <cellStyle name="Обычный 3 5 2 3 3 3" xfId="21117"/>
    <cellStyle name="Обычный 3 5 2 3 3 3 2" xfId="42719"/>
    <cellStyle name="Обычный 3 5 2 3 3 4" xfId="28319"/>
    <cellStyle name="Обычный 3 5 2 3 4" xfId="9117"/>
    <cellStyle name="Обычный 3 5 2 3 4 2" xfId="30719"/>
    <cellStyle name="Обычный 3 5 2 3 5" xfId="16317"/>
    <cellStyle name="Обычный 3 5 2 3 5 2" xfId="37919"/>
    <cellStyle name="Обычный 3 5 2 3 6" xfId="23519"/>
    <cellStyle name="Обычный 3 5 2 4" xfId="2517"/>
    <cellStyle name="Обычный 3 5 2 4 2" xfId="4917"/>
    <cellStyle name="Обычный 3 5 2 4 2 2" xfId="12117"/>
    <cellStyle name="Обычный 3 5 2 4 2 2 2" xfId="33719"/>
    <cellStyle name="Обычный 3 5 2 4 2 3" xfId="19317"/>
    <cellStyle name="Обычный 3 5 2 4 2 3 2" xfId="40919"/>
    <cellStyle name="Обычный 3 5 2 4 2 4" xfId="26519"/>
    <cellStyle name="Обычный 3 5 2 4 3" xfId="7317"/>
    <cellStyle name="Обычный 3 5 2 4 3 2" xfId="14517"/>
    <cellStyle name="Обычный 3 5 2 4 3 2 2" xfId="36119"/>
    <cellStyle name="Обычный 3 5 2 4 3 3" xfId="21717"/>
    <cellStyle name="Обычный 3 5 2 4 3 3 2" xfId="43319"/>
    <cellStyle name="Обычный 3 5 2 4 3 4" xfId="28919"/>
    <cellStyle name="Обычный 3 5 2 4 4" xfId="9717"/>
    <cellStyle name="Обычный 3 5 2 4 4 2" xfId="31319"/>
    <cellStyle name="Обычный 3 5 2 4 5" xfId="16917"/>
    <cellStyle name="Обычный 3 5 2 4 5 2" xfId="38519"/>
    <cellStyle name="Обычный 3 5 2 4 6" xfId="24119"/>
    <cellStyle name="Обычный 3 5 2 5" xfId="3117"/>
    <cellStyle name="Обычный 3 5 2 5 2" xfId="10317"/>
    <cellStyle name="Обычный 3 5 2 5 2 2" xfId="31919"/>
    <cellStyle name="Обычный 3 5 2 5 3" xfId="17517"/>
    <cellStyle name="Обычный 3 5 2 5 3 2" xfId="39119"/>
    <cellStyle name="Обычный 3 5 2 5 4" xfId="24719"/>
    <cellStyle name="Обычный 3 5 2 6" xfId="5517"/>
    <cellStyle name="Обычный 3 5 2 6 2" xfId="12717"/>
    <cellStyle name="Обычный 3 5 2 6 2 2" xfId="34319"/>
    <cellStyle name="Обычный 3 5 2 6 3" xfId="19917"/>
    <cellStyle name="Обычный 3 5 2 6 3 2" xfId="41519"/>
    <cellStyle name="Обычный 3 5 2 6 4" xfId="27119"/>
    <cellStyle name="Обычный 3 5 2 7" xfId="7917"/>
    <cellStyle name="Обычный 3 5 2 7 2" xfId="29519"/>
    <cellStyle name="Обычный 3 5 2 8" xfId="15117"/>
    <cellStyle name="Обычный 3 5 2 8 2" xfId="36719"/>
    <cellStyle name="Обычный 3 5 2 9" xfId="22319"/>
    <cellStyle name="Обычный 3 5 3" xfId="1083"/>
    <cellStyle name="Обычный 3 5 3 2" xfId="3483"/>
    <cellStyle name="Обычный 3 5 3 2 2" xfId="10683"/>
    <cellStyle name="Обычный 3 5 3 2 2 2" xfId="32285"/>
    <cellStyle name="Обычный 3 5 3 2 3" xfId="17883"/>
    <cellStyle name="Обычный 3 5 3 2 3 2" xfId="39485"/>
    <cellStyle name="Обычный 3 5 3 2 4" xfId="25085"/>
    <cellStyle name="Обычный 3 5 3 3" xfId="5883"/>
    <cellStyle name="Обычный 3 5 3 3 2" xfId="13083"/>
    <cellStyle name="Обычный 3 5 3 3 2 2" xfId="34685"/>
    <cellStyle name="Обычный 3 5 3 3 3" xfId="20283"/>
    <cellStyle name="Обычный 3 5 3 3 3 2" xfId="41885"/>
    <cellStyle name="Обычный 3 5 3 3 4" xfId="27485"/>
    <cellStyle name="Обычный 3 5 3 4" xfId="8283"/>
    <cellStyle name="Обычный 3 5 3 4 2" xfId="29885"/>
    <cellStyle name="Обычный 3 5 3 5" xfId="15483"/>
    <cellStyle name="Обычный 3 5 3 5 2" xfId="37085"/>
    <cellStyle name="Обычный 3 5 3 6" xfId="22685"/>
    <cellStyle name="Обычный 3 5 4" xfId="1683"/>
    <cellStyle name="Обычный 3 5 4 2" xfId="4083"/>
    <cellStyle name="Обычный 3 5 4 2 2" xfId="11283"/>
    <cellStyle name="Обычный 3 5 4 2 2 2" xfId="32885"/>
    <cellStyle name="Обычный 3 5 4 2 3" xfId="18483"/>
    <cellStyle name="Обычный 3 5 4 2 3 2" xfId="40085"/>
    <cellStyle name="Обычный 3 5 4 2 4" xfId="25685"/>
    <cellStyle name="Обычный 3 5 4 3" xfId="6483"/>
    <cellStyle name="Обычный 3 5 4 3 2" xfId="13683"/>
    <cellStyle name="Обычный 3 5 4 3 2 2" xfId="35285"/>
    <cellStyle name="Обычный 3 5 4 3 3" xfId="20883"/>
    <cellStyle name="Обычный 3 5 4 3 3 2" xfId="42485"/>
    <cellStyle name="Обычный 3 5 4 3 4" xfId="28085"/>
    <cellStyle name="Обычный 3 5 4 4" xfId="8883"/>
    <cellStyle name="Обычный 3 5 4 4 2" xfId="30485"/>
    <cellStyle name="Обычный 3 5 4 5" xfId="16083"/>
    <cellStyle name="Обычный 3 5 4 5 2" xfId="37685"/>
    <cellStyle name="Обычный 3 5 4 6" xfId="23285"/>
    <cellStyle name="Обычный 3 5 5" xfId="2283"/>
    <cellStyle name="Обычный 3 5 5 2" xfId="4683"/>
    <cellStyle name="Обычный 3 5 5 2 2" xfId="11883"/>
    <cellStyle name="Обычный 3 5 5 2 2 2" xfId="33485"/>
    <cellStyle name="Обычный 3 5 5 2 3" xfId="19083"/>
    <cellStyle name="Обычный 3 5 5 2 3 2" xfId="40685"/>
    <cellStyle name="Обычный 3 5 5 2 4" xfId="26285"/>
    <cellStyle name="Обычный 3 5 5 3" xfId="7083"/>
    <cellStyle name="Обычный 3 5 5 3 2" xfId="14283"/>
    <cellStyle name="Обычный 3 5 5 3 2 2" xfId="35885"/>
    <cellStyle name="Обычный 3 5 5 3 3" xfId="21483"/>
    <cellStyle name="Обычный 3 5 5 3 3 2" xfId="43085"/>
    <cellStyle name="Обычный 3 5 5 3 4" xfId="28685"/>
    <cellStyle name="Обычный 3 5 5 4" xfId="9483"/>
    <cellStyle name="Обычный 3 5 5 4 2" xfId="31085"/>
    <cellStyle name="Обычный 3 5 5 5" xfId="16683"/>
    <cellStyle name="Обычный 3 5 5 5 2" xfId="38285"/>
    <cellStyle name="Обычный 3 5 5 6" xfId="23885"/>
    <cellStyle name="Обычный 3 5 6" xfId="2883"/>
    <cellStyle name="Обычный 3 5 6 2" xfId="10083"/>
    <cellStyle name="Обычный 3 5 6 2 2" xfId="31685"/>
    <cellStyle name="Обычный 3 5 6 3" xfId="17283"/>
    <cellStyle name="Обычный 3 5 6 3 2" xfId="38885"/>
    <cellStyle name="Обычный 3 5 6 4" xfId="24485"/>
    <cellStyle name="Обычный 3 5 7" xfId="5283"/>
    <cellStyle name="Обычный 3 5 7 2" xfId="12483"/>
    <cellStyle name="Обычный 3 5 7 2 2" xfId="34085"/>
    <cellStyle name="Обычный 3 5 7 3" xfId="19683"/>
    <cellStyle name="Обычный 3 5 7 3 2" xfId="41285"/>
    <cellStyle name="Обычный 3 5 7 4" xfId="26885"/>
    <cellStyle name="Обычный 3 5 8" xfId="7683"/>
    <cellStyle name="Обычный 3 5 8 2" xfId="29285"/>
    <cellStyle name="Обычный 3 5 9" xfId="14883"/>
    <cellStyle name="Обычный 3 5 9 2" xfId="36485"/>
    <cellStyle name="Обычный 3 6" xfId="312"/>
    <cellStyle name="Обычный 3 6 2" xfId="962"/>
    <cellStyle name="Обычный 3 6 2 2" xfId="3362"/>
    <cellStyle name="Обычный 3 6 2 2 2" xfId="10562"/>
    <cellStyle name="Обычный 3 6 2 2 2 2" xfId="32164"/>
    <cellStyle name="Обычный 3 6 2 2 3" xfId="17762"/>
    <cellStyle name="Обычный 3 6 2 2 3 2" xfId="39364"/>
    <cellStyle name="Обычный 3 6 2 2 4" xfId="24964"/>
    <cellStyle name="Обычный 3 6 2 3" xfId="5762"/>
    <cellStyle name="Обычный 3 6 2 3 2" xfId="12962"/>
    <cellStyle name="Обычный 3 6 2 3 2 2" xfId="34564"/>
    <cellStyle name="Обычный 3 6 2 3 3" xfId="20162"/>
    <cellStyle name="Обычный 3 6 2 3 3 2" xfId="41764"/>
    <cellStyle name="Обычный 3 6 2 3 4" xfId="27364"/>
    <cellStyle name="Обычный 3 6 2 4" xfId="8162"/>
    <cellStyle name="Обычный 3 6 2 4 2" xfId="29764"/>
    <cellStyle name="Обычный 3 6 2 5" xfId="15362"/>
    <cellStyle name="Обычный 3 6 2 5 2" xfId="36964"/>
    <cellStyle name="Обычный 3 6 2 6" xfId="22564"/>
    <cellStyle name="Обычный 3 6 3" xfId="1562"/>
    <cellStyle name="Обычный 3 6 3 2" xfId="3962"/>
    <cellStyle name="Обычный 3 6 3 2 2" xfId="11162"/>
    <cellStyle name="Обычный 3 6 3 2 2 2" xfId="32764"/>
    <cellStyle name="Обычный 3 6 3 2 3" xfId="18362"/>
    <cellStyle name="Обычный 3 6 3 2 3 2" xfId="39964"/>
    <cellStyle name="Обычный 3 6 3 2 4" xfId="25564"/>
    <cellStyle name="Обычный 3 6 3 3" xfId="6362"/>
    <cellStyle name="Обычный 3 6 3 3 2" xfId="13562"/>
    <cellStyle name="Обычный 3 6 3 3 2 2" xfId="35164"/>
    <cellStyle name="Обычный 3 6 3 3 3" xfId="20762"/>
    <cellStyle name="Обычный 3 6 3 3 3 2" xfId="42364"/>
    <cellStyle name="Обычный 3 6 3 3 4" xfId="27964"/>
    <cellStyle name="Обычный 3 6 3 4" xfId="8762"/>
    <cellStyle name="Обычный 3 6 3 4 2" xfId="30364"/>
    <cellStyle name="Обычный 3 6 3 5" xfId="15962"/>
    <cellStyle name="Обычный 3 6 3 5 2" xfId="37564"/>
    <cellStyle name="Обычный 3 6 3 6" xfId="23164"/>
    <cellStyle name="Обычный 3 6 4" xfId="2162"/>
    <cellStyle name="Обычный 3 6 4 2" xfId="4562"/>
    <cellStyle name="Обычный 3 6 4 2 2" xfId="11762"/>
    <cellStyle name="Обычный 3 6 4 2 2 2" xfId="33364"/>
    <cellStyle name="Обычный 3 6 4 2 3" xfId="18962"/>
    <cellStyle name="Обычный 3 6 4 2 3 2" xfId="40564"/>
    <cellStyle name="Обычный 3 6 4 2 4" xfId="26164"/>
    <cellStyle name="Обычный 3 6 4 3" xfId="6962"/>
    <cellStyle name="Обычный 3 6 4 3 2" xfId="14162"/>
    <cellStyle name="Обычный 3 6 4 3 2 2" xfId="35764"/>
    <cellStyle name="Обычный 3 6 4 3 3" xfId="21362"/>
    <cellStyle name="Обычный 3 6 4 3 3 2" xfId="42964"/>
    <cellStyle name="Обычный 3 6 4 3 4" xfId="28564"/>
    <cellStyle name="Обычный 3 6 4 4" xfId="9362"/>
    <cellStyle name="Обычный 3 6 4 4 2" xfId="30964"/>
    <cellStyle name="Обычный 3 6 4 5" xfId="16562"/>
    <cellStyle name="Обычный 3 6 4 5 2" xfId="38164"/>
    <cellStyle name="Обычный 3 6 4 6" xfId="23764"/>
    <cellStyle name="Обычный 3 6 5" xfId="2762"/>
    <cellStyle name="Обычный 3 6 5 2" xfId="9962"/>
    <cellStyle name="Обычный 3 6 5 2 2" xfId="31564"/>
    <cellStyle name="Обычный 3 6 5 3" xfId="17162"/>
    <cellStyle name="Обычный 3 6 5 3 2" xfId="38764"/>
    <cellStyle name="Обычный 3 6 5 4" xfId="24364"/>
    <cellStyle name="Обычный 3 6 6" xfId="5162"/>
    <cellStyle name="Обычный 3 6 6 2" xfId="12362"/>
    <cellStyle name="Обычный 3 6 6 2 2" xfId="33964"/>
    <cellStyle name="Обычный 3 6 6 3" xfId="19562"/>
    <cellStyle name="Обычный 3 6 6 3 2" xfId="41164"/>
    <cellStyle name="Обычный 3 6 6 4" xfId="26764"/>
    <cellStyle name="Обычный 3 6 7" xfId="7562"/>
    <cellStyle name="Обычный 3 6 7 2" xfId="29164"/>
    <cellStyle name="Обычный 3 6 8" xfId="14762"/>
    <cellStyle name="Обычный 3 6 8 2" xfId="36364"/>
    <cellStyle name="Обычный 3 6 9" xfId="21964"/>
    <cellStyle name="Обычный 3 7" xfId="596"/>
    <cellStyle name="Обычный 3 7 2" xfId="1196"/>
    <cellStyle name="Обычный 3 7 2 2" xfId="3596"/>
    <cellStyle name="Обычный 3 7 2 2 2" xfId="10796"/>
    <cellStyle name="Обычный 3 7 2 2 2 2" xfId="32398"/>
    <cellStyle name="Обычный 3 7 2 2 3" xfId="17996"/>
    <cellStyle name="Обычный 3 7 2 2 3 2" xfId="39598"/>
    <cellStyle name="Обычный 3 7 2 2 4" xfId="25198"/>
    <cellStyle name="Обычный 3 7 2 3" xfId="5996"/>
    <cellStyle name="Обычный 3 7 2 3 2" xfId="13196"/>
    <cellStyle name="Обычный 3 7 2 3 2 2" xfId="34798"/>
    <cellStyle name="Обычный 3 7 2 3 3" xfId="20396"/>
    <cellStyle name="Обычный 3 7 2 3 3 2" xfId="41998"/>
    <cellStyle name="Обычный 3 7 2 3 4" xfId="27598"/>
    <cellStyle name="Обычный 3 7 2 4" xfId="8396"/>
    <cellStyle name="Обычный 3 7 2 4 2" xfId="29998"/>
    <cellStyle name="Обычный 3 7 2 5" xfId="15596"/>
    <cellStyle name="Обычный 3 7 2 5 2" xfId="37198"/>
    <cellStyle name="Обычный 3 7 2 6" xfId="22798"/>
    <cellStyle name="Обычный 3 7 3" xfId="1796"/>
    <cellStyle name="Обычный 3 7 3 2" xfId="4196"/>
    <cellStyle name="Обычный 3 7 3 2 2" xfId="11396"/>
    <cellStyle name="Обычный 3 7 3 2 2 2" xfId="32998"/>
    <cellStyle name="Обычный 3 7 3 2 3" xfId="18596"/>
    <cellStyle name="Обычный 3 7 3 2 3 2" xfId="40198"/>
    <cellStyle name="Обычный 3 7 3 2 4" xfId="25798"/>
    <cellStyle name="Обычный 3 7 3 3" xfId="6596"/>
    <cellStyle name="Обычный 3 7 3 3 2" xfId="13796"/>
    <cellStyle name="Обычный 3 7 3 3 2 2" xfId="35398"/>
    <cellStyle name="Обычный 3 7 3 3 3" xfId="20996"/>
    <cellStyle name="Обычный 3 7 3 3 3 2" xfId="42598"/>
    <cellStyle name="Обычный 3 7 3 3 4" xfId="28198"/>
    <cellStyle name="Обычный 3 7 3 4" xfId="8996"/>
    <cellStyle name="Обычный 3 7 3 4 2" xfId="30598"/>
    <cellStyle name="Обычный 3 7 3 5" xfId="16196"/>
    <cellStyle name="Обычный 3 7 3 5 2" xfId="37798"/>
    <cellStyle name="Обычный 3 7 3 6" xfId="23398"/>
    <cellStyle name="Обычный 3 7 4" xfId="2396"/>
    <cellStyle name="Обычный 3 7 4 2" xfId="4796"/>
    <cellStyle name="Обычный 3 7 4 2 2" xfId="11996"/>
    <cellStyle name="Обычный 3 7 4 2 2 2" xfId="33598"/>
    <cellStyle name="Обычный 3 7 4 2 3" xfId="19196"/>
    <cellStyle name="Обычный 3 7 4 2 3 2" xfId="40798"/>
    <cellStyle name="Обычный 3 7 4 2 4" xfId="26398"/>
    <cellStyle name="Обычный 3 7 4 3" xfId="7196"/>
    <cellStyle name="Обычный 3 7 4 3 2" xfId="14396"/>
    <cellStyle name="Обычный 3 7 4 3 2 2" xfId="35998"/>
    <cellStyle name="Обычный 3 7 4 3 3" xfId="21596"/>
    <cellStyle name="Обычный 3 7 4 3 3 2" xfId="43198"/>
    <cellStyle name="Обычный 3 7 4 3 4" xfId="28798"/>
    <cellStyle name="Обычный 3 7 4 4" xfId="9596"/>
    <cellStyle name="Обычный 3 7 4 4 2" xfId="31198"/>
    <cellStyle name="Обычный 3 7 4 5" xfId="16796"/>
    <cellStyle name="Обычный 3 7 4 5 2" xfId="38398"/>
    <cellStyle name="Обычный 3 7 4 6" xfId="23998"/>
    <cellStyle name="Обычный 3 7 5" xfId="2996"/>
    <cellStyle name="Обычный 3 7 5 2" xfId="10196"/>
    <cellStyle name="Обычный 3 7 5 2 2" xfId="31798"/>
    <cellStyle name="Обычный 3 7 5 3" xfId="17396"/>
    <cellStyle name="Обычный 3 7 5 3 2" xfId="38998"/>
    <cellStyle name="Обычный 3 7 5 4" xfId="24598"/>
    <cellStyle name="Обычный 3 7 6" xfId="5396"/>
    <cellStyle name="Обычный 3 7 6 2" xfId="12596"/>
    <cellStyle name="Обычный 3 7 6 2 2" xfId="34198"/>
    <cellStyle name="Обычный 3 7 6 3" xfId="19796"/>
    <cellStyle name="Обычный 3 7 6 3 2" xfId="41398"/>
    <cellStyle name="Обычный 3 7 6 4" xfId="26998"/>
    <cellStyle name="Обычный 3 7 7" xfId="7796"/>
    <cellStyle name="Обычный 3 7 7 2" xfId="29398"/>
    <cellStyle name="Обычный 3 7 8" xfId="14996"/>
    <cellStyle name="Обычный 3 7 8 2" xfId="36598"/>
    <cellStyle name="Обычный 3 7 9" xfId="22198"/>
    <cellStyle name="Обычный 37" xfId="2"/>
    <cellStyle name="Обычный 37 2" xfId="317"/>
    <cellStyle name="Обычный 37 2 10" xfId="14766"/>
    <cellStyle name="Обычный 37 2 10 2" xfId="36368"/>
    <cellStyle name="Обычный 37 2 11" xfId="21968"/>
    <cellStyle name="Обычный 37 2 2" xfId="487"/>
    <cellStyle name="Обычный 37 2 2 10" xfId="22089"/>
    <cellStyle name="Обычный 37 2 2 2" xfId="721"/>
    <cellStyle name="Обычный 37 2 2 2 2" xfId="1321"/>
    <cellStyle name="Обычный 37 2 2 2 2 2" xfId="3721"/>
    <cellStyle name="Обычный 37 2 2 2 2 2 2" xfId="10921"/>
    <cellStyle name="Обычный 37 2 2 2 2 2 2 2" xfId="32523"/>
    <cellStyle name="Обычный 37 2 2 2 2 2 3" xfId="18121"/>
    <cellStyle name="Обычный 37 2 2 2 2 2 3 2" xfId="39723"/>
    <cellStyle name="Обычный 37 2 2 2 2 2 4" xfId="25323"/>
    <cellStyle name="Обычный 37 2 2 2 2 3" xfId="6121"/>
    <cellStyle name="Обычный 37 2 2 2 2 3 2" xfId="13321"/>
    <cellStyle name="Обычный 37 2 2 2 2 3 2 2" xfId="34923"/>
    <cellStyle name="Обычный 37 2 2 2 2 3 3" xfId="20521"/>
    <cellStyle name="Обычный 37 2 2 2 2 3 3 2" xfId="42123"/>
    <cellStyle name="Обычный 37 2 2 2 2 3 4" xfId="27723"/>
    <cellStyle name="Обычный 37 2 2 2 2 4" xfId="8521"/>
    <cellStyle name="Обычный 37 2 2 2 2 4 2" xfId="30123"/>
    <cellStyle name="Обычный 37 2 2 2 2 5" xfId="15721"/>
    <cellStyle name="Обычный 37 2 2 2 2 5 2" xfId="37323"/>
    <cellStyle name="Обычный 37 2 2 2 2 6" xfId="22923"/>
    <cellStyle name="Обычный 37 2 2 2 3" xfId="1921"/>
    <cellStyle name="Обычный 37 2 2 2 3 2" xfId="4321"/>
    <cellStyle name="Обычный 37 2 2 2 3 2 2" xfId="11521"/>
    <cellStyle name="Обычный 37 2 2 2 3 2 2 2" xfId="33123"/>
    <cellStyle name="Обычный 37 2 2 2 3 2 3" xfId="18721"/>
    <cellStyle name="Обычный 37 2 2 2 3 2 3 2" xfId="40323"/>
    <cellStyle name="Обычный 37 2 2 2 3 2 4" xfId="25923"/>
    <cellStyle name="Обычный 37 2 2 2 3 3" xfId="6721"/>
    <cellStyle name="Обычный 37 2 2 2 3 3 2" xfId="13921"/>
    <cellStyle name="Обычный 37 2 2 2 3 3 2 2" xfId="35523"/>
    <cellStyle name="Обычный 37 2 2 2 3 3 3" xfId="21121"/>
    <cellStyle name="Обычный 37 2 2 2 3 3 3 2" xfId="42723"/>
    <cellStyle name="Обычный 37 2 2 2 3 3 4" xfId="28323"/>
    <cellStyle name="Обычный 37 2 2 2 3 4" xfId="9121"/>
    <cellStyle name="Обычный 37 2 2 2 3 4 2" xfId="30723"/>
    <cellStyle name="Обычный 37 2 2 2 3 5" xfId="16321"/>
    <cellStyle name="Обычный 37 2 2 2 3 5 2" xfId="37923"/>
    <cellStyle name="Обычный 37 2 2 2 3 6" xfId="23523"/>
    <cellStyle name="Обычный 37 2 2 2 4" xfId="2521"/>
    <cellStyle name="Обычный 37 2 2 2 4 2" xfId="4921"/>
    <cellStyle name="Обычный 37 2 2 2 4 2 2" xfId="12121"/>
    <cellStyle name="Обычный 37 2 2 2 4 2 2 2" xfId="33723"/>
    <cellStyle name="Обычный 37 2 2 2 4 2 3" xfId="19321"/>
    <cellStyle name="Обычный 37 2 2 2 4 2 3 2" xfId="40923"/>
    <cellStyle name="Обычный 37 2 2 2 4 2 4" xfId="26523"/>
    <cellStyle name="Обычный 37 2 2 2 4 3" xfId="7321"/>
    <cellStyle name="Обычный 37 2 2 2 4 3 2" xfId="14521"/>
    <cellStyle name="Обычный 37 2 2 2 4 3 2 2" xfId="36123"/>
    <cellStyle name="Обычный 37 2 2 2 4 3 3" xfId="21721"/>
    <cellStyle name="Обычный 37 2 2 2 4 3 3 2" xfId="43323"/>
    <cellStyle name="Обычный 37 2 2 2 4 3 4" xfId="28923"/>
    <cellStyle name="Обычный 37 2 2 2 4 4" xfId="9721"/>
    <cellStyle name="Обычный 37 2 2 2 4 4 2" xfId="31323"/>
    <cellStyle name="Обычный 37 2 2 2 4 5" xfId="16921"/>
    <cellStyle name="Обычный 37 2 2 2 4 5 2" xfId="38523"/>
    <cellStyle name="Обычный 37 2 2 2 4 6" xfId="24123"/>
    <cellStyle name="Обычный 37 2 2 2 5" xfId="3121"/>
    <cellStyle name="Обычный 37 2 2 2 5 2" xfId="10321"/>
    <cellStyle name="Обычный 37 2 2 2 5 2 2" xfId="31923"/>
    <cellStyle name="Обычный 37 2 2 2 5 3" xfId="17521"/>
    <cellStyle name="Обычный 37 2 2 2 5 3 2" xfId="39123"/>
    <cellStyle name="Обычный 37 2 2 2 5 4" xfId="24723"/>
    <cellStyle name="Обычный 37 2 2 2 6" xfId="5521"/>
    <cellStyle name="Обычный 37 2 2 2 6 2" xfId="12721"/>
    <cellStyle name="Обычный 37 2 2 2 6 2 2" xfId="34323"/>
    <cellStyle name="Обычный 37 2 2 2 6 3" xfId="19921"/>
    <cellStyle name="Обычный 37 2 2 2 6 3 2" xfId="41523"/>
    <cellStyle name="Обычный 37 2 2 2 6 4" xfId="27123"/>
    <cellStyle name="Обычный 37 2 2 2 7" xfId="7921"/>
    <cellStyle name="Обычный 37 2 2 2 7 2" xfId="29523"/>
    <cellStyle name="Обычный 37 2 2 2 8" xfId="15121"/>
    <cellStyle name="Обычный 37 2 2 2 8 2" xfId="36723"/>
    <cellStyle name="Обычный 37 2 2 2 9" xfId="22323"/>
    <cellStyle name="Обычный 37 2 2 3" xfId="1087"/>
    <cellStyle name="Обычный 37 2 2 3 2" xfId="3487"/>
    <cellStyle name="Обычный 37 2 2 3 2 2" xfId="10687"/>
    <cellStyle name="Обычный 37 2 2 3 2 2 2" xfId="32289"/>
    <cellStyle name="Обычный 37 2 2 3 2 3" xfId="17887"/>
    <cellStyle name="Обычный 37 2 2 3 2 3 2" xfId="39489"/>
    <cellStyle name="Обычный 37 2 2 3 2 4" xfId="25089"/>
    <cellStyle name="Обычный 37 2 2 3 3" xfId="5887"/>
    <cellStyle name="Обычный 37 2 2 3 3 2" xfId="13087"/>
    <cellStyle name="Обычный 37 2 2 3 3 2 2" xfId="34689"/>
    <cellStyle name="Обычный 37 2 2 3 3 3" xfId="20287"/>
    <cellStyle name="Обычный 37 2 2 3 3 3 2" xfId="41889"/>
    <cellStyle name="Обычный 37 2 2 3 3 4" xfId="27489"/>
    <cellStyle name="Обычный 37 2 2 3 4" xfId="8287"/>
    <cellStyle name="Обычный 37 2 2 3 4 2" xfId="29889"/>
    <cellStyle name="Обычный 37 2 2 3 5" xfId="15487"/>
    <cellStyle name="Обычный 37 2 2 3 5 2" xfId="37089"/>
    <cellStyle name="Обычный 37 2 2 3 6" xfId="22689"/>
    <cellStyle name="Обычный 37 2 2 4" xfId="1687"/>
    <cellStyle name="Обычный 37 2 2 4 2" xfId="4087"/>
    <cellStyle name="Обычный 37 2 2 4 2 2" xfId="11287"/>
    <cellStyle name="Обычный 37 2 2 4 2 2 2" xfId="32889"/>
    <cellStyle name="Обычный 37 2 2 4 2 3" xfId="18487"/>
    <cellStyle name="Обычный 37 2 2 4 2 3 2" xfId="40089"/>
    <cellStyle name="Обычный 37 2 2 4 2 4" xfId="25689"/>
    <cellStyle name="Обычный 37 2 2 4 3" xfId="6487"/>
    <cellStyle name="Обычный 37 2 2 4 3 2" xfId="13687"/>
    <cellStyle name="Обычный 37 2 2 4 3 2 2" xfId="35289"/>
    <cellStyle name="Обычный 37 2 2 4 3 3" xfId="20887"/>
    <cellStyle name="Обычный 37 2 2 4 3 3 2" xfId="42489"/>
    <cellStyle name="Обычный 37 2 2 4 3 4" xfId="28089"/>
    <cellStyle name="Обычный 37 2 2 4 4" xfId="8887"/>
    <cellStyle name="Обычный 37 2 2 4 4 2" xfId="30489"/>
    <cellStyle name="Обычный 37 2 2 4 5" xfId="16087"/>
    <cellStyle name="Обычный 37 2 2 4 5 2" xfId="37689"/>
    <cellStyle name="Обычный 37 2 2 4 6" xfId="23289"/>
    <cellStyle name="Обычный 37 2 2 5" xfId="2287"/>
    <cellStyle name="Обычный 37 2 2 5 2" xfId="4687"/>
    <cellStyle name="Обычный 37 2 2 5 2 2" xfId="11887"/>
    <cellStyle name="Обычный 37 2 2 5 2 2 2" xfId="33489"/>
    <cellStyle name="Обычный 37 2 2 5 2 3" xfId="19087"/>
    <cellStyle name="Обычный 37 2 2 5 2 3 2" xfId="40689"/>
    <cellStyle name="Обычный 37 2 2 5 2 4" xfId="26289"/>
    <cellStyle name="Обычный 37 2 2 5 3" xfId="7087"/>
    <cellStyle name="Обычный 37 2 2 5 3 2" xfId="14287"/>
    <cellStyle name="Обычный 37 2 2 5 3 2 2" xfId="35889"/>
    <cellStyle name="Обычный 37 2 2 5 3 3" xfId="21487"/>
    <cellStyle name="Обычный 37 2 2 5 3 3 2" xfId="43089"/>
    <cellStyle name="Обычный 37 2 2 5 3 4" xfId="28689"/>
    <cellStyle name="Обычный 37 2 2 5 4" xfId="9487"/>
    <cellStyle name="Обычный 37 2 2 5 4 2" xfId="31089"/>
    <cellStyle name="Обычный 37 2 2 5 5" xfId="16687"/>
    <cellStyle name="Обычный 37 2 2 5 5 2" xfId="38289"/>
    <cellStyle name="Обычный 37 2 2 5 6" xfId="23889"/>
    <cellStyle name="Обычный 37 2 2 6" xfId="2887"/>
    <cellStyle name="Обычный 37 2 2 6 2" xfId="10087"/>
    <cellStyle name="Обычный 37 2 2 6 2 2" xfId="31689"/>
    <cellStyle name="Обычный 37 2 2 6 3" xfId="17287"/>
    <cellStyle name="Обычный 37 2 2 6 3 2" xfId="38889"/>
    <cellStyle name="Обычный 37 2 2 6 4" xfId="24489"/>
    <cellStyle name="Обычный 37 2 2 7" xfId="5287"/>
    <cellStyle name="Обычный 37 2 2 7 2" xfId="12487"/>
    <cellStyle name="Обычный 37 2 2 7 2 2" xfId="34089"/>
    <cellStyle name="Обычный 37 2 2 7 3" xfId="19687"/>
    <cellStyle name="Обычный 37 2 2 7 3 2" xfId="41289"/>
    <cellStyle name="Обычный 37 2 2 7 4" xfId="26889"/>
    <cellStyle name="Обычный 37 2 2 8" xfId="7687"/>
    <cellStyle name="Обычный 37 2 2 8 2" xfId="29289"/>
    <cellStyle name="Обычный 37 2 2 9" xfId="14887"/>
    <cellStyle name="Обычный 37 2 2 9 2" xfId="36489"/>
    <cellStyle name="Обычный 37 2 3" xfId="600"/>
    <cellStyle name="Обычный 37 2 3 2" xfId="1200"/>
    <cellStyle name="Обычный 37 2 3 2 2" xfId="3600"/>
    <cellStyle name="Обычный 37 2 3 2 2 2" xfId="10800"/>
    <cellStyle name="Обычный 37 2 3 2 2 2 2" xfId="32402"/>
    <cellStyle name="Обычный 37 2 3 2 2 3" xfId="18000"/>
    <cellStyle name="Обычный 37 2 3 2 2 3 2" xfId="39602"/>
    <cellStyle name="Обычный 37 2 3 2 2 4" xfId="25202"/>
    <cellStyle name="Обычный 37 2 3 2 3" xfId="6000"/>
    <cellStyle name="Обычный 37 2 3 2 3 2" xfId="13200"/>
    <cellStyle name="Обычный 37 2 3 2 3 2 2" xfId="34802"/>
    <cellStyle name="Обычный 37 2 3 2 3 3" xfId="20400"/>
    <cellStyle name="Обычный 37 2 3 2 3 3 2" xfId="42002"/>
    <cellStyle name="Обычный 37 2 3 2 3 4" xfId="27602"/>
    <cellStyle name="Обычный 37 2 3 2 4" xfId="8400"/>
    <cellStyle name="Обычный 37 2 3 2 4 2" xfId="30002"/>
    <cellStyle name="Обычный 37 2 3 2 5" xfId="15600"/>
    <cellStyle name="Обычный 37 2 3 2 5 2" xfId="37202"/>
    <cellStyle name="Обычный 37 2 3 2 6" xfId="22802"/>
    <cellStyle name="Обычный 37 2 3 3" xfId="1800"/>
    <cellStyle name="Обычный 37 2 3 3 2" xfId="4200"/>
    <cellStyle name="Обычный 37 2 3 3 2 2" xfId="11400"/>
    <cellStyle name="Обычный 37 2 3 3 2 2 2" xfId="33002"/>
    <cellStyle name="Обычный 37 2 3 3 2 3" xfId="18600"/>
    <cellStyle name="Обычный 37 2 3 3 2 3 2" xfId="40202"/>
    <cellStyle name="Обычный 37 2 3 3 2 4" xfId="25802"/>
    <cellStyle name="Обычный 37 2 3 3 3" xfId="6600"/>
    <cellStyle name="Обычный 37 2 3 3 3 2" xfId="13800"/>
    <cellStyle name="Обычный 37 2 3 3 3 2 2" xfId="35402"/>
    <cellStyle name="Обычный 37 2 3 3 3 3" xfId="21000"/>
    <cellStyle name="Обычный 37 2 3 3 3 3 2" xfId="42602"/>
    <cellStyle name="Обычный 37 2 3 3 3 4" xfId="28202"/>
    <cellStyle name="Обычный 37 2 3 3 4" xfId="9000"/>
    <cellStyle name="Обычный 37 2 3 3 4 2" xfId="30602"/>
    <cellStyle name="Обычный 37 2 3 3 5" xfId="16200"/>
    <cellStyle name="Обычный 37 2 3 3 5 2" xfId="37802"/>
    <cellStyle name="Обычный 37 2 3 3 6" xfId="23402"/>
    <cellStyle name="Обычный 37 2 3 4" xfId="2400"/>
    <cellStyle name="Обычный 37 2 3 4 2" xfId="4800"/>
    <cellStyle name="Обычный 37 2 3 4 2 2" xfId="12000"/>
    <cellStyle name="Обычный 37 2 3 4 2 2 2" xfId="33602"/>
    <cellStyle name="Обычный 37 2 3 4 2 3" xfId="19200"/>
    <cellStyle name="Обычный 37 2 3 4 2 3 2" xfId="40802"/>
    <cellStyle name="Обычный 37 2 3 4 2 4" xfId="26402"/>
    <cellStyle name="Обычный 37 2 3 4 3" xfId="7200"/>
    <cellStyle name="Обычный 37 2 3 4 3 2" xfId="14400"/>
    <cellStyle name="Обычный 37 2 3 4 3 2 2" xfId="36002"/>
    <cellStyle name="Обычный 37 2 3 4 3 3" xfId="21600"/>
    <cellStyle name="Обычный 37 2 3 4 3 3 2" xfId="43202"/>
    <cellStyle name="Обычный 37 2 3 4 3 4" xfId="28802"/>
    <cellStyle name="Обычный 37 2 3 4 4" xfId="9600"/>
    <cellStyle name="Обычный 37 2 3 4 4 2" xfId="31202"/>
    <cellStyle name="Обычный 37 2 3 4 5" xfId="16800"/>
    <cellStyle name="Обычный 37 2 3 4 5 2" xfId="38402"/>
    <cellStyle name="Обычный 37 2 3 4 6" xfId="24002"/>
    <cellStyle name="Обычный 37 2 3 5" xfId="3000"/>
    <cellStyle name="Обычный 37 2 3 5 2" xfId="10200"/>
    <cellStyle name="Обычный 37 2 3 5 2 2" xfId="31802"/>
    <cellStyle name="Обычный 37 2 3 5 3" xfId="17400"/>
    <cellStyle name="Обычный 37 2 3 5 3 2" xfId="39002"/>
    <cellStyle name="Обычный 37 2 3 5 4" xfId="24602"/>
    <cellStyle name="Обычный 37 2 3 6" xfId="5400"/>
    <cellStyle name="Обычный 37 2 3 6 2" xfId="12600"/>
    <cellStyle name="Обычный 37 2 3 6 2 2" xfId="34202"/>
    <cellStyle name="Обычный 37 2 3 6 3" xfId="19800"/>
    <cellStyle name="Обычный 37 2 3 6 3 2" xfId="41402"/>
    <cellStyle name="Обычный 37 2 3 6 4" xfId="27002"/>
    <cellStyle name="Обычный 37 2 3 7" xfId="7800"/>
    <cellStyle name="Обычный 37 2 3 7 2" xfId="29402"/>
    <cellStyle name="Обычный 37 2 3 8" xfId="15000"/>
    <cellStyle name="Обычный 37 2 3 8 2" xfId="36602"/>
    <cellStyle name="Обычный 37 2 3 9" xfId="22202"/>
    <cellStyle name="Обычный 37 2 4" xfId="966"/>
    <cellStyle name="Обычный 37 2 4 2" xfId="3366"/>
    <cellStyle name="Обычный 37 2 4 2 2" xfId="10566"/>
    <cellStyle name="Обычный 37 2 4 2 2 2" xfId="32168"/>
    <cellStyle name="Обычный 37 2 4 2 3" xfId="17766"/>
    <cellStyle name="Обычный 37 2 4 2 3 2" xfId="39368"/>
    <cellStyle name="Обычный 37 2 4 2 4" xfId="24968"/>
    <cellStyle name="Обычный 37 2 4 3" xfId="5766"/>
    <cellStyle name="Обычный 37 2 4 3 2" xfId="12966"/>
    <cellStyle name="Обычный 37 2 4 3 2 2" xfId="34568"/>
    <cellStyle name="Обычный 37 2 4 3 3" xfId="20166"/>
    <cellStyle name="Обычный 37 2 4 3 3 2" xfId="41768"/>
    <cellStyle name="Обычный 37 2 4 3 4" xfId="27368"/>
    <cellStyle name="Обычный 37 2 4 4" xfId="8166"/>
    <cellStyle name="Обычный 37 2 4 4 2" xfId="29768"/>
    <cellStyle name="Обычный 37 2 4 5" xfId="15366"/>
    <cellStyle name="Обычный 37 2 4 5 2" xfId="36968"/>
    <cellStyle name="Обычный 37 2 4 6" xfId="22568"/>
    <cellStyle name="Обычный 37 2 5" xfId="1566"/>
    <cellStyle name="Обычный 37 2 5 2" xfId="3966"/>
    <cellStyle name="Обычный 37 2 5 2 2" xfId="11166"/>
    <cellStyle name="Обычный 37 2 5 2 2 2" xfId="32768"/>
    <cellStyle name="Обычный 37 2 5 2 3" xfId="18366"/>
    <cellStyle name="Обычный 37 2 5 2 3 2" xfId="39968"/>
    <cellStyle name="Обычный 37 2 5 2 4" xfId="25568"/>
    <cellStyle name="Обычный 37 2 5 3" xfId="6366"/>
    <cellStyle name="Обычный 37 2 5 3 2" xfId="13566"/>
    <cellStyle name="Обычный 37 2 5 3 2 2" xfId="35168"/>
    <cellStyle name="Обычный 37 2 5 3 3" xfId="20766"/>
    <cellStyle name="Обычный 37 2 5 3 3 2" xfId="42368"/>
    <cellStyle name="Обычный 37 2 5 3 4" xfId="27968"/>
    <cellStyle name="Обычный 37 2 5 4" xfId="8766"/>
    <cellStyle name="Обычный 37 2 5 4 2" xfId="30368"/>
    <cellStyle name="Обычный 37 2 5 5" xfId="15966"/>
    <cellStyle name="Обычный 37 2 5 5 2" xfId="37568"/>
    <cellStyle name="Обычный 37 2 5 6" xfId="23168"/>
    <cellStyle name="Обычный 37 2 6" xfId="2166"/>
    <cellStyle name="Обычный 37 2 6 2" xfId="4566"/>
    <cellStyle name="Обычный 37 2 6 2 2" xfId="11766"/>
    <cellStyle name="Обычный 37 2 6 2 2 2" xfId="33368"/>
    <cellStyle name="Обычный 37 2 6 2 3" xfId="18966"/>
    <cellStyle name="Обычный 37 2 6 2 3 2" xfId="40568"/>
    <cellStyle name="Обычный 37 2 6 2 4" xfId="26168"/>
    <cellStyle name="Обычный 37 2 6 3" xfId="6966"/>
    <cellStyle name="Обычный 37 2 6 3 2" xfId="14166"/>
    <cellStyle name="Обычный 37 2 6 3 2 2" xfId="35768"/>
    <cellStyle name="Обычный 37 2 6 3 3" xfId="21366"/>
    <cellStyle name="Обычный 37 2 6 3 3 2" xfId="42968"/>
    <cellStyle name="Обычный 37 2 6 3 4" xfId="28568"/>
    <cellStyle name="Обычный 37 2 6 4" xfId="9366"/>
    <cellStyle name="Обычный 37 2 6 4 2" xfId="30968"/>
    <cellStyle name="Обычный 37 2 6 5" xfId="16566"/>
    <cellStyle name="Обычный 37 2 6 5 2" xfId="38168"/>
    <cellStyle name="Обычный 37 2 6 6" xfId="23768"/>
    <cellStyle name="Обычный 37 2 7" xfId="2766"/>
    <cellStyle name="Обычный 37 2 7 2" xfId="9966"/>
    <cellStyle name="Обычный 37 2 7 2 2" xfId="31568"/>
    <cellStyle name="Обычный 37 2 7 3" xfId="17166"/>
    <cellStyle name="Обычный 37 2 7 3 2" xfId="38768"/>
    <cellStyle name="Обычный 37 2 7 4" xfId="24368"/>
    <cellStyle name="Обычный 37 2 8" xfId="5166"/>
    <cellStyle name="Обычный 37 2 8 2" xfId="12366"/>
    <cellStyle name="Обычный 37 2 8 2 2" xfId="33968"/>
    <cellStyle name="Обычный 37 2 8 3" xfId="19566"/>
    <cellStyle name="Обычный 37 2 8 3 2" xfId="41168"/>
    <cellStyle name="Обычный 37 2 8 4" xfId="26768"/>
    <cellStyle name="Обычный 37 2 9" xfId="7566"/>
    <cellStyle name="Обычный 37 2 9 2" xfId="29168"/>
    <cellStyle name="Обычный 37 3" xfId="486"/>
    <cellStyle name="Обычный 37 3 10" xfId="22088"/>
    <cellStyle name="Обычный 37 3 2" xfId="720"/>
    <cellStyle name="Обычный 37 3 2 2" xfId="1320"/>
    <cellStyle name="Обычный 37 3 2 2 2" xfId="3720"/>
    <cellStyle name="Обычный 37 3 2 2 2 2" xfId="10920"/>
    <cellStyle name="Обычный 37 3 2 2 2 2 2" xfId="32522"/>
    <cellStyle name="Обычный 37 3 2 2 2 3" xfId="18120"/>
    <cellStyle name="Обычный 37 3 2 2 2 3 2" xfId="39722"/>
    <cellStyle name="Обычный 37 3 2 2 2 4" xfId="25322"/>
    <cellStyle name="Обычный 37 3 2 2 3" xfId="6120"/>
    <cellStyle name="Обычный 37 3 2 2 3 2" xfId="13320"/>
    <cellStyle name="Обычный 37 3 2 2 3 2 2" xfId="34922"/>
    <cellStyle name="Обычный 37 3 2 2 3 3" xfId="20520"/>
    <cellStyle name="Обычный 37 3 2 2 3 3 2" xfId="42122"/>
    <cellStyle name="Обычный 37 3 2 2 3 4" xfId="27722"/>
    <cellStyle name="Обычный 37 3 2 2 4" xfId="8520"/>
    <cellStyle name="Обычный 37 3 2 2 4 2" xfId="30122"/>
    <cellStyle name="Обычный 37 3 2 2 5" xfId="15720"/>
    <cellStyle name="Обычный 37 3 2 2 5 2" xfId="37322"/>
    <cellStyle name="Обычный 37 3 2 2 6" xfId="22922"/>
    <cellStyle name="Обычный 37 3 2 3" xfId="1920"/>
    <cellStyle name="Обычный 37 3 2 3 2" xfId="4320"/>
    <cellStyle name="Обычный 37 3 2 3 2 2" xfId="11520"/>
    <cellStyle name="Обычный 37 3 2 3 2 2 2" xfId="33122"/>
    <cellStyle name="Обычный 37 3 2 3 2 3" xfId="18720"/>
    <cellStyle name="Обычный 37 3 2 3 2 3 2" xfId="40322"/>
    <cellStyle name="Обычный 37 3 2 3 2 4" xfId="25922"/>
    <cellStyle name="Обычный 37 3 2 3 3" xfId="6720"/>
    <cellStyle name="Обычный 37 3 2 3 3 2" xfId="13920"/>
    <cellStyle name="Обычный 37 3 2 3 3 2 2" xfId="35522"/>
    <cellStyle name="Обычный 37 3 2 3 3 3" xfId="21120"/>
    <cellStyle name="Обычный 37 3 2 3 3 3 2" xfId="42722"/>
    <cellStyle name="Обычный 37 3 2 3 3 4" xfId="28322"/>
    <cellStyle name="Обычный 37 3 2 3 4" xfId="9120"/>
    <cellStyle name="Обычный 37 3 2 3 4 2" xfId="30722"/>
    <cellStyle name="Обычный 37 3 2 3 5" xfId="16320"/>
    <cellStyle name="Обычный 37 3 2 3 5 2" xfId="37922"/>
    <cellStyle name="Обычный 37 3 2 3 6" xfId="23522"/>
    <cellStyle name="Обычный 37 3 2 4" xfId="2520"/>
    <cellStyle name="Обычный 37 3 2 4 2" xfId="4920"/>
    <cellStyle name="Обычный 37 3 2 4 2 2" xfId="12120"/>
    <cellStyle name="Обычный 37 3 2 4 2 2 2" xfId="33722"/>
    <cellStyle name="Обычный 37 3 2 4 2 3" xfId="19320"/>
    <cellStyle name="Обычный 37 3 2 4 2 3 2" xfId="40922"/>
    <cellStyle name="Обычный 37 3 2 4 2 4" xfId="26522"/>
    <cellStyle name="Обычный 37 3 2 4 3" xfId="7320"/>
    <cellStyle name="Обычный 37 3 2 4 3 2" xfId="14520"/>
    <cellStyle name="Обычный 37 3 2 4 3 2 2" xfId="36122"/>
    <cellStyle name="Обычный 37 3 2 4 3 3" xfId="21720"/>
    <cellStyle name="Обычный 37 3 2 4 3 3 2" xfId="43322"/>
    <cellStyle name="Обычный 37 3 2 4 3 4" xfId="28922"/>
    <cellStyle name="Обычный 37 3 2 4 4" xfId="9720"/>
    <cellStyle name="Обычный 37 3 2 4 4 2" xfId="31322"/>
    <cellStyle name="Обычный 37 3 2 4 5" xfId="16920"/>
    <cellStyle name="Обычный 37 3 2 4 5 2" xfId="38522"/>
    <cellStyle name="Обычный 37 3 2 4 6" xfId="24122"/>
    <cellStyle name="Обычный 37 3 2 5" xfId="3120"/>
    <cellStyle name="Обычный 37 3 2 5 2" xfId="10320"/>
    <cellStyle name="Обычный 37 3 2 5 2 2" xfId="31922"/>
    <cellStyle name="Обычный 37 3 2 5 3" xfId="17520"/>
    <cellStyle name="Обычный 37 3 2 5 3 2" xfId="39122"/>
    <cellStyle name="Обычный 37 3 2 5 4" xfId="24722"/>
    <cellStyle name="Обычный 37 3 2 6" xfId="5520"/>
    <cellStyle name="Обычный 37 3 2 6 2" xfId="12720"/>
    <cellStyle name="Обычный 37 3 2 6 2 2" xfId="34322"/>
    <cellStyle name="Обычный 37 3 2 6 3" xfId="19920"/>
    <cellStyle name="Обычный 37 3 2 6 3 2" xfId="41522"/>
    <cellStyle name="Обычный 37 3 2 6 4" xfId="27122"/>
    <cellStyle name="Обычный 37 3 2 7" xfId="7920"/>
    <cellStyle name="Обычный 37 3 2 7 2" xfId="29522"/>
    <cellStyle name="Обычный 37 3 2 8" xfId="15120"/>
    <cellStyle name="Обычный 37 3 2 8 2" xfId="36722"/>
    <cellStyle name="Обычный 37 3 2 9" xfId="22322"/>
    <cellStyle name="Обычный 37 3 3" xfId="1086"/>
    <cellStyle name="Обычный 37 3 3 2" xfId="3486"/>
    <cellStyle name="Обычный 37 3 3 2 2" xfId="10686"/>
    <cellStyle name="Обычный 37 3 3 2 2 2" xfId="32288"/>
    <cellStyle name="Обычный 37 3 3 2 3" xfId="17886"/>
    <cellStyle name="Обычный 37 3 3 2 3 2" xfId="39488"/>
    <cellStyle name="Обычный 37 3 3 2 4" xfId="25088"/>
    <cellStyle name="Обычный 37 3 3 3" xfId="5886"/>
    <cellStyle name="Обычный 37 3 3 3 2" xfId="13086"/>
    <cellStyle name="Обычный 37 3 3 3 2 2" xfId="34688"/>
    <cellStyle name="Обычный 37 3 3 3 3" xfId="20286"/>
    <cellStyle name="Обычный 37 3 3 3 3 2" xfId="41888"/>
    <cellStyle name="Обычный 37 3 3 3 4" xfId="27488"/>
    <cellStyle name="Обычный 37 3 3 4" xfId="8286"/>
    <cellStyle name="Обычный 37 3 3 4 2" xfId="29888"/>
    <cellStyle name="Обычный 37 3 3 5" xfId="15486"/>
    <cellStyle name="Обычный 37 3 3 5 2" xfId="37088"/>
    <cellStyle name="Обычный 37 3 3 6" xfId="22688"/>
    <cellStyle name="Обычный 37 3 4" xfId="1686"/>
    <cellStyle name="Обычный 37 3 4 2" xfId="4086"/>
    <cellStyle name="Обычный 37 3 4 2 2" xfId="11286"/>
    <cellStyle name="Обычный 37 3 4 2 2 2" xfId="32888"/>
    <cellStyle name="Обычный 37 3 4 2 3" xfId="18486"/>
    <cellStyle name="Обычный 37 3 4 2 3 2" xfId="40088"/>
    <cellStyle name="Обычный 37 3 4 2 4" xfId="25688"/>
    <cellStyle name="Обычный 37 3 4 3" xfId="6486"/>
    <cellStyle name="Обычный 37 3 4 3 2" xfId="13686"/>
    <cellStyle name="Обычный 37 3 4 3 2 2" xfId="35288"/>
    <cellStyle name="Обычный 37 3 4 3 3" xfId="20886"/>
    <cellStyle name="Обычный 37 3 4 3 3 2" xfId="42488"/>
    <cellStyle name="Обычный 37 3 4 3 4" xfId="28088"/>
    <cellStyle name="Обычный 37 3 4 4" xfId="8886"/>
    <cellStyle name="Обычный 37 3 4 4 2" xfId="30488"/>
    <cellStyle name="Обычный 37 3 4 5" xfId="16086"/>
    <cellStyle name="Обычный 37 3 4 5 2" xfId="37688"/>
    <cellStyle name="Обычный 37 3 4 6" xfId="23288"/>
    <cellStyle name="Обычный 37 3 5" xfId="2286"/>
    <cellStyle name="Обычный 37 3 5 2" xfId="4686"/>
    <cellStyle name="Обычный 37 3 5 2 2" xfId="11886"/>
    <cellStyle name="Обычный 37 3 5 2 2 2" xfId="33488"/>
    <cellStyle name="Обычный 37 3 5 2 3" xfId="19086"/>
    <cellStyle name="Обычный 37 3 5 2 3 2" xfId="40688"/>
    <cellStyle name="Обычный 37 3 5 2 4" xfId="26288"/>
    <cellStyle name="Обычный 37 3 5 3" xfId="7086"/>
    <cellStyle name="Обычный 37 3 5 3 2" xfId="14286"/>
    <cellStyle name="Обычный 37 3 5 3 2 2" xfId="35888"/>
    <cellStyle name="Обычный 37 3 5 3 3" xfId="21486"/>
    <cellStyle name="Обычный 37 3 5 3 3 2" xfId="43088"/>
    <cellStyle name="Обычный 37 3 5 3 4" xfId="28688"/>
    <cellStyle name="Обычный 37 3 5 4" xfId="9486"/>
    <cellStyle name="Обычный 37 3 5 4 2" xfId="31088"/>
    <cellStyle name="Обычный 37 3 5 5" xfId="16686"/>
    <cellStyle name="Обычный 37 3 5 5 2" xfId="38288"/>
    <cellStyle name="Обычный 37 3 5 6" xfId="23888"/>
    <cellStyle name="Обычный 37 3 6" xfId="2886"/>
    <cellStyle name="Обычный 37 3 6 2" xfId="10086"/>
    <cellStyle name="Обычный 37 3 6 2 2" xfId="31688"/>
    <cellStyle name="Обычный 37 3 6 3" xfId="17286"/>
    <cellStyle name="Обычный 37 3 6 3 2" xfId="38888"/>
    <cellStyle name="Обычный 37 3 6 4" xfId="24488"/>
    <cellStyle name="Обычный 37 3 7" xfId="5286"/>
    <cellStyle name="Обычный 37 3 7 2" xfId="12486"/>
    <cellStyle name="Обычный 37 3 7 2 2" xfId="34088"/>
    <cellStyle name="Обычный 37 3 7 3" xfId="19686"/>
    <cellStyle name="Обычный 37 3 7 3 2" xfId="41288"/>
    <cellStyle name="Обычный 37 3 7 4" xfId="26888"/>
    <cellStyle name="Обычный 37 3 8" xfId="7686"/>
    <cellStyle name="Обычный 37 3 8 2" xfId="29288"/>
    <cellStyle name="Обычный 37 3 9" xfId="14886"/>
    <cellStyle name="Обычный 37 3 9 2" xfId="36488"/>
    <cellStyle name="Обычный 37 4" xfId="316"/>
    <cellStyle name="Обычный 37 4 2" xfId="965"/>
    <cellStyle name="Обычный 37 4 2 2" xfId="3365"/>
    <cellStyle name="Обычный 37 4 2 2 2" xfId="10565"/>
    <cellStyle name="Обычный 37 4 2 2 2 2" xfId="32167"/>
    <cellStyle name="Обычный 37 4 2 2 3" xfId="17765"/>
    <cellStyle name="Обычный 37 4 2 2 3 2" xfId="39367"/>
    <cellStyle name="Обычный 37 4 2 2 4" xfId="24967"/>
    <cellStyle name="Обычный 37 4 2 3" xfId="5765"/>
    <cellStyle name="Обычный 37 4 2 3 2" xfId="12965"/>
    <cellStyle name="Обычный 37 4 2 3 2 2" xfId="34567"/>
    <cellStyle name="Обычный 37 4 2 3 3" xfId="20165"/>
    <cellStyle name="Обычный 37 4 2 3 3 2" xfId="41767"/>
    <cellStyle name="Обычный 37 4 2 3 4" xfId="27367"/>
    <cellStyle name="Обычный 37 4 2 4" xfId="8165"/>
    <cellStyle name="Обычный 37 4 2 4 2" xfId="29767"/>
    <cellStyle name="Обычный 37 4 2 5" xfId="15365"/>
    <cellStyle name="Обычный 37 4 2 5 2" xfId="36967"/>
    <cellStyle name="Обычный 37 4 2 6" xfId="22567"/>
    <cellStyle name="Обычный 37 4 3" xfId="1565"/>
    <cellStyle name="Обычный 37 4 3 2" xfId="3965"/>
    <cellStyle name="Обычный 37 4 3 2 2" xfId="11165"/>
    <cellStyle name="Обычный 37 4 3 2 2 2" xfId="32767"/>
    <cellStyle name="Обычный 37 4 3 2 3" xfId="18365"/>
    <cellStyle name="Обычный 37 4 3 2 3 2" xfId="39967"/>
    <cellStyle name="Обычный 37 4 3 2 4" xfId="25567"/>
    <cellStyle name="Обычный 37 4 3 3" xfId="6365"/>
    <cellStyle name="Обычный 37 4 3 3 2" xfId="13565"/>
    <cellStyle name="Обычный 37 4 3 3 2 2" xfId="35167"/>
    <cellStyle name="Обычный 37 4 3 3 3" xfId="20765"/>
    <cellStyle name="Обычный 37 4 3 3 3 2" xfId="42367"/>
    <cellStyle name="Обычный 37 4 3 3 4" xfId="27967"/>
    <cellStyle name="Обычный 37 4 3 4" xfId="8765"/>
    <cellStyle name="Обычный 37 4 3 4 2" xfId="30367"/>
    <cellStyle name="Обычный 37 4 3 5" xfId="15965"/>
    <cellStyle name="Обычный 37 4 3 5 2" xfId="37567"/>
    <cellStyle name="Обычный 37 4 3 6" xfId="23167"/>
    <cellStyle name="Обычный 37 4 4" xfId="2165"/>
    <cellStyle name="Обычный 37 4 4 2" xfId="4565"/>
    <cellStyle name="Обычный 37 4 4 2 2" xfId="11765"/>
    <cellStyle name="Обычный 37 4 4 2 2 2" xfId="33367"/>
    <cellStyle name="Обычный 37 4 4 2 3" xfId="18965"/>
    <cellStyle name="Обычный 37 4 4 2 3 2" xfId="40567"/>
    <cellStyle name="Обычный 37 4 4 2 4" xfId="26167"/>
    <cellStyle name="Обычный 37 4 4 3" xfId="6965"/>
    <cellStyle name="Обычный 37 4 4 3 2" xfId="14165"/>
    <cellStyle name="Обычный 37 4 4 3 2 2" xfId="35767"/>
    <cellStyle name="Обычный 37 4 4 3 3" xfId="21365"/>
    <cellStyle name="Обычный 37 4 4 3 3 2" xfId="42967"/>
    <cellStyle name="Обычный 37 4 4 3 4" xfId="28567"/>
    <cellStyle name="Обычный 37 4 4 4" xfId="9365"/>
    <cellStyle name="Обычный 37 4 4 4 2" xfId="30967"/>
    <cellStyle name="Обычный 37 4 4 5" xfId="16565"/>
    <cellStyle name="Обычный 37 4 4 5 2" xfId="38167"/>
    <cellStyle name="Обычный 37 4 4 6" xfId="23767"/>
    <cellStyle name="Обычный 37 4 5" xfId="2765"/>
    <cellStyle name="Обычный 37 4 5 2" xfId="9965"/>
    <cellStyle name="Обычный 37 4 5 2 2" xfId="31567"/>
    <cellStyle name="Обычный 37 4 5 3" xfId="17165"/>
    <cellStyle name="Обычный 37 4 5 3 2" xfId="38767"/>
    <cellStyle name="Обычный 37 4 5 4" xfId="24367"/>
    <cellStyle name="Обычный 37 4 6" xfId="5165"/>
    <cellStyle name="Обычный 37 4 6 2" xfId="12365"/>
    <cellStyle name="Обычный 37 4 6 2 2" xfId="33967"/>
    <cellStyle name="Обычный 37 4 6 3" xfId="19565"/>
    <cellStyle name="Обычный 37 4 6 3 2" xfId="41167"/>
    <cellStyle name="Обычный 37 4 6 4" xfId="26767"/>
    <cellStyle name="Обычный 37 4 7" xfId="7565"/>
    <cellStyle name="Обычный 37 4 7 2" xfId="29167"/>
    <cellStyle name="Обычный 37 4 8" xfId="14765"/>
    <cellStyle name="Обычный 37 4 8 2" xfId="36367"/>
    <cellStyle name="Обычный 37 4 9" xfId="21967"/>
    <cellStyle name="Обычный 37 5" xfId="599"/>
    <cellStyle name="Обычный 37 5 2" xfId="1199"/>
    <cellStyle name="Обычный 37 5 2 2" xfId="3599"/>
    <cellStyle name="Обычный 37 5 2 2 2" xfId="10799"/>
    <cellStyle name="Обычный 37 5 2 2 2 2" xfId="32401"/>
    <cellStyle name="Обычный 37 5 2 2 3" xfId="17999"/>
    <cellStyle name="Обычный 37 5 2 2 3 2" xfId="39601"/>
    <cellStyle name="Обычный 37 5 2 2 4" xfId="25201"/>
    <cellStyle name="Обычный 37 5 2 3" xfId="5999"/>
    <cellStyle name="Обычный 37 5 2 3 2" xfId="13199"/>
    <cellStyle name="Обычный 37 5 2 3 2 2" xfId="34801"/>
    <cellStyle name="Обычный 37 5 2 3 3" xfId="20399"/>
    <cellStyle name="Обычный 37 5 2 3 3 2" xfId="42001"/>
    <cellStyle name="Обычный 37 5 2 3 4" xfId="27601"/>
    <cellStyle name="Обычный 37 5 2 4" xfId="8399"/>
    <cellStyle name="Обычный 37 5 2 4 2" xfId="30001"/>
    <cellStyle name="Обычный 37 5 2 5" xfId="15599"/>
    <cellStyle name="Обычный 37 5 2 5 2" xfId="37201"/>
    <cellStyle name="Обычный 37 5 2 6" xfId="22801"/>
    <cellStyle name="Обычный 37 5 3" xfId="1799"/>
    <cellStyle name="Обычный 37 5 3 2" xfId="4199"/>
    <cellStyle name="Обычный 37 5 3 2 2" xfId="11399"/>
    <cellStyle name="Обычный 37 5 3 2 2 2" xfId="33001"/>
    <cellStyle name="Обычный 37 5 3 2 3" xfId="18599"/>
    <cellStyle name="Обычный 37 5 3 2 3 2" xfId="40201"/>
    <cellStyle name="Обычный 37 5 3 2 4" xfId="25801"/>
    <cellStyle name="Обычный 37 5 3 3" xfId="6599"/>
    <cellStyle name="Обычный 37 5 3 3 2" xfId="13799"/>
    <cellStyle name="Обычный 37 5 3 3 2 2" xfId="35401"/>
    <cellStyle name="Обычный 37 5 3 3 3" xfId="20999"/>
    <cellStyle name="Обычный 37 5 3 3 3 2" xfId="42601"/>
    <cellStyle name="Обычный 37 5 3 3 4" xfId="28201"/>
    <cellStyle name="Обычный 37 5 3 4" xfId="8999"/>
    <cellStyle name="Обычный 37 5 3 4 2" xfId="30601"/>
    <cellStyle name="Обычный 37 5 3 5" xfId="16199"/>
    <cellStyle name="Обычный 37 5 3 5 2" xfId="37801"/>
    <cellStyle name="Обычный 37 5 3 6" xfId="23401"/>
    <cellStyle name="Обычный 37 5 4" xfId="2399"/>
    <cellStyle name="Обычный 37 5 4 2" xfId="4799"/>
    <cellStyle name="Обычный 37 5 4 2 2" xfId="11999"/>
    <cellStyle name="Обычный 37 5 4 2 2 2" xfId="33601"/>
    <cellStyle name="Обычный 37 5 4 2 3" xfId="19199"/>
    <cellStyle name="Обычный 37 5 4 2 3 2" xfId="40801"/>
    <cellStyle name="Обычный 37 5 4 2 4" xfId="26401"/>
    <cellStyle name="Обычный 37 5 4 3" xfId="7199"/>
    <cellStyle name="Обычный 37 5 4 3 2" xfId="14399"/>
    <cellStyle name="Обычный 37 5 4 3 2 2" xfId="36001"/>
    <cellStyle name="Обычный 37 5 4 3 3" xfId="21599"/>
    <cellStyle name="Обычный 37 5 4 3 3 2" xfId="43201"/>
    <cellStyle name="Обычный 37 5 4 3 4" xfId="28801"/>
    <cellStyle name="Обычный 37 5 4 4" xfId="9599"/>
    <cellStyle name="Обычный 37 5 4 4 2" xfId="31201"/>
    <cellStyle name="Обычный 37 5 4 5" xfId="16799"/>
    <cellStyle name="Обычный 37 5 4 5 2" xfId="38401"/>
    <cellStyle name="Обычный 37 5 4 6" xfId="24001"/>
    <cellStyle name="Обычный 37 5 5" xfId="2999"/>
    <cellStyle name="Обычный 37 5 5 2" xfId="10199"/>
    <cellStyle name="Обычный 37 5 5 2 2" xfId="31801"/>
    <cellStyle name="Обычный 37 5 5 3" xfId="17399"/>
    <cellStyle name="Обычный 37 5 5 3 2" xfId="39001"/>
    <cellStyle name="Обычный 37 5 5 4" xfId="24601"/>
    <cellStyle name="Обычный 37 5 6" xfId="5399"/>
    <cellStyle name="Обычный 37 5 6 2" xfId="12599"/>
    <cellStyle name="Обычный 37 5 6 2 2" xfId="34201"/>
    <cellStyle name="Обычный 37 5 6 3" xfId="19799"/>
    <cellStyle name="Обычный 37 5 6 3 2" xfId="41401"/>
    <cellStyle name="Обычный 37 5 6 4" xfId="27001"/>
    <cellStyle name="Обычный 37 5 7" xfId="7799"/>
    <cellStyle name="Обычный 37 5 7 2" xfId="29401"/>
    <cellStyle name="Обычный 37 5 8" xfId="14999"/>
    <cellStyle name="Обычный 37 5 8 2" xfId="36601"/>
    <cellStyle name="Обычный 37 5 9" xfId="22201"/>
    <cellStyle name="Обычный 38" xfId="3"/>
    <cellStyle name="Обычный 39" xfId="4"/>
    <cellStyle name="Обычный 4" xfId="56"/>
    <cellStyle name="Обычный 4 10" xfId="319"/>
    <cellStyle name="Обычный 4 10 2" xfId="43548"/>
    <cellStyle name="Обычный 4 10 3" xfId="43533"/>
    <cellStyle name="Обычный 4 11" xfId="320"/>
    <cellStyle name="Обычный 4 11 2" xfId="43549"/>
    <cellStyle name="Обычный 4 11 3" xfId="43534"/>
    <cellStyle name="Обычный 4 12" xfId="321"/>
    <cellStyle name="Обычный 4 12 2" xfId="43550"/>
    <cellStyle name="Обычный 4 12 3" xfId="43535"/>
    <cellStyle name="Обычный 4 13" xfId="322"/>
    <cellStyle name="Обычный 4 14" xfId="323"/>
    <cellStyle name="Обычный 4 15" xfId="324"/>
    <cellStyle name="Обычный 4 16" xfId="325"/>
    <cellStyle name="Обычный 4 17" xfId="326"/>
    <cellStyle name="Обычный 4 18" xfId="327"/>
    <cellStyle name="Обычный 4 19" xfId="328"/>
    <cellStyle name="Обычный 4 2" xfId="99"/>
    <cellStyle name="Обычный 4 2 2" xfId="158"/>
    <cellStyle name="Обычный 4 2 3" xfId="329"/>
    <cellStyle name="Обычный 4 20" xfId="330"/>
    <cellStyle name="Обычный 4 21" xfId="331"/>
    <cellStyle name="Обычный 4 22" xfId="332"/>
    <cellStyle name="Обычный 4 23" xfId="333"/>
    <cellStyle name="Обычный 4 24" xfId="334"/>
    <cellStyle name="Обычный 4 25" xfId="335"/>
    <cellStyle name="Обычный 4 26" xfId="336"/>
    <cellStyle name="Обычный 4 27" xfId="337"/>
    <cellStyle name="Обычный 4 28" xfId="338"/>
    <cellStyle name="Обычный 4 29" xfId="339"/>
    <cellStyle name="Обычный 4 3" xfId="101"/>
    <cellStyle name="Обычный 4 3 10" xfId="857"/>
    <cellStyle name="Обычный 4 3 10 2" xfId="3257"/>
    <cellStyle name="Обычный 4 3 10 2 2" xfId="10457"/>
    <cellStyle name="Обычный 4 3 10 2 2 2" xfId="32059"/>
    <cellStyle name="Обычный 4 3 10 2 3" xfId="17657"/>
    <cellStyle name="Обычный 4 3 10 2 3 2" xfId="39259"/>
    <cellStyle name="Обычный 4 3 10 2 4" xfId="24859"/>
    <cellStyle name="Обычный 4 3 10 3" xfId="5657"/>
    <cellStyle name="Обычный 4 3 10 3 2" xfId="12857"/>
    <cellStyle name="Обычный 4 3 10 3 2 2" xfId="34459"/>
    <cellStyle name="Обычный 4 3 10 3 3" xfId="20057"/>
    <cellStyle name="Обычный 4 3 10 3 3 2" xfId="41659"/>
    <cellStyle name="Обычный 4 3 10 3 4" xfId="27259"/>
    <cellStyle name="Обычный 4 3 10 4" xfId="8057"/>
    <cellStyle name="Обычный 4 3 10 4 2" xfId="29659"/>
    <cellStyle name="Обычный 4 3 10 5" xfId="15257"/>
    <cellStyle name="Обычный 4 3 10 5 2" xfId="36859"/>
    <cellStyle name="Обычный 4 3 10 6" xfId="22459"/>
    <cellStyle name="Обычный 4 3 11" xfId="1457"/>
    <cellStyle name="Обычный 4 3 11 2" xfId="3857"/>
    <cellStyle name="Обычный 4 3 11 2 2" xfId="11057"/>
    <cellStyle name="Обычный 4 3 11 2 2 2" xfId="32659"/>
    <cellStyle name="Обычный 4 3 11 2 3" xfId="18257"/>
    <cellStyle name="Обычный 4 3 11 2 3 2" xfId="39859"/>
    <cellStyle name="Обычный 4 3 11 2 4" xfId="25459"/>
    <cellStyle name="Обычный 4 3 11 3" xfId="6257"/>
    <cellStyle name="Обычный 4 3 11 3 2" xfId="13457"/>
    <cellStyle name="Обычный 4 3 11 3 2 2" xfId="35059"/>
    <cellStyle name="Обычный 4 3 11 3 3" xfId="20657"/>
    <cellStyle name="Обычный 4 3 11 3 3 2" xfId="42259"/>
    <cellStyle name="Обычный 4 3 11 3 4" xfId="27859"/>
    <cellStyle name="Обычный 4 3 11 4" xfId="8657"/>
    <cellStyle name="Обычный 4 3 11 4 2" xfId="30259"/>
    <cellStyle name="Обычный 4 3 11 5" xfId="15857"/>
    <cellStyle name="Обычный 4 3 11 5 2" xfId="37459"/>
    <cellStyle name="Обычный 4 3 11 6" xfId="23059"/>
    <cellStyle name="Обычный 4 3 12" xfId="2057"/>
    <cellStyle name="Обычный 4 3 12 2" xfId="4457"/>
    <cellStyle name="Обычный 4 3 12 2 2" xfId="11657"/>
    <cellStyle name="Обычный 4 3 12 2 2 2" xfId="33259"/>
    <cellStyle name="Обычный 4 3 12 2 3" xfId="18857"/>
    <cellStyle name="Обычный 4 3 12 2 3 2" xfId="40459"/>
    <cellStyle name="Обычный 4 3 12 2 4" xfId="26059"/>
    <cellStyle name="Обычный 4 3 12 3" xfId="6857"/>
    <cellStyle name="Обычный 4 3 12 3 2" xfId="14057"/>
    <cellStyle name="Обычный 4 3 12 3 2 2" xfId="35659"/>
    <cellStyle name="Обычный 4 3 12 3 3" xfId="21257"/>
    <cellStyle name="Обычный 4 3 12 3 3 2" xfId="42859"/>
    <cellStyle name="Обычный 4 3 12 3 4" xfId="28459"/>
    <cellStyle name="Обычный 4 3 12 4" xfId="9257"/>
    <cellStyle name="Обычный 4 3 12 4 2" xfId="30859"/>
    <cellStyle name="Обычный 4 3 12 5" xfId="16457"/>
    <cellStyle name="Обычный 4 3 12 5 2" xfId="38059"/>
    <cellStyle name="Обычный 4 3 12 6" xfId="23659"/>
    <cellStyle name="Обычный 4 3 13" xfId="2657"/>
    <cellStyle name="Обычный 4 3 13 2" xfId="9857"/>
    <cellStyle name="Обычный 4 3 13 2 2" xfId="31459"/>
    <cellStyle name="Обычный 4 3 13 3" xfId="17057"/>
    <cellStyle name="Обычный 4 3 13 3 2" xfId="38659"/>
    <cellStyle name="Обычный 4 3 13 4" xfId="24259"/>
    <cellStyle name="Обычный 4 3 14" xfId="5057"/>
    <cellStyle name="Обычный 4 3 14 2" xfId="12257"/>
    <cellStyle name="Обычный 4 3 14 2 2" xfId="33859"/>
    <cellStyle name="Обычный 4 3 14 3" xfId="19457"/>
    <cellStyle name="Обычный 4 3 14 3 2" xfId="41059"/>
    <cellStyle name="Обычный 4 3 14 4" xfId="26659"/>
    <cellStyle name="Обычный 4 3 15" xfId="7457"/>
    <cellStyle name="Обычный 4 3 15 2" xfId="29059"/>
    <cellStyle name="Обычный 4 3 16" xfId="14657"/>
    <cellStyle name="Обычный 4 3 16 2" xfId="36259"/>
    <cellStyle name="Обычный 4 3 17" xfId="21859"/>
    <cellStyle name="Обычный 4 3 2" xfId="159"/>
    <cellStyle name="Обычный 4 3 2 10" xfId="2063"/>
    <cellStyle name="Обычный 4 3 2 10 2" xfId="4463"/>
    <cellStyle name="Обычный 4 3 2 10 2 2" xfId="11663"/>
    <cellStyle name="Обычный 4 3 2 10 2 2 2" xfId="33265"/>
    <cellStyle name="Обычный 4 3 2 10 2 3" xfId="18863"/>
    <cellStyle name="Обычный 4 3 2 10 2 3 2" xfId="40465"/>
    <cellStyle name="Обычный 4 3 2 10 2 4" xfId="26065"/>
    <cellStyle name="Обычный 4 3 2 10 3" xfId="6863"/>
    <cellStyle name="Обычный 4 3 2 10 3 2" xfId="14063"/>
    <cellStyle name="Обычный 4 3 2 10 3 2 2" xfId="35665"/>
    <cellStyle name="Обычный 4 3 2 10 3 3" xfId="21263"/>
    <cellStyle name="Обычный 4 3 2 10 3 3 2" xfId="42865"/>
    <cellStyle name="Обычный 4 3 2 10 3 4" xfId="28465"/>
    <cellStyle name="Обычный 4 3 2 10 4" xfId="9263"/>
    <cellStyle name="Обычный 4 3 2 10 4 2" xfId="30865"/>
    <cellStyle name="Обычный 4 3 2 10 5" xfId="16463"/>
    <cellStyle name="Обычный 4 3 2 10 5 2" xfId="38065"/>
    <cellStyle name="Обычный 4 3 2 10 6" xfId="23665"/>
    <cellStyle name="Обычный 4 3 2 11" xfId="2663"/>
    <cellStyle name="Обычный 4 3 2 11 2" xfId="9863"/>
    <cellStyle name="Обычный 4 3 2 11 2 2" xfId="31465"/>
    <cellStyle name="Обычный 4 3 2 11 3" xfId="17063"/>
    <cellStyle name="Обычный 4 3 2 11 3 2" xfId="38665"/>
    <cellStyle name="Обычный 4 3 2 11 4" xfId="24265"/>
    <cellStyle name="Обычный 4 3 2 12" xfId="5063"/>
    <cellStyle name="Обычный 4 3 2 12 2" xfId="12263"/>
    <cellStyle name="Обычный 4 3 2 12 2 2" xfId="33865"/>
    <cellStyle name="Обычный 4 3 2 12 3" xfId="19463"/>
    <cellStyle name="Обычный 4 3 2 12 3 2" xfId="41065"/>
    <cellStyle name="Обычный 4 3 2 12 4" xfId="26665"/>
    <cellStyle name="Обычный 4 3 2 13" xfId="7463"/>
    <cellStyle name="Обычный 4 3 2 13 2" xfId="29065"/>
    <cellStyle name="Обычный 4 3 2 14" xfId="14663"/>
    <cellStyle name="Обычный 4 3 2 14 2" xfId="36265"/>
    <cellStyle name="Обычный 4 3 2 15" xfId="21865"/>
    <cellStyle name="Обычный 4 3 2 16" xfId="43459"/>
    <cellStyle name="Обычный 4 3 2 17" xfId="43491"/>
    <cellStyle name="Обычный 4 3 2 2" xfId="755"/>
    <cellStyle name="Обычный 4 3 2 2 10" xfId="15155"/>
    <cellStyle name="Обычный 4 3 2 2 10 2" xfId="36757"/>
    <cellStyle name="Обычный 4 3 2 2 11" xfId="22357"/>
    <cellStyle name="Обычный 4 3 2 2 12" xfId="43472"/>
    <cellStyle name="Обычный 4 3 2 2 13" xfId="43503"/>
    <cellStyle name="Обычный 4 3 2 2 2" xfId="791"/>
    <cellStyle name="Обычный 4 3 2 2 2 2" xfId="1391"/>
    <cellStyle name="Обычный 4 3 2 2 2 2 2" xfId="3791"/>
    <cellStyle name="Обычный 4 3 2 2 2 2 2 2" xfId="10991"/>
    <cellStyle name="Обычный 4 3 2 2 2 2 2 2 2" xfId="32593"/>
    <cellStyle name="Обычный 4 3 2 2 2 2 2 3" xfId="18191"/>
    <cellStyle name="Обычный 4 3 2 2 2 2 2 3 2" xfId="39793"/>
    <cellStyle name="Обычный 4 3 2 2 2 2 2 4" xfId="25393"/>
    <cellStyle name="Обычный 4 3 2 2 2 2 3" xfId="6191"/>
    <cellStyle name="Обычный 4 3 2 2 2 2 3 2" xfId="13391"/>
    <cellStyle name="Обычный 4 3 2 2 2 2 3 2 2" xfId="34993"/>
    <cellStyle name="Обычный 4 3 2 2 2 2 3 3" xfId="20591"/>
    <cellStyle name="Обычный 4 3 2 2 2 2 3 3 2" xfId="42193"/>
    <cellStyle name="Обычный 4 3 2 2 2 2 3 4" xfId="27793"/>
    <cellStyle name="Обычный 4 3 2 2 2 2 4" xfId="8591"/>
    <cellStyle name="Обычный 4 3 2 2 2 2 4 2" xfId="30193"/>
    <cellStyle name="Обычный 4 3 2 2 2 2 5" xfId="15791"/>
    <cellStyle name="Обычный 4 3 2 2 2 2 5 2" xfId="37393"/>
    <cellStyle name="Обычный 4 3 2 2 2 2 6" xfId="22993"/>
    <cellStyle name="Обычный 4 3 2 2 2 3" xfId="1991"/>
    <cellStyle name="Обычный 4 3 2 2 2 3 2" xfId="4391"/>
    <cellStyle name="Обычный 4 3 2 2 2 3 2 2" xfId="11591"/>
    <cellStyle name="Обычный 4 3 2 2 2 3 2 2 2" xfId="33193"/>
    <cellStyle name="Обычный 4 3 2 2 2 3 2 3" xfId="18791"/>
    <cellStyle name="Обычный 4 3 2 2 2 3 2 3 2" xfId="40393"/>
    <cellStyle name="Обычный 4 3 2 2 2 3 2 4" xfId="25993"/>
    <cellStyle name="Обычный 4 3 2 2 2 3 3" xfId="6791"/>
    <cellStyle name="Обычный 4 3 2 2 2 3 3 2" xfId="13991"/>
    <cellStyle name="Обычный 4 3 2 2 2 3 3 2 2" xfId="35593"/>
    <cellStyle name="Обычный 4 3 2 2 2 3 3 3" xfId="21191"/>
    <cellStyle name="Обычный 4 3 2 2 2 3 3 3 2" xfId="42793"/>
    <cellStyle name="Обычный 4 3 2 2 2 3 3 4" xfId="28393"/>
    <cellStyle name="Обычный 4 3 2 2 2 3 4" xfId="9191"/>
    <cellStyle name="Обычный 4 3 2 2 2 3 4 2" xfId="30793"/>
    <cellStyle name="Обычный 4 3 2 2 2 3 5" xfId="16391"/>
    <cellStyle name="Обычный 4 3 2 2 2 3 5 2" xfId="37993"/>
    <cellStyle name="Обычный 4 3 2 2 2 3 6" xfId="23593"/>
    <cellStyle name="Обычный 4 3 2 2 2 4" xfId="2591"/>
    <cellStyle name="Обычный 4 3 2 2 2 4 2" xfId="4991"/>
    <cellStyle name="Обычный 4 3 2 2 2 4 2 2" xfId="12191"/>
    <cellStyle name="Обычный 4 3 2 2 2 4 2 2 2" xfId="33793"/>
    <cellStyle name="Обычный 4 3 2 2 2 4 2 3" xfId="19391"/>
    <cellStyle name="Обычный 4 3 2 2 2 4 2 3 2" xfId="40993"/>
    <cellStyle name="Обычный 4 3 2 2 2 4 2 4" xfId="26593"/>
    <cellStyle name="Обычный 4 3 2 2 2 4 3" xfId="7391"/>
    <cellStyle name="Обычный 4 3 2 2 2 4 3 2" xfId="14591"/>
    <cellStyle name="Обычный 4 3 2 2 2 4 3 2 2" xfId="36193"/>
    <cellStyle name="Обычный 4 3 2 2 2 4 3 3" xfId="21791"/>
    <cellStyle name="Обычный 4 3 2 2 2 4 3 3 2" xfId="43393"/>
    <cellStyle name="Обычный 4 3 2 2 2 4 3 4" xfId="28993"/>
    <cellStyle name="Обычный 4 3 2 2 2 4 4" xfId="9791"/>
    <cellStyle name="Обычный 4 3 2 2 2 4 4 2" xfId="31393"/>
    <cellStyle name="Обычный 4 3 2 2 2 4 5" xfId="16991"/>
    <cellStyle name="Обычный 4 3 2 2 2 4 5 2" xfId="38593"/>
    <cellStyle name="Обычный 4 3 2 2 2 4 6" xfId="24193"/>
    <cellStyle name="Обычный 4 3 2 2 2 5" xfId="3191"/>
    <cellStyle name="Обычный 4 3 2 2 2 5 2" xfId="10391"/>
    <cellStyle name="Обычный 4 3 2 2 2 5 2 2" xfId="31993"/>
    <cellStyle name="Обычный 4 3 2 2 2 5 3" xfId="17591"/>
    <cellStyle name="Обычный 4 3 2 2 2 5 3 2" xfId="39193"/>
    <cellStyle name="Обычный 4 3 2 2 2 5 4" xfId="24793"/>
    <cellStyle name="Обычный 4 3 2 2 2 6" xfId="5591"/>
    <cellStyle name="Обычный 4 3 2 2 2 6 2" xfId="12791"/>
    <cellStyle name="Обычный 4 3 2 2 2 6 2 2" xfId="34393"/>
    <cellStyle name="Обычный 4 3 2 2 2 6 3" xfId="19991"/>
    <cellStyle name="Обычный 4 3 2 2 2 6 3 2" xfId="41593"/>
    <cellStyle name="Обычный 4 3 2 2 2 6 4" xfId="27193"/>
    <cellStyle name="Обычный 4 3 2 2 2 7" xfId="7991"/>
    <cellStyle name="Обычный 4 3 2 2 2 7 2" xfId="29593"/>
    <cellStyle name="Обычный 4 3 2 2 2 8" xfId="15191"/>
    <cellStyle name="Обычный 4 3 2 2 2 8 2" xfId="36793"/>
    <cellStyle name="Обычный 4 3 2 2 2 9" xfId="22393"/>
    <cellStyle name="Обычный 4 3 2 2 3" xfId="827"/>
    <cellStyle name="Обычный 4 3 2 2 3 2" xfId="1427"/>
    <cellStyle name="Обычный 4 3 2 2 3 2 2" xfId="3827"/>
    <cellStyle name="Обычный 4 3 2 2 3 2 2 2" xfId="11027"/>
    <cellStyle name="Обычный 4 3 2 2 3 2 2 2 2" xfId="32629"/>
    <cellStyle name="Обычный 4 3 2 2 3 2 2 3" xfId="18227"/>
    <cellStyle name="Обычный 4 3 2 2 3 2 2 3 2" xfId="39829"/>
    <cellStyle name="Обычный 4 3 2 2 3 2 2 4" xfId="25429"/>
    <cellStyle name="Обычный 4 3 2 2 3 2 3" xfId="6227"/>
    <cellStyle name="Обычный 4 3 2 2 3 2 3 2" xfId="13427"/>
    <cellStyle name="Обычный 4 3 2 2 3 2 3 2 2" xfId="35029"/>
    <cellStyle name="Обычный 4 3 2 2 3 2 3 3" xfId="20627"/>
    <cellStyle name="Обычный 4 3 2 2 3 2 3 3 2" xfId="42229"/>
    <cellStyle name="Обычный 4 3 2 2 3 2 3 4" xfId="27829"/>
    <cellStyle name="Обычный 4 3 2 2 3 2 4" xfId="8627"/>
    <cellStyle name="Обычный 4 3 2 2 3 2 4 2" xfId="30229"/>
    <cellStyle name="Обычный 4 3 2 2 3 2 5" xfId="15827"/>
    <cellStyle name="Обычный 4 3 2 2 3 2 5 2" xfId="37429"/>
    <cellStyle name="Обычный 4 3 2 2 3 2 6" xfId="23029"/>
    <cellStyle name="Обычный 4 3 2 2 3 3" xfId="2027"/>
    <cellStyle name="Обычный 4 3 2 2 3 3 2" xfId="4427"/>
    <cellStyle name="Обычный 4 3 2 2 3 3 2 2" xfId="11627"/>
    <cellStyle name="Обычный 4 3 2 2 3 3 2 2 2" xfId="33229"/>
    <cellStyle name="Обычный 4 3 2 2 3 3 2 3" xfId="18827"/>
    <cellStyle name="Обычный 4 3 2 2 3 3 2 3 2" xfId="40429"/>
    <cellStyle name="Обычный 4 3 2 2 3 3 2 4" xfId="26029"/>
    <cellStyle name="Обычный 4 3 2 2 3 3 3" xfId="6827"/>
    <cellStyle name="Обычный 4 3 2 2 3 3 3 2" xfId="14027"/>
    <cellStyle name="Обычный 4 3 2 2 3 3 3 2 2" xfId="35629"/>
    <cellStyle name="Обычный 4 3 2 2 3 3 3 3" xfId="21227"/>
    <cellStyle name="Обычный 4 3 2 2 3 3 3 3 2" xfId="42829"/>
    <cellStyle name="Обычный 4 3 2 2 3 3 3 4" xfId="28429"/>
    <cellStyle name="Обычный 4 3 2 2 3 3 4" xfId="9227"/>
    <cellStyle name="Обычный 4 3 2 2 3 3 4 2" xfId="30829"/>
    <cellStyle name="Обычный 4 3 2 2 3 3 5" xfId="16427"/>
    <cellStyle name="Обычный 4 3 2 2 3 3 5 2" xfId="38029"/>
    <cellStyle name="Обычный 4 3 2 2 3 3 6" xfId="23629"/>
    <cellStyle name="Обычный 4 3 2 2 3 4" xfId="2627"/>
    <cellStyle name="Обычный 4 3 2 2 3 4 2" xfId="5027"/>
    <cellStyle name="Обычный 4 3 2 2 3 4 2 2" xfId="12227"/>
    <cellStyle name="Обычный 4 3 2 2 3 4 2 2 2" xfId="33829"/>
    <cellStyle name="Обычный 4 3 2 2 3 4 2 3" xfId="19427"/>
    <cellStyle name="Обычный 4 3 2 2 3 4 2 3 2" xfId="41029"/>
    <cellStyle name="Обычный 4 3 2 2 3 4 2 4" xfId="26629"/>
    <cellStyle name="Обычный 4 3 2 2 3 4 3" xfId="7427"/>
    <cellStyle name="Обычный 4 3 2 2 3 4 3 2" xfId="14627"/>
    <cellStyle name="Обычный 4 3 2 2 3 4 3 2 2" xfId="36229"/>
    <cellStyle name="Обычный 4 3 2 2 3 4 3 3" xfId="21827"/>
    <cellStyle name="Обычный 4 3 2 2 3 4 3 3 2" xfId="43429"/>
    <cellStyle name="Обычный 4 3 2 2 3 4 3 4" xfId="29029"/>
    <cellStyle name="Обычный 4 3 2 2 3 4 4" xfId="9827"/>
    <cellStyle name="Обычный 4 3 2 2 3 4 4 2" xfId="31429"/>
    <cellStyle name="Обычный 4 3 2 2 3 4 5" xfId="17027"/>
    <cellStyle name="Обычный 4 3 2 2 3 4 5 2" xfId="38629"/>
    <cellStyle name="Обычный 4 3 2 2 3 4 6" xfId="24229"/>
    <cellStyle name="Обычный 4 3 2 2 3 5" xfId="3227"/>
    <cellStyle name="Обычный 4 3 2 2 3 5 2" xfId="10427"/>
    <cellStyle name="Обычный 4 3 2 2 3 5 2 2" xfId="32029"/>
    <cellStyle name="Обычный 4 3 2 2 3 5 3" xfId="17627"/>
    <cellStyle name="Обычный 4 3 2 2 3 5 3 2" xfId="39229"/>
    <cellStyle name="Обычный 4 3 2 2 3 5 4" xfId="24829"/>
    <cellStyle name="Обычный 4 3 2 2 3 6" xfId="5627"/>
    <cellStyle name="Обычный 4 3 2 2 3 6 2" xfId="12827"/>
    <cellStyle name="Обычный 4 3 2 2 3 6 2 2" xfId="34429"/>
    <cellStyle name="Обычный 4 3 2 2 3 6 3" xfId="20027"/>
    <cellStyle name="Обычный 4 3 2 2 3 6 3 2" xfId="41629"/>
    <cellStyle name="Обычный 4 3 2 2 3 6 4" xfId="27229"/>
    <cellStyle name="Обычный 4 3 2 2 3 7" xfId="8027"/>
    <cellStyle name="Обычный 4 3 2 2 3 7 2" xfId="29629"/>
    <cellStyle name="Обычный 4 3 2 2 3 8" xfId="15227"/>
    <cellStyle name="Обычный 4 3 2 2 3 8 2" xfId="36829"/>
    <cellStyle name="Обычный 4 3 2 2 3 9" xfId="22429"/>
    <cellStyle name="Обычный 4 3 2 2 4" xfId="1355"/>
    <cellStyle name="Обычный 4 3 2 2 4 2" xfId="3755"/>
    <cellStyle name="Обычный 4 3 2 2 4 2 2" xfId="10955"/>
    <cellStyle name="Обычный 4 3 2 2 4 2 2 2" xfId="32557"/>
    <cellStyle name="Обычный 4 3 2 2 4 2 3" xfId="18155"/>
    <cellStyle name="Обычный 4 3 2 2 4 2 3 2" xfId="39757"/>
    <cellStyle name="Обычный 4 3 2 2 4 2 4" xfId="25357"/>
    <cellStyle name="Обычный 4 3 2 2 4 3" xfId="6155"/>
    <cellStyle name="Обычный 4 3 2 2 4 3 2" xfId="13355"/>
    <cellStyle name="Обычный 4 3 2 2 4 3 2 2" xfId="34957"/>
    <cellStyle name="Обычный 4 3 2 2 4 3 3" xfId="20555"/>
    <cellStyle name="Обычный 4 3 2 2 4 3 3 2" xfId="42157"/>
    <cellStyle name="Обычный 4 3 2 2 4 3 4" xfId="27757"/>
    <cellStyle name="Обычный 4 3 2 2 4 4" xfId="8555"/>
    <cellStyle name="Обычный 4 3 2 2 4 4 2" xfId="30157"/>
    <cellStyle name="Обычный 4 3 2 2 4 5" xfId="15755"/>
    <cellStyle name="Обычный 4 3 2 2 4 5 2" xfId="37357"/>
    <cellStyle name="Обычный 4 3 2 2 4 6" xfId="22957"/>
    <cellStyle name="Обычный 4 3 2 2 5" xfId="1955"/>
    <cellStyle name="Обычный 4 3 2 2 5 2" xfId="4355"/>
    <cellStyle name="Обычный 4 3 2 2 5 2 2" xfId="11555"/>
    <cellStyle name="Обычный 4 3 2 2 5 2 2 2" xfId="33157"/>
    <cellStyle name="Обычный 4 3 2 2 5 2 3" xfId="18755"/>
    <cellStyle name="Обычный 4 3 2 2 5 2 3 2" xfId="40357"/>
    <cellStyle name="Обычный 4 3 2 2 5 2 4" xfId="25957"/>
    <cellStyle name="Обычный 4 3 2 2 5 3" xfId="6755"/>
    <cellStyle name="Обычный 4 3 2 2 5 3 2" xfId="13955"/>
    <cellStyle name="Обычный 4 3 2 2 5 3 2 2" xfId="35557"/>
    <cellStyle name="Обычный 4 3 2 2 5 3 3" xfId="21155"/>
    <cellStyle name="Обычный 4 3 2 2 5 3 3 2" xfId="42757"/>
    <cellStyle name="Обычный 4 3 2 2 5 3 4" xfId="28357"/>
    <cellStyle name="Обычный 4 3 2 2 5 4" xfId="9155"/>
    <cellStyle name="Обычный 4 3 2 2 5 4 2" xfId="30757"/>
    <cellStyle name="Обычный 4 3 2 2 5 5" xfId="16355"/>
    <cellStyle name="Обычный 4 3 2 2 5 5 2" xfId="37957"/>
    <cellStyle name="Обычный 4 3 2 2 5 6" xfId="23557"/>
    <cellStyle name="Обычный 4 3 2 2 6" xfId="2555"/>
    <cellStyle name="Обычный 4 3 2 2 6 2" xfId="4955"/>
    <cellStyle name="Обычный 4 3 2 2 6 2 2" xfId="12155"/>
    <cellStyle name="Обычный 4 3 2 2 6 2 2 2" xfId="33757"/>
    <cellStyle name="Обычный 4 3 2 2 6 2 3" xfId="19355"/>
    <cellStyle name="Обычный 4 3 2 2 6 2 3 2" xfId="40957"/>
    <cellStyle name="Обычный 4 3 2 2 6 2 4" xfId="26557"/>
    <cellStyle name="Обычный 4 3 2 2 6 3" xfId="7355"/>
    <cellStyle name="Обычный 4 3 2 2 6 3 2" xfId="14555"/>
    <cellStyle name="Обычный 4 3 2 2 6 3 2 2" xfId="36157"/>
    <cellStyle name="Обычный 4 3 2 2 6 3 3" xfId="21755"/>
    <cellStyle name="Обычный 4 3 2 2 6 3 3 2" xfId="43357"/>
    <cellStyle name="Обычный 4 3 2 2 6 3 4" xfId="28957"/>
    <cellStyle name="Обычный 4 3 2 2 6 4" xfId="9755"/>
    <cellStyle name="Обычный 4 3 2 2 6 4 2" xfId="31357"/>
    <cellStyle name="Обычный 4 3 2 2 6 5" xfId="16955"/>
    <cellStyle name="Обычный 4 3 2 2 6 5 2" xfId="38557"/>
    <cellStyle name="Обычный 4 3 2 2 6 6" xfId="24157"/>
    <cellStyle name="Обычный 4 3 2 2 7" xfId="3155"/>
    <cellStyle name="Обычный 4 3 2 2 7 2" xfId="10355"/>
    <cellStyle name="Обычный 4 3 2 2 7 2 2" xfId="31957"/>
    <cellStyle name="Обычный 4 3 2 2 7 3" xfId="17555"/>
    <cellStyle name="Обычный 4 3 2 2 7 3 2" xfId="39157"/>
    <cellStyle name="Обычный 4 3 2 2 7 4" xfId="24757"/>
    <cellStyle name="Обычный 4 3 2 2 8" xfId="5555"/>
    <cellStyle name="Обычный 4 3 2 2 8 2" xfId="12755"/>
    <cellStyle name="Обычный 4 3 2 2 8 2 2" xfId="34357"/>
    <cellStyle name="Обычный 4 3 2 2 8 3" xfId="19955"/>
    <cellStyle name="Обычный 4 3 2 2 8 3 2" xfId="41557"/>
    <cellStyle name="Обычный 4 3 2 2 8 4" xfId="27157"/>
    <cellStyle name="Обычный 4 3 2 2 9" xfId="7955"/>
    <cellStyle name="Обычный 4 3 2 2 9 2" xfId="29557"/>
    <cellStyle name="Обычный 4 3 2 3" xfId="767"/>
    <cellStyle name="Обычный 4 3 2 3 10" xfId="15167"/>
    <cellStyle name="Обычный 4 3 2 3 10 2" xfId="36769"/>
    <cellStyle name="Обычный 4 3 2 3 11" xfId="22369"/>
    <cellStyle name="Обычный 4 3 2 3 12" xfId="43484"/>
    <cellStyle name="Обычный 4 3 2 3 13" xfId="43515"/>
    <cellStyle name="Обычный 4 3 2 3 2" xfId="803"/>
    <cellStyle name="Обычный 4 3 2 3 2 2" xfId="1403"/>
    <cellStyle name="Обычный 4 3 2 3 2 2 2" xfId="3803"/>
    <cellStyle name="Обычный 4 3 2 3 2 2 2 2" xfId="11003"/>
    <cellStyle name="Обычный 4 3 2 3 2 2 2 2 2" xfId="32605"/>
    <cellStyle name="Обычный 4 3 2 3 2 2 2 3" xfId="18203"/>
    <cellStyle name="Обычный 4 3 2 3 2 2 2 3 2" xfId="39805"/>
    <cellStyle name="Обычный 4 3 2 3 2 2 2 4" xfId="25405"/>
    <cellStyle name="Обычный 4 3 2 3 2 2 3" xfId="6203"/>
    <cellStyle name="Обычный 4 3 2 3 2 2 3 2" xfId="13403"/>
    <cellStyle name="Обычный 4 3 2 3 2 2 3 2 2" xfId="35005"/>
    <cellStyle name="Обычный 4 3 2 3 2 2 3 3" xfId="20603"/>
    <cellStyle name="Обычный 4 3 2 3 2 2 3 3 2" xfId="42205"/>
    <cellStyle name="Обычный 4 3 2 3 2 2 3 4" xfId="27805"/>
    <cellStyle name="Обычный 4 3 2 3 2 2 4" xfId="8603"/>
    <cellStyle name="Обычный 4 3 2 3 2 2 4 2" xfId="30205"/>
    <cellStyle name="Обычный 4 3 2 3 2 2 5" xfId="15803"/>
    <cellStyle name="Обычный 4 3 2 3 2 2 5 2" xfId="37405"/>
    <cellStyle name="Обычный 4 3 2 3 2 2 6" xfId="23005"/>
    <cellStyle name="Обычный 4 3 2 3 2 3" xfId="2003"/>
    <cellStyle name="Обычный 4 3 2 3 2 3 2" xfId="4403"/>
    <cellStyle name="Обычный 4 3 2 3 2 3 2 2" xfId="11603"/>
    <cellStyle name="Обычный 4 3 2 3 2 3 2 2 2" xfId="33205"/>
    <cellStyle name="Обычный 4 3 2 3 2 3 2 3" xfId="18803"/>
    <cellStyle name="Обычный 4 3 2 3 2 3 2 3 2" xfId="40405"/>
    <cellStyle name="Обычный 4 3 2 3 2 3 2 4" xfId="26005"/>
    <cellStyle name="Обычный 4 3 2 3 2 3 3" xfId="6803"/>
    <cellStyle name="Обычный 4 3 2 3 2 3 3 2" xfId="14003"/>
    <cellStyle name="Обычный 4 3 2 3 2 3 3 2 2" xfId="35605"/>
    <cellStyle name="Обычный 4 3 2 3 2 3 3 3" xfId="21203"/>
    <cellStyle name="Обычный 4 3 2 3 2 3 3 3 2" xfId="42805"/>
    <cellStyle name="Обычный 4 3 2 3 2 3 3 4" xfId="28405"/>
    <cellStyle name="Обычный 4 3 2 3 2 3 4" xfId="9203"/>
    <cellStyle name="Обычный 4 3 2 3 2 3 4 2" xfId="30805"/>
    <cellStyle name="Обычный 4 3 2 3 2 3 5" xfId="16403"/>
    <cellStyle name="Обычный 4 3 2 3 2 3 5 2" xfId="38005"/>
    <cellStyle name="Обычный 4 3 2 3 2 3 6" xfId="23605"/>
    <cellStyle name="Обычный 4 3 2 3 2 4" xfId="2603"/>
    <cellStyle name="Обычный 4 3 2 3 2 4 2" xfId="5003"/>
    <cellStyle name="Обычный 4 3 2 3 2 4 2 2" xfId="12203"/>
    <cellStyle name="Обычный 4 3 2 3 2 4 2 2 2" xfId="33805"/>
    <cellStyle name="Обычный 4 3 2 3 2 4 2 3" xfId="19403"/>
    <cellStyle name="Обычный 4 3 2 3 2 4 2 3 2" xfId="41005"/>
    <cellStyle name="Обычный 4 3 2 3 2 4 2 4" xfId="26605"/>
    <cellStyle name="Обычный 4 3 2 3 2 4 3" xfId="7403"/>
    <cellStyle name="Обычный 4 3 2 3 2 4 3 2" xfId="14603"/>
    <cellStyle name="Обычный 4 3 2 3 2 4 3 2 2" xfId="36205"/>
    <cellStyle name="Обычный 4 3 2 3 2 4 3 3" xfId="21803"/>
    <cellStyle name="Обычный 4 3 2 3 2 4 3 3 2" xfId="43405"/>
    <cellStyle name="Обычный 4 3 2 3 2 4 3 4" xfId="29005"/>
    <cellStyle name="Обычный 4 3 2 3 2 4 4" xfId="9803"/>
    <cellStyle name="Обычный 4 3 2 3 2 4 4 2" xfId="31405"/>
    <cellStyle name="Обычный 4 3 2 3 2 4 5" xfId="17003"/>
    <cellStyle name="Обычный 4 3 2 3 2 4 5 2" xfId="38605"/>
    <cellStyle name="Обычный 4 3 2 3 2 4 6" xfId="24205"/>
    <cellStyle name="Обычный 4 3 2 3 2 5" xfId="3203"/>
    <cellStyle name="Обычный 4 3 2 3 2 5 2" xfId="10403"/>
    <cellStyle name="Обычный 4 3 2 3 2 5 2 2" xfId="32005"/>
    <cellStyle name="Обычный 4 3 2 3 2 5 3" xfId="17603"/>
    <cellStyle name="Обычный 4 3 2 3 2 5 3 2" xfId="39205"/>
    <cellStyle name="Обычный 4 3 2 3 2 5 4" xfId="24805"/>
    <cellStyle name="Обычный 4 3 2 3 2 6" xfId="5603"/>
    <cellStyle name="Обычный 4 3 2 3 2 6 2" xfId="12803"/>
    <cellStyle name="Обычный 4 3 2 3 2 6 2 2" xfId="34405"/>
    <cellStyle name="Обычный 4 3 2 3 2 6 3" xfId="20003"/>
    <cellStyle name="Обычный 4 3 2 3 2 6 3 2" xfId="41605"/>
    <cellStyle name="Обычный 4 3 2 3 2 6 4" xfId="27205"/>
    <cellStyle name="Обычный 4 3 2 3 2 7" xfId="8003"/>
    <cellStyle name="Обычный 4 3 2 3 2 7 2" xfId="29605"/>
    <cellStyle name="Обычный 4 3 2 3 2 8" xfId="15203"/>
    <cellStyle name="Обычный 4 3 2 3 2 8 2" xfId="36805"/>
    <cellStyle name="Обычный 4 3 2 3 2 9" xfId="22405"/>
    <cellStyle name="Обычный 4 3 2 3 3" xfId="839"/>
    <cellStyle name="Обычный 4 3 2 3 3 2" xfId="1439"/>
    <cellStyle name="Обычный 4 3 2 3 3 2 2" xfId="3839"/>
    <cellStyle name="Обычный 4 3 2 3 3 2 2 2" xfId="11039"/>
    <cellStyle name="Обычный 4 3 2 3 3 2 2 2 2" xfId="32641"/>
    <cellStyle name="Обычный 4 3 2 3 3 2 2 3" xfId="18239"/>
    <cellStyle name="Обычный 4 3 2 3 3 2 2 3 2" xfId="39841"/>
    <cellStyle name="Обычный 4 3 2 3 3 2 2 4" xfId="25441"/>
    <cellStyle name="Обычный 4 3 2 3 3 2 3" xfId="6239"/>
    <cellStyle name="Обычный 4 3 2 3 3 2 3 2" xfId="13439"/>
    <cellStyle name="Обычный 4 3 2 3 3 2 3 2 2" xfId="35041"/>
    <cellStyle name="Обычный 4 3 2 3 3 2 3 3" xfId="20639"/>
    <cellStyle name="Обычный 4 3 2 3 3 2 3 3 2" xfId="42241"/>
    <cellStyle name="Обычный 4 3 2 3 3 2 3 4" xfId="27841"/>
    <cellStyle name="Обычный 4 3 2 3 3 2 4" xfId="8639"/>
    <cellStyle name="Обычный 4 3 2 3 3 2 4 2" xfId="30241"/>
    <cellStyle name="Обычный 4 3 2 3 3 2 5" xfId="15839"/>
    <cellStyle name="Обычный 4 3 2 3 3 2 5 2" xfId="37441"/>
    <cellStyle name="Обычный 4 3 2 3 3 2 6" xfId="23041"/>
    <cellStyle name="Обычный 4 3 2 3 3 3" xfId="2039"/>
    <cellStyle name="Обычный 4 3 2 3 3 3 2" xfId="4439"/>
    <cellStyle name="Обычный 4 3 2 3 3 3 2 2" xfId="11639"/>
    <cellStyle name="Обычный 4 3 2 3 3 3 2 2 2" xfId="33241"/>
    <cellStyle name="Обычный 4 3 2 3 3 3 2 3" xfId="18839"/>
    <cellStyle name="Обычный 4 3 2 3 3 3 2 3 2" xfId="40441"/>
    <cellStyle name="Обычный 4 3 2 3 3 3 2 4" xfId="26041"/>
    <cellStyle name="Обычный 4 3 2 3 3 3 3" xfId="6839"/>
    <cellStyle name="Обычный 4 3 2 3 3 3 3 2" xfId="14039"/>
    <cellStyle name="Обычный 4 3 2 3 3 3 3 2 2" xfId="35641"/>
    <cellStyle name="Обычный 4 3 2 3 3 3 3 3" xfId="21239"/>
    <cellStyle name="Обычный 4 3 2 3 3 3 3 3 2" xfId="42841"/>
    <cellStyle name="Обычный 4 3 2 3 3 3 3 4" xfId="28441"/>
    <cellStyle name="Обычный 4 3 2 3 3 3 4" xfId="9239"/>
    <cellStyle name="Обычный 4 3 2 3 3 3 4 2" xfId="30841"/>
    <cellStyle name="Обычный 4 3 2 3 3 3 5" xfId="16439"/>
    <cellStyle name="Обычный 4 3 2 3 3 3 5 2" xfId="38041"/>
    <cellStyle name="Обычный 4 3 2 3 3 3 6" xfId="23641"/>
    <cellStyle name="Обычный 4 3 2 3 3 4" xfId="2639"/>
    <cellStyle name="Обычный 4 3 2 3 3 4 2" xfId="5039"/>
    <cellStyle name="Обычный 4 3 2 3 3 4 2 2" xfId="12239"/>
    <cellStyle name="Обычный 4 3 2 3 3 4 2 2 2" xfId="33841"/>
    <cellStyle name="Обычный 4 3 2 3 3 4 2 3" xfId="19439"/>
    <cellStyle name="Обычный 4 3 2 3 3 4 2 3 2" xfId="41041"/>
    <cellStyle name="Обычный 4 3 2 3 3 4 2 4" xfId="26641"/>
    <cellStyle name="Обычный 4 3 2 3 3 4 3" xfId="7439"/>
    <cellStyle name="Обычный 4 3 2 3 3 4 3 2" xfId="14639"/>
    <cellStyle name="Обычный 4 3 2 3 3 4 3 2 2" xfId="36241"/>
    <cellStyle name="Обычный 4 3 2 3 3 4 3 3" xfId="21839"/>
    <cellStyle name="Обычный 4 3 2 3 3 4 3 3 2" xfId="43441"/>
    <cellStyle name="Обычный 4 3 2 3 3 4 3 4" xfId="29041"/>
    <cellStyle name="Обычный 4 3 2 3 3 4 4" xfId="9839"/>
    <cellStyle name="Обычный 4 3 2 3 3 4 4 2" xfId="31441"/>
    <cellStyle name="Обычный 4 3 2 3 3 4 5" xfId="17039"/>
    <cellStyle name="Обычный 4 3 2 3 3 4 5 2" xfId="38641"/>
    <cellStyle name="Обычный 4 3 2 3 3 4 6" xfId="24241"/>
    <cellStyle name="Обычный 4 3 2 3 3 5" xfId="3239"/>
    <cellStyle name="Обычный 4 3 2 3 3 5 2" xfId="10439"/>
    <cellStyle name="Обычный 4 3 2 3 3 5 2 2" xfId="32041"/>
    <cellStyle name="Обычный 4 3 2 3 3 5 3" xfId="17639"/>
    <cellStyle name="Обычный 4 3 2 3 3 5 3 2" xfId="39241"/>
    <cellStyle name="Обычный 4 3 2 3 3 5 4" xfId="24841"/>
    <cellStyle name="Обычный 4 3 2 3 3 6" xfId="5639"/>
    <cellStyle name="Обычный 4 3 2 3 3 6 2" xfId="12839"/>
    <cellStyle name="Обычный 4 3 2 3 3 6 2 2" xfId="34441"/>
    <cellStyle name="Обычный 4 3 2 3 3 6 3" xfId="20039"/>
    <cellStyle name="Обычный 4 3 2 3 3 6 3 2" xfId="41641"/>
    <cellStyle name="Обычный 4 3 2 3 3 6 4" xfId="27241"/>
    <cellStyle name="Обычный 4 3 2 3 3 7" xfId="8039"/>
    <cellStyle name="Обычный 4 3 2 3 3 7 2" xfId="29641"/>
    <cellStyle name="Обычный 4 3 2 3 3 8" xfId="15239"/>
    <cellStyle name="Обычный 4 3 2 3 3 8 2" xfId="36841"/>
    <cellStyle name="Обычный 4 3 2 3 3 9" xfId="22441"/>
    <cellStyle name="Обычный 4 3 2 3 4" xfId="1367"/>
    <cellStyle name="Обычный 4 3 2 3 4 2" xfId="3767"/>
    <cellStyle name="Обычный 4 3 2 3 4 2 2" xfId="10967"/>
    <cellStyle name="Обычный 4 3 2 3 4 2 2 2" xfId="32569"/>
    <cellStyle name="Обычный 4 3 2 3 4 2 3" xfId="18167"/>
    <cellStyle name="Обычный 4 3 2 3 4 2 3 2" xfId="39769"/>
    <cellStyle name="Обычный 4 3 2 3 4 2 4" xfId="25369"/>
    <cellStyle name="Обычный 4 3 2 3 4 3" xfId="6167"/>
    <cellStyle name="Обычный 4 3 2 3 4 3 2" xfId="13367"/>
    <cellStyle name="Обычный 4 3 2 3 4 3 2 2" xfId="34969"/>
    <cellStyle name="Обычный 4 3 2 3 4 3 3" xfId="20567"/>
    <cellStyle name="Обычный 4 3 2 3 4 3 3 2" xfId="42169"/>
    <cellStyle name="Обычный 4 3 2 3 4 3 4" xfId="27769"/>
    <cellStyle name="Обычный 4 3 2 3 4 4" xfId="8567"/>
    <cellStyle name="Обычный 4 3 2 3 4 4 2" xfId="30169"/>
    <cellStyle name="Обычный 4 3 2 3 4 5" xfId="15767"/>
    <cellStyle name="Обычный 4 3 2 3 4 5 2" xfId="37369"/>
    <cellStyle name="Обычный 4 3 2 3 4 6" xfId="22969"/>
    <cellStyle name="Обычный 4 3 2 3 5" xfId="1967"/>
    <cellStyle name="Обычный 4 3 2 3 5 2" xfId="4367"/>
    <cellStyle name="Обычный 4 3 2 3 5 2 2" xfId="11567"/>
    <cellStyle name="Обычный 4 3 2 3 5 2 2 2" xfId="33169"/>
    <cellStyle name="Обычный 4 3 2 3 5 2 3" xfId="18767"/>
    <cellStyle name="Обычный 4 3 2 3 5 2 3 2" xfId="40369"/>
    <cellStyle name="Обычный 4 3 2 3 5 2 4" xfId="25969"/>
    <cellStyle name="Обычный 4 3 2 3 5 3" xfId="6767"/>
    <cellStyle name="Обычный 4 3 2 3 5 3 2" xfId="13967"/>
    <cellStyle name="Обычный 4 3 2 3 5 3 2 2" xfId="35569"/>
    <cellStyle name="Обычный 4 3 2 3 5 3 3" xfId="21167"/>
    <cellStyle name="Обычный 4 3 2 3 5 3 3 2" xfId="42769"/>
    <cellStyle name="Обычный 4 3 2 3 5 3 4" xfId="28369"/>
    <cellStyle name="Обычный 4 3 2 3 5 4" xfId="9167"/>
    <cellStyle name="Обычный 4 3 2 3 5 4 2" xfId="30769"/>
    <cellStyle name="Обычный 4 3 2 3 5 5" xfId="16367"/>
    <cellStyle name="Обычный 4 3 2 3 5 5 2" xfId="37969"/>
    <cellStyle name="Обычный 4 3 2 3 5 6" xfId="23569"/>
    <cellStyle name="Обычный 4 3 2 3 6" xfId="2567"/>
    <cellStyle name="Обычный 4 3 2 3 6 2" xfId="4967"/>
    <cellStyle name="Обычный 4 3 2 3 6 2 2" xfId="12167"/>
    <cellStyle name="Обычный 4 3 2 3 6 2 2 2" xfId="33769"/>
    <cellStyle name="Обычный 4 3 2 3 6 2 3" xfId="19367"/>
    <cellStyle name="Обычный 4 3 2 3 6 2 3 2" xfId="40969"/>
    <cellStyle name="Обычный 4 3 2 3 6 2 4" xfId="26569"/>
    <cellStyle name="Обычный 4 3 2 3 6 3" xfId="7367"/>
    <cellStyle name="Обычный 4 3 2 3 6 3 2" xfId="14567"/>
    <cellStyle name="Обычный 4 3 2 3 6 3 2 2" xfId="36169"/>
    <cellStyle name="Обычный 4 3 2 3 6 3 3" xfId="21767"/>
    <cellStyle name="Обычный 4 3 2 3 6 3 3 2" xfId="43369"/>
    <cellStyle name="Обычный 4 3 2 3 6 3 4" xfId="28969"/>
    <cellStyle name="Обычный 4 3 2 3 6 4" xfId="9767"/>
    <cellStyle name="Обычный 4 3 2 3 6 4 2" xfId="31369"/>
    <cellStyle name="Обычный 4 3 2 3 6 5" xfId="16967"/>
    <cellStyle name="Обычный 4 3 2 3 6 5 2" xfId="38569"/>
    <cellStyle name="Обычный 4 3 2 3 6 6" xfId="24169"/>
    <cellStyle name="Обычный 4 3 2 3 7" xfId="3167"/>
    <cellStyle name="Обычный 4 3 2 3 7 2" xfId="10367"/>
    <cellStyle name="Обычный 4 3 2 3 7 2 2" xfId="31969"/>
    <cellStyle name="Обычный 4 3 2 3 7 3" xfId="17567"/>
    <cellStyle name="Обычный 4 3 2 3 7 3 2" xfId="39169"/>
    <cellStyle name="Обычный 4 3 2 3 7 4" xfId="24769"/>
    <cellStyle name="Обычный 4 3 2 3 8" xfId="5567"/>
    <cellStyle name="Обычный 4 3 2 3 8 2" xfId="12767"/>
    <cellStyle name="Обычный 4 3 2 3 8 2 2" xfId="34369"/>
    <cellStyle name="Обычный 4 3 2 3 8 3" xfId="19967"/>
    <cellStyle name="Обычный 4 3 2 3 8 3 2" xfId="41569"/>
    <cellStyle name="Обычный 4 3 2 3 8 4" xfId="27169"/>
    <cellStyle name="Обычный 4 3 2 3 9" xfId="7967"/>
    <cellStyle name="Обычный 4 3 2 3 9 2" xfId="29569"/>
    <cellStyle name="Обычный 4 3 2 4" xfId="743"/>
    <cellStyle name="Обычный 4 3 2 4 10" xfId="43527"/>
    <cellStyle name="Обычный 4 3 2 4 2" xfId="1343"/>
    <cellStyle name="Обычный 4 3 2 4 2 2" xfId="3743"/>
    <cellStyle name="Обычный 4 3 2 4 2 2 2" xfId="10943"/>
    <cellStyle name="Обычный 4 3 2 4 2 2 2 2" xfId="32545"/>
    <cellStyle name="Обычный 4 3 2 4 2 2 3" xfId="18143"/>
    <cellStyle name="Обычный 4 3 2 4 2 2 3 2" xfId="39745"/>
    <cellStyle name="Обычный 4 3 2 4 2 2 4" xfId="25345"/>
    <cellStyle name="Обычный 4 3 2 4 2 3" xfId="6143"/>
    <cellStyle name="Обычный 4 3 2 4 2 3 2" xfId="13343"/>
    <cellStyle name="Обычный 4 3 2 4 2 3 2 2" xfId="34945"/>
    <cellStyle name="Обычный 4 3 2 4 2 3 3" xfId="20543"/>
    <cellStyle name="Обычный 4 3 2 4 2 3 3 2" xfId="42145"/>
    <cellStyle name="Обычный 4 3 2 4 2 3 4" xfId="27745"/>
    <cellStyle name="Обычный 4 3 2 4 2 4" xfId="8543"/>
    <cellStyle name="Обычный 4 3 2 4 2 4 2" xfId="30145"/>
    <cellStyle name="Обычный 4 3 2 4 2 5" xfId="15743"/>
    <cellStyle name="Обычный 4 3 2 4 2 5 2" xfId="37345"/>
    <cellStyle name="Обычный 4 3 2 4 2 6" xfId="22945"/>
    <cellStyle name="Обычный 4 3 2 4 3" xfId="1943"/>
    <cellStyle name="Обычный 4 3 2 4 3 2" xfId="4343"/>
    <cellStyle name="Обычный 4 3 2 4 3 2 2" xfId="11543"/>
    <cellStyle name="Обычный 4 3 2 4 3 2 2 2" xfId="33145"/>
    <cellStyle name="Обычный 4 3 2 4 3 2 3" xfId="18743"/>
    <cellStyle name="Обычный 4 3 2 4 3 2 3 2" xfId="40345"/>
    <cellStyle name="Обычный 4 3 2 4 3 2 4" xfId="25945"/>
    <cellStyle name="Обычный 4 3 2 4 3 3" xfId="6743"/>
    <cellStyle name="Обычный 4 3 2 4 3 3 2" xfId="13943"/>
    <cellStyle name="Обычный 4 3 2 4 3 3 2 2" xfId="35545"/>
    <cellStyle name="Обычный 4 3 2 4 3 3 3" xfId="21143"/>
    <cellStyle name="Обычный 4 3 2 4 3 3 3 2" xfId="42745"/>
    <cellStyle name="Обычный 4 3 2 4 3 3 4" xfId="28345"/>
    <cellStyle name="Обычный 4 3 2 4 3 4" xfId="9143"/>
    <cellStyle name="Обычный 4 3 2 4 3 4 2" xfId="30745"/>
    <cellStyle name="Обычный 4 3 2 4 3 5" xfId="16343"/>
    <cellStyle name="Обычный 4 3 2 4 3 5 2" xfId="37945"/>
    <cellStyle name="Обычный 4 3 2 4 3 6" xfId="23545"/>
    <cellStyle name="Обычный 4 3 2 4 4" xfId="2543"/>
    <cellStyle name="Обычный 4 3 2 4 4 2" xfId="4943"/>
    <cellStyle name="Обычный 4 3 2 4 4 2 2" xfId="12143"/>
    <cellStyle name="Обычный 4 3 2 4 4 2 2 2" xfId="33745"/>
    <cellStyle name="Обычный 4 3 2 4 4 2 3" xfId="19343"/>
    <cellStyle name="Обычный 4 3 2 4 4 2 3 2" xfId="40945"/>
    <cellStyle name="Обычный 4 3 2 4 4 2 4" xfId="26545"/>
    <cellStyle name="Обычный 4 3 2 4 4 3" xfId="7343"/>
    <cellStyle name="Обычный 4 3 2 4 4 3 2" xfId="14543"/>
    <cellStyle name="Обычный 4 3 2 4 4 3 2 2" xfId="36145"/>
    <cellStyle name="Обычный 4 3 2 4 4 3 3" xfId="21743"/>
    <cellStyle name="Обычный 4 3 2 4 4 3 3 2" xfId="43345"/>
    <cellStyle name="Обычный 4 3 2 4 4 3 4" xfId="28945"/>
    <cellStyle name="Обычный 4 3 2 4 4 4" xfId="9743"/>
    <cellStyle name="Обычный 4 3 2 4 4 4 2" xfId="31345"/>
    <cellStyle name="Обычный 4 3 2 4 4 5" xfId="16943"/>
    <cellStyle name="Обычный 4 3 2 4 4 5 2" xfId="38545"/>
    <cellStyle name="Обычный 4 3 2 4 4 6" xfId="24145"/>
    <cellStyle name="Обычный 4 3 2 4 5" xfId="3143"/>
    <cellStyle name="Обычный 4 3 2 4 5 2" xfId="10343"/>
    <cellStyle name="Обычный 4 3 2 4 5 2 2" xfId="31945"/>
    <cellStyle name="Обычный 4 3 2 4 5 3" xfId="17543"/>
    <cellStyle name="Обычный 4 3 2 4 5 3 2" xfId="39145"/>
    <cellStyle name="Обычный 4 3 2 4 5 4" xfId="24745"/>
    <cellStyle name="Обычный 4 3 2 4 6" xfId="5543"/>
    <cellStyle name="Обычный 4 3 2 4 6 2" xfId="12743"/>
    <cellStyle name="Обычный 4 3 2 4 6 2 2" xfId="34345"/>
    <cellStyle name="Обычный 4 3 2 4 6 3" xfId="19943"/>
    <cellStyle name="Обычный 4 3 2 4 6 3 2" xfId="41545"/>
    <cellStyle name="Обычный 4 3 2 4 6 4" xfId="27145"/>
    <cellStyle name="Обычный 4 3 2 4 7" xfId="7943"/>
    <cellStyle name="Обычный 4 3 2 4 7 2" xfId="29545"/>
    <cellStyle name="Обычный 4 3 2 4 8" xfId="15143"/>
    <cellStyle name="Обычный 4 3 2 4 8 2" xfId="36745"/>
    <cellStyle name="Обычный 4 3 2 4 9" xfId="22345"/>
    <cellStyle name="Обычный 4 3 2 5" xfId="779"/>
    <cellStyle name="Обычный 4 3 2 5 10" xfId="43542"/>
    <cellStyle name="Обычный 4 3 2 5 2" xfId="1379"/>
    <cellStyle name="Обычный 4 3 2 5 2 2" xfId="3779"/>
    <cellStyle name="Обычный 4 3 2 5 2 2 2" xfId="10979"/>
    <cellStyle name="Обычный 4 3 2 5 2 2 2 2" xfId="32581"/>
    <cellStyle name="Обычный 4 3 2 5 2 2 3" xfId="18179"/>
    <cellStyle name="Обычный 4 3 2 5 2 2 3 2" xfId="39781"/>
    <cellStyle name="Обычный 4 3 2 5 2 2 4" xfId="25381"/>
    <cellStyle name="Обычный 4 3 2 5 2 3" xfId="6179"/>
    <cellStyle name="Обычный 4 3 2 5 2 3 2" xfId="13379"/>
    <cellStyle name="Обычный 4 3 2 5 2 3 2 2" xfId="34981"/>
    <cellStyle name="Обычный 4 3 2 5 2 3 3" xfId="20579"/>
    <cellStyle name="Обычный 4 3 2 5 2 3 3 2" xfId="42181"/>
    <cellStyle name="Обычный 4 3 2 5 2 3 4" xfId="27781"/>
    <cellStyle name="Обычный 4 3 2 5 2 4" xfId="8579"/>
    <cellStyle name="Обычный 4 3 2 5 2 4 2" xfId="30181"/>
    <cellStyle name="Обычный 4 3 2 5 2 5" xfId="15779"/>
    <cellStyle name="Обычный 4 3 2 5 2 5 2" xfId="37381"/>
    <cellStyle name="Обычный 4 3 2 5 2 6" xfId="22981"/>
    <cellStyle name="Обычный 4 3 2 5 3" xfId="1979"/>
    <cellStyle name="Обычный 4 3 2 5 3 2" xfId="4379"/>
    <cellStyle name="Обычный 4 3 2 5 3 2 2" xfId="11579"/>
    <cellStyle name="Обычный 4 3 2 5 3 2 2 2" xfId="33181"/>
    <cellStyle name="Обычный 4 3 2 5 3 2 3" xfId="18779"/>
    <cellStyle name="Обычный 4 3 2 5 3 2 3 2" xfId="40381"/>
    <cellStyle name="Обычный 4 3 2 5 3 2 4" xfId="25981"/>
    <cellStyle name="Обычный 4 3 2 5 3 3" xfId="6779"/>
    <cellStyle name="Обычный 4 3 2 5 3 3 2" xfId="13979"/>
    <cellStyle name="Обычный 4 3 2 5 3 3 2 2" xfId="35581"/>
    <cellStyle name="Обычный 4 3 2 5 3 3 3" xfId="21179"/>
    <cellStyle name="Обычный 4 3 2 5 3 3 3 2" xfId="42781"/>
    <cellStyle name="Обычный 4 3 2 5 3 3 4" xfId="28381"/>
    <cellStyle name="Обычный 4 3 2 5 3 4" xfId="9179"/>
    <cellStyle name="Обычный 4 3 2 5 3 4 2" xfId="30781"/>
    <cellStyle name="Обычный 4 3 2 5 3 5" xfId="16379"/>
    <cellStyle name="Обычный 4 3 2 5 3 5 2" xfId="37981"/>
    <cellStyle name="Обычный 4 3 2 5 3 6" xfId="23581"/>
    <cellStyle name="Обычный 4 3 2 5 4" xfId="2579"/>
    <cellStyle name="Обычный 4 3 2 5 4 2" xfId="4979"/>
    <cellStyle name="Обычный 4 3 2 5 4 2 2" xfId="12179"/>
    <cellStyle name="Обычный 4 3 2 5 4 2 2 2" xfId="33781"/>
    <cellStyle name="Обычный 4 3 2 5 4 2 3" xfId="19379"/>
    <cellStyle name="Обычный 4 3 2 5 4 2 3 2" xfId="40981"/>
    <cellStyle name="Обычный 4 3 2 5 4 2 4" xfId="26581"/>
    <cellStyle name="Обычный 4 3 2 5 4 3" xfId="7379"/>
    <cellStyle name="Обычный 4 3 2 5 4 3 2" xfId="14579"/>
    <cellStyle name="Обычный 4 3 2 5 4 3 2 2" xfId="36181"/>
    <cellStyle name="Обычный 4 3 2 5 4 3 3" xfId="21779"/>
    <cellStyle name="Обычный 4 3 2 5 4 3 3 2" xfId="43381"/>
    <cellStyle name="Обычный 4 3 2 5 4 3 4" xfId="28981"/>
    <cellStyle name="Обычный 4 3 2 5 4 4" xfId="9779"/>
    <cellStyle name="Обычный 4 3 2 5 4 4 2" xfId="31381"/>
    <cellStyle name="Обычный 4 3 2 5 4 5" xfId="16979"/>
    <cellStyle name="Обычный 4 3 2 5 4 5 2" xfId="38581"/>
    <cellStyle name="Обычный 4 3 2 5 4 6" xfId="24181"/>
    <cellStyle name="Обычный 4 3 2 5 5" xfId="3179"/>
    <cellStyle name="Обычный 4 3 2 5 5 2" xfId="10379"/>
    <cellStyle name="Обычный 4 3 2 5 5 2 2" xfId="31981"/>
    <cellStyle name="Обычный 4 3 2 5 5 3" xfId="17579"/>
    <cellStyle name="Обычный 4 3 2 5 5 3 2" xfId="39181"/>
    <cellStyle name="Обычный 4 3 2 5 5 4" xfId="24781"/>
    <cellStyle name="Обычный 4 3 2 5 6" xfId="5579"/>
    <cellStyle name="Обычный 4 3 2 5 6 2" xfId="12779"/>
    <cellStyle name="Обычный 4 3 2 5 6 2 2" xfId="34381"/>
    <cellStyle name="Обычный 4 3 2 5 6 3" xfId="19979"/>
    <cellStyle name="Обычный 4 3 2 5 6 3 2" xfId="41581"/>
    <cellStyle name="Обычный 4 3 2 5 6 4" xfId="27181"/>
    <cellStyle name="Обычный 4 3 2 5 7" xfId="7979"/>
    <cellStyle name="Обычный 4 3 2 5 7 2" xfId="29581"/>
    <cellStyle name="Обычный 4 3 2 5 8" xfId="15179"/>
    <cellStyle name="Обычный 4 3 2 5 8 2" xfId="36781"/>
    <cellStyle name="Обычный 4 3 2 5 9" xfId="22381"/>
    <cellStyle name="Обычный 4 3 2 6" xfId="815"/>
    <cellStyle name="Обычный 4 3 2 6 2" xfId="1415"/>
    <cellStyle name="Обычный 4 3 2 6 2 2" xfId="3815"/>
    <cellStyle name="Обычный 4 3 2 6 2 2 2" xfId="11015"/>
    <cellStyle name="Обычный 4 3 2 6 2 2 2 2" xfId="32617"/>
    <cellStyle name="Обычный 4 3 2 6 2 2 3" xfId="18215"/>
    <cellStyle name="Обычный 4 3 2 6 2 2 3 2" xfId="39817"/>
    <cellStyle name="Обычный 4 3 2 6 2 2 4" xfId="25417"/>
    <cellStyle name="Обычный 4 3 2 6 2 3" xfId="6215"/>
    <cellStyle name="Обычный 4 3 2 6 2 3 2" xfId="13415"/>
    <cellStyle name="Обычный 4 3 2 6 2 3 2 2" xfId="35017"/>
    <cellStyle name="Обычный 4 3 2 6 2 3 3" xfId="20615"/>
    <cellStyle name="Обычный 4 3 2 6 2 3 3 2" xfId="42217"/>
    <cellStyle name="Обычный 4 3 2 6 2 3 4" xfId="27817"/>
    <cellStyle name="Обычный 4 3 2 6 2 4" xfId="8615"/>
    <cellStyle name="Обычный 4 3 2 6 2 4 2" xfId="30217"/>
    <cellStyle name="Обычный 4 3 2 6 2 5" xfId="15815"/>
    <cellStyle name="Обычный 4 3 2 6 2 5 2" xfId="37417"/>
    <cellStyle name="Обычный 4 3 2 6 2 6" xfId="23017"/>
    <cellStyle name="Обычный 4 3 2 6 3" xfId="2015"/>
    <cellStyle name="Обычный 4 3 2 6 3 2" xfId="4415"/>
    <cellStyle name="Обычный 4 3 2 6 3 2 2" xfId="11615"/>
    <cellStyle name="Обычный 4 3 2 6 3 2 2 2" xfId="33217"/>
    <cellStyle name="Обычный 4 3 2 6 3 2 3" xfId="18815"/>
    <cellStyle name="Обычный 4 3 2 6 3 2 3 2" xfId="40417"/>
    <cellStyle name="Обычный 4 3 2 6 3 2 4" xfId="26017"/>
    <cellStyle name="Обычный 4 3 2 6 3 3" xfId="6815"/>
    <cellStyle name="Обычный 4 3 2 6 3 3 2" xfId="14015"/>
    <cellStyle name="Обычный 4 3 2 6 3 3 2 2" xfId="35617"/>
    <cellStyle name="Обычный 4 3 2 6 3 3 3" xfId="21215"/>
    <cellStyle name="Обычный 4 3 2 6 3 3 3 2" xfId="42817"/>
    <cellStyle name="Обычный 4 3 2 6 3 3 4" xfId="28417"/>
    <cellStyle name="Обычный 4 3 2 6 3 4" xfId="9215"/>
    <cellStyle name="Обычный 4 3 2 6 3 4 2" xfId="30817"/>
    <cellStyle name="Обычный 4 3 2 6 3 5" xfId="16415"/>
    <cellStyle name="Обычный 4 3 2 6 3 5 2" xfId="38017"/>
    <cellStyle name="Обычный 4 3 2 6 3 6" xfId="23617"/>
    <cellStyle name="Обычный 4 3 2 6 4" xfId="2615"/>
    <cellStyle name="Обычный 4 3 2 6 4 2" xfId="5015"/>
    <cellStyle name="Обычный 4 3 2 6 4 2 2" xfId="12215"/>
    <cellStyle name="Обычный 4 3 2 6 4 2 2 2" xfId="33817"/>
    <cellStyle name="Обычный 4 3 2 6 4 2 3" xfId="19415"/>
    <cellStyle name="Обычный 4 3 2 6 4 2 3 2" xfId="41017"/>
    <cellStyle name="Обычный 4 3 2 6 4 2 4" xfId="26617"/>
    <cellStyle name="Обычный 4 3 2 6 4 3" xfId="7415"/>
    <cellStyle name="Обычный 4 3 2 6 4 3 2" xfId="14615"/>
    <cellStyle name="Обычный 4 3 2 6 4 3 2 2" xfId="36217"/>
    <cellStyle name="Обычный 4 3 2 6 4 3 3" xfId="21815"/>
    <cellStyle name="Обычный 4 3 2 6 4 3 3 2" xfId="43417"/>
    <cellStyle name="Обычный 4 3 2 6 4 3 4" xfId="29017"/>
    <cellStyle name="Обычный 4 3 2 6 4 4" xfId="9815"/>
    <cellStyle name="Обычный 4 3 2 6 4 4 2" xfId="31417"/>
    <cellStyle name="Обычный 4 3 2 6 4 5" xfId="17015"/>
    <cellStyle name="Обычный 4 3 2 6 4 5 2" xfId="38617"/>
    <cellStyle name="Обычный 4 3 2 6 4 6" xfId="24217"/>
    <cellStyle name="Обычный 4 3 2 6 5" xfId="3215"/>
    <cellStyle name="Обычный 4 3 2 6 5 2" xfId="10415"/>
    <cellStyle name="Обычный 4 3 2 6 5 2 2" xfId="32017"/>
    <cellStyle name="Обычный 4 3 2 6 5 3" xfId="17615"/>
    <cellStyle name="Обычный 4 3 2 6 5 3 2" xfId="39217"/>
    <cellStyle name="Обычный 4 3 2 6 5 4" xfId="24817"/>
    <cellStyle name="Обычный 4 3 2 6 6" xfId="5615"/>
    <cellStyle name="Обычный 4 3 2 6 6 2" xfId="12815"/>
    <cellStyle name="Обычный 4 3 2 6 6 2 2" xfId="34417"/>
    <cellStyle name="Обычный 4 3 2 6 6 3" xfId="20015"/>
    <cellStyle name="Обычный 4 3 2 6 6 3 2" xfId="41617"/>
    <cellStyle name="Обычный 4 3 2 6 6 4" xfId="27217"/>
    <cellStyle name="Обычный 4 3 2 6 7" xfId="8015"/>
    <cellStyle name="Обычный 4 3 2 6 7 2" xfId="29617"/>
    <cellStyle name="Обычный 4 3 2 6 8" xfId="15215"/>
    <cellStyle name="Обычный 4 3 2 6 8 2" xfId="36817"/>
    <cellStyle name="Обычный 4 3 2 6 9" xfId="22417"/>
    <cellStyle name="Обычный 4 3 2 7" xfId="851"/>
    <cellStyle name="Обычный 4 3 2 7 2" xfId="1451"/>
    <cellStyle name="Обычный 4 3 2 7 2 2" xfId="3851"/>
    <cellStyle name="Обычный 4 3 2 7 2 2 2" xfId="11051"/>
    <cellStyle name="Обычный 4 3 2 7 2 2 2 2" xfId="32653"/>
    <cellStyle name="Обычный 4 3 2 7 2 2 3" xfId="18251"/>
    <cellStyle name="Обычный 4 3 2 7 2 2 3 2" xfId="39853"/>
    <cellStyle name="Обычный 4 3 2 7 2 2 4" xfId="25453"/>
    <cellStyle name="Обычный 4 3 2 7 2 3" xfId="6251"/>
    <cellStyle name="Обычный 4 3 2 7 2 3 2" xfId="13451"/>
    <cellStyle name="Обычный 4 3 2 7 2 3 2 2" xfId="35053"/>
    <cellStyle name="Обычный 4 3 2 7 2 3 3" xfId="20651"/>
    <cellStyle name="Обычный 4 3 2 7 2 3 3 2" xfId="42253"/>
    <cellStyle name="Обычный 4 3 2 7 2 3 4" xfId="27853"/>
    <cellStyle name="Обычный 4 3 2 7 2 4" xfId="8651"/>
    <cellStyle name="Обычный 4 3 2 7 2 4 2" xfId="30253"/>
    <cellStyle name="Обычный 4 3 2 7 2 5" xfId="15851"/>
    <cellStyle name="Обычный 4 3 2 7 2 5 2" xfId="37453"/>
    <cellStyle name="Обычный 4 3 2 7 2 6" xfId="23053"/>
    <cellStyle name="Обычный 4 3 2 7 3" xfId="2051"/>
    <cellStyle name="Обычный 4 3 2 7 3 2" xfId="4451"/>
    <cellStyle name="Обычный 4 3 2 7 3 2 2" xfId="11651"/>
    <cellStyle name="Обычный 4 3 2 7 3 2 2 2" xfId="33253"/>
    <cellStyle name="Обычный 4 3 2 7 3 2 3" xfId="18851"/>
    <cellStyle name="Обычный 4 3 2 7 3 2 3 2" xfId="40453"/>
    <cellStyle name="Обычный 4 3 2 7 3 2 4" xfId="26053"/>
    <cellStyle name="Обычный 4 3 2 7 3 3" xfId="6851"/>
    <cellStyle name="Обычный 4 3 2 7 3 3 2" xfId="14051"/>
    <cellStyle name="Обычный 4 3 2 7 3 3 2 2" xfId="35653"/>
    <cellStyle name="Обычный 4 3 2 7 3 3 3" xfId="21251"/>
    <cellStyle name="Обычный 4 3 2 7 3 3 3 2" xfId="42853"/>
    <cellStyle name="Обычный 4 3 2 7 3 3 4" xfId="28453"/>
    <cellStyle name="Обычный 4 3 2 7 3 4" xfId="9251"/>
    <cellStyle name="Обычный 4 3 2 7 3 4 2" xfId="30853"/>
    <cellStyle name="Обычный 4 3 2 7 3 5" xfId="16451"/>
    <cellStyle name="Обычный 4 3 2 7 3 5 2" xfId="38053"/>
    <cellStyle name="Обычный 4 3 2 7 3 6" xfId="23653"/>
    <cellStyle name="Обычный 4 3 2 7 4" xfId="2651"/>
    <cellStyle name="Обычный 4 3 2 7 4 2" xfId="5051"/>
    <cellStyle name="Обычный 4 3 2 7 4 2 2" xfId="12251"/>
    <cellStyle name="Обычный 4 3 2 7 4 2 2 2" xfId="33853"/>
    <cellStyle name="Обычный 4 3 2 7 4 2 3" xfId="19451"/>
    <cellStyle name="Обычный 4 3 2 7 4 2 3 2" xfId="41053"/>
    <cellStyle name="Обычный 4 3 2 7 4 2 4" xfId="26653"/>
    <cellStyle name="Обычный 4 3 2 7 4 3" xfId="7451"/>
    <cellStyle name="Обычный 4 3 2 7 4 3 2" xfId="14651"/>
    <cellStyle name="Обычный 4 3 2 7 4 3 2 2" xfId="36253"/>
    <cellStyle name="Обычный 4 3 2 7 4 3 3" xfId="21851"/>
    <cellStyle name="Обычный 4 3 2 7 4 3 3 2" xfId="43453"/>
    <cellStyle name="Обычный 4 3 2 7 4 3 4" xfId="29053"/>
    <cellStyle name="Обычный 4 3 2 7 4 4" xfId="9851"/>
    <cellStyle name="Обычный 4 3 2 7 4 4 2" xfId="31453"/>
    <cellStyle name="Обычный 4 3 2 7 4 5" xfId="17051"/>
    <cellStyle name="Обычный 4 3 2 7 4 5 2" xfId="38653"/>
    <cellStyle name="Обычный 4 3 2 7 4 6" xfId="24253"/>
    <cellStyle name="Обычный 4 3 2 7 5" xfId="3251"/>
    <cellStyle name="Обычный 4 3 2 7 5 2" xfId="10451"/>
    <cellStyle name="Обычный 4 3 2 7 5 2 2" xfId="32053"/>
    <cellStyle name="Обычный 4 3 2 7 5 3" xfId="17651"/>
    <cellStyle name="Обычный 4 3 2 7 5 3 2" xfId="39253"/>
    <cellStyle name="Обычный 4 3 2 7 5 4" xfId="24853"/>
    <cellStyle name="Обычный 4 3 2 7 6" xfId="5651"/>
    <cellStyle name="Обычный 4 3 2 7 6 2" xfId="12851"/>
    <cellStyle name="Обычный 4 3 2 7 6 2 2" xfId="34453"/>
    <cellStyle name="Обычный 4 3 2 7 6 3" xfId="20051"/>
    <cellStyle name="Обычный 4 3 2 7 6 3 2" xfId="41653"/>
    <cellStyle name="Обычный 4 3 2 7 6 4" xfId="27253"/>
    <cellStyle name="Обычный 4 3 2 7 7" xfId="8051"/>
    <cellStyle name="Обычный 4 3 2 7 7 2" xfId="29653"/>
    <cellStyle name="Обычный 4 3 2 7 8" xfId="15251"/>
    <cellStyle name="Обычный 4 3 2 7 8 2" xfId="36853"/>
    <cellStyle name="Обычный 4 3 2 7 9" xfId="22453"/>
    <cellStyle name="Обычный 4 3 2 8" xfId="863"/>
    <cellStyle name="Обычный 4 3 2 8 2" xfId="3263"/>
    <cellStyle name="Обычный 4 3 2 8 2 2" xfId="10463"/>
    <cellStyle name="Обычный 4 3 2 8 2 2 2" xfId="32065"/>
    <cellStyle name="Обычный 4 3 2 8 2 3" xfId="17663"/>
    <cellStyle name="Обычный 4 3 2 8 2 3 2" xfId="39265"/>
    <cellStyle name="Обычный 4 3 2 8 2 4" xfId="24865"/>
    <cellStyle name="Обычный 4 3 2 8 3" xfId="5663"/>
    <cellStyle name="Обычный 4 3 2 8 3 2" xfId="12863"/>
    <cellStyle name="Обычный 4 3 2 8 3 2 2" xfId="34465"/>
    <cellStyle name="Обычный 4 3 2 8 3 3" xfId="20063"/>
    <cellStyle name="Обычный 4 3 2 8 3 3 2" xfId="41665"/>
    <cellStyle name="Обычный 4 3 2 8 3 4" xfId="27265"/>
    <cellStyle name="Обычный 4 3 2 8 4" xfId="8063"/>
    <cellStyle name="Обычный 4 3 2 8 4 2" xfId="29665"/>
    <cellStyle name="Обычный 4 3 2 8 5" xfId="15263"/>
    <cellStyle name="Обычный 4 3 2 8 5 2" xfId="36865"/>
    <cellStyle name="Обычный 4 3 2 8 6" xfId="22465"/>
    <cellStyle name="Обычный 4 3 2 9" xfId="1463"/>
    <cellStyle name="Обычный 4 3 2 9 2" xfId="3863"/>
    <cellStyle name="Обычный 4 3 2 9 2 2" xfId="11063"/>
    <cellStyle name="Обычный 4 3 2 9 2 2 2" xfId="32665"/>
    <cellStyle name="Обычный 4 3 2 9 2 3" xfId="18263"/>
    <cellStyle name="Обычный 4 3 2 9 2 3 2" xfId="39865"/>
    <cellStyle name="Обычный 4 3 2 9 2 4" xfId="25465"/>
    <cellStyle name="Обычный 4 3 2 9 3" xfId="6263"/>
    <cellStyle name="Обычный 4 3 2 9 3 2" xfId="13463"/>
    <cellStyle name="Обычный 4 3 2 9 3 2 2" xfId="35065"/>
    <cellStyle name="Обычный 4 3 2 9 3 3" xfId="20663"/>
    <cellStyle name="Обычный 4 3 2 9 3 3 2" xfId="42265"/>
    <cellStyle name="Обычный 4 3 2 9 3 4" xfId="27865"/>
    <cellStyle name="Обычный 4 3 2 9 4" xfId="8663"/>
    <cellStyle name="Обычный 4 3 2 9 4 2" xfId="30265"/>
    <cellStyle name="Обычный 4 3 2 9 5" xfId="15863"/>
    <cellStyle name="Обычный 4 3 2 9 5 2" xfId="37465"/>
    <cellStyle name="Обычный 4 3 2 9 6" xfId="23065"/>
    <cellStyle name="Обычный 4 3 3" xfId="154"/>
    <cellStyle name="Обычный 4 3 4" xfId="340"/>
    <cellStyle name="Обычный 4 3 4 2" xfId="749"/>
    <cellStyle name="Обычный 4 3 4 2 2" xfId="1349"/>
    <cellStyle name="Обычный 4 3 4 2 2 2" xfId="3749"/>
    <cellStyle name="Обычный 4 3 4 2 2 2 2" xfId="10949"/>
    <cellStyle name="Обычный 4 3 4 2 2 2 2 2" xfId="32551"/>
    <cellStyle name="Обычный 4 3 4 2 2 2 3" xfId="18149"/>
    <cellStyle name="Обычный 4 3 4 2 2 2 3 2" xfId="39751"/>
    <cellStyle name="Обычный 4 3 4 2 2 2 4" xfId="25351"/>
    <cellStyle name="Обычный 4 3 4 2 2 3" xfId="6149"/>
    <cellStyle name="Обычный 4 3 4 2 2 3 2" xfId="13349"/>
    <cellStyle name="Обычный 4 3 4 2 2 3 2 2" xfId="34951"/>
    <cellStyle name="Обычный 4 3 4 2 2 3 3" xfId="20549"/>
    <cellStyle name="Обычный 4 3 4 2 2 3 3 2" xfId="42151"/>
    <cellStyle name="Обычный 4 3 4 2 2 3 4" xfId="27751"/>
    <cellStyle name="Обычный 4 3 4 2 2 4" xfId="8549"/>
    <cellStyle name="Обычный 4 3 4 2 2 4 2" xfId="30151"/>
    <cellStyle name="Обычный 4 3 4 2 2 5" xfId="15749"/>
    <cellStyle name="Обычный 4 3 4 2 2 5 2" xfId="37351"/>
    <cellStyle name="Обычный 4 3 4 2 2 6" xfId="22951"/>
    <cellStyle name="Обычный 4 3 4 2 3" xfId="1949"/>
    <cellStyle name="Обычный 4 3 4 2 3 2" xfId="4349"/>
    <cellStyle name="Обычный 4 3 4 2 3 2 2" xfId="11549"/>
    <cellStyle name="Обычный 4 3 4 2 3 2 2 2" xfId="33151"/>
    <cellStyle name="Обычный 4 3 4 2 3 2 3" xfId="18749"/>
    <cellStyle name="Обычный 4 3 4 2 3 2 3 2" xfId="40351"/>
    <cellStyle name="Обычный 4 3 4 2 3 2 4" xfId="25951"/>
    <cellStyle name="Обычный 4 3 4 2 3 3" xfId="6749"/>
    <cellStyle name="Обычный 4 3 4 2 3 3 2" xfId="13949"/>
    <cellStyle name="Обычный 4 3 4 2 3 3 2 2" xfId="35551"/>
    <cellStyle name="Обычный 4 3 4 2 3 3 3" xfId="21149"/>
    <cellStyle name="Обычный 4 3 4 2 3 3 3 2" xfId="42751"/>
    <cellStyle name="Обычный 4 3 4 2 3 3 4" xfId="28351"/>
    <cellStyle name="Обычный 4 3 4 2 3 4" xfId="9149"/>
    <cellStyle name="Обычный 4 3 4 2 3 4 2" xfId="30751"/>
    <cellStyle name="Обычный 4 3 4 2 3 5" xfId="16349"/>
    <cellStyle name="Обычный 4 3 4 2 3 5 2" xfId="37951"/>
    <cellStyle name="Обычный 4 3 4 2 3 6" xfId="23551"/>
    <cellStyle name="Обычный 4 3 4 2 4" xfId="2549"/>
    <cellStyle name="Обычный 4 3 4 2 4 2" xfId="4949"/>
    <cellStyle name="Обычный 4 3 4 2 4 2 2" xfId="12149"/>
    <cellStyle name="Обычный 4 3 4 2 4 2 2 2" xfId="33751"/>
    <cellStyle name="Обычный 4 3 4 2 4 2 3" xfId="19349"/>
    <cellStyle name="Обычный 4 3 4 2 4 2 3 2" xfId="40951"/>
    <cellStyle name="Обычный 4 3 4 2 4 2 4" xfId="26551"/>
    <cellStyle name="Обычный 4 3 4 2 4 3" xfId="7349"/>
    <cellStyle name="Обычный 4 3 4 2 4 3 2" xfId="14549"/>
    <cellStyle name="Обычный 4 3 4 2 4 3 2 2" xfId="36151"/>
    <cellStyle name="Обычный 4 3 4 2 4 3 3" xfId="21749"/>
    <cellStyle name="Обычный 4 3 4 2 4 3 3 2" xfId="43351"/>
    <cellStyle name="Обычный 4 3 4 2 4 3 4" xfId="28951"/>
    <cellStyle name="Обычный 4 3 4 2 4 4" xfId="9749"/>
    <cellStyle name="Обычный 4 3 4 2 4 4 2" xfId="31351"/>
    <cellStyle name="Обычный 4 3 4 2 4 5" xfId="16949"/>
    <cellStyle name="Обычный 4 3 4 2 4 5 2" xfId="38551"/>
    <cellStyle name="Обычный 4 3 4 2 4 6" xfId="24151"/>
    <cellStyle name="Обычный 4 3 4 2 5" xfId="3149"/>
    <cellStyle name="Обычный 4 3 4 2 5 2" xfId="10349"/>
    <cellStyle name="Обычный 4 3 4 2 5 2 2" xfId="31951"/>
    <cellStyle name="Обычный 4 3 4 2 5 3" xfId="17549"/>
    <cellStyle name="Обычный 4 3 4 2 5 3 2" xfId="39151"/>
    <cellStyle name="Обычный 4 3 4 2 5 4" xfId="24751"/>
    <cellStyle name="Обычный 4 3 4 2 6" xfId="5549"/>
    <cellStyle name="Обычный 4 3 4 2 6 2" xfId="12749"/>
    <cellStyle name="Обычный 4 3 4 2 6 2 2" xfId="34351"/>
    <cellStyle name="Обычный 4 3 4 2 6 3" xfId="19949"/>
    <cellStyle name="Обычный 4 3 4 2 6 3 2" xfId="41551"/>
    <cellStyle name="Обычный 4 3 4 2 6 4" xfId="27151"/>
    <cellStyle name="Обычный 4 3 4 2 7" xfId="7949"/>
    <cellStyle name="Обычный 4 3 4 2 7 2" xfId="29551"/>
    <cellStyle name="Обычный 4 3 4 2 8" xfId="15149"/>
    <cellStyle name="Обычный 4 3 4 2 8 2" xfId="36751"/>
    <cellStyle name="Обычный 4 3 4 2 9" xfId="22351"/>
    <cellStyle name="Обычный 4 3 4 3" xfId="785"/>
    <cellStyle name="Обычный 4 3 4 3 2" xfId="1385"/>
    <cellStyle name="Обычный 4 3 4 3 2 2" xfId="3785"/>
    <cellStyle name="Обычный 4 3 4 3 2 2 2" xfId="10985"/>
    <cellStyle name="Обычный 4 3 4 3 2 2 2 2" xfId="32587"/>
    <cellStyle name="Обычный 4 3 4 3 2 2 3" xfId="18185"/>
    <cellStyle name="Обычный 4 3 4 3 2 2 3 2" xfId="39787"/>
    <cellStyle name="Обычный 4 3 4 3 2 2 4" xfId="25387"/>
    <cellStyle name="Обычный 4 3 4 3 2 3" xfId="6185"/>
    <cellStyle name="Обычный 4 3 4 3 2 3 2" xfId="13385"/>
    <cellStyle name="Обычный 4 3 4 3 2 3 2 2" xfId="34987"/>
    <cellStyle name="Обычный 4 3 4 3 2 3 3" xfId="20585"/>
    <cellStyle name="Обычный 4 3 4 3 2 3 3 2" xfId="42187"/>
    <cellStyle name="Обычный 4 3 4 3 2 3 4" xfId="27787"/>
    <cellStyle name="Обычный 4 3 4 3 2 4" xfId="8585"/>
    <cellStyle name="Обычный 4 3 4 3 2 4 2" xfId="30187"/>
    <cellStyle name="Обычный 4 3 4 3 2 5" xfId="15785"/>
    <cellStyle name="Обычный 4 3 4 3 2 5 2" xfId="37387"/>
    <cellStyle name="Обычный 4 3 4 3 2 6" xfId="22987"/>
    <cellStyle name="Обычный 4 3 4 3 3" xfId="1985"/>
    <cellStyle name="Обычный 4 3 4 3 3 2" xfId="4385"/>
    <cellStyle name="Обычный 4 3 4 3 3 2 2" xfId="11585"/>
    <cellStyle name="Обычный 4 3 4 3 3 2 2 2" xfId="33187"/>
    <cellStyle name="Обычный 4 3 4 3 3 2 3" xfId="18785"/>
    <cellStyle name="Обычный 4 3 4 3 3 2 3 2" xfId="40387"/>
    <cellStyle name="Обычный 4 3 4 3 3 2 4" xfId="25987"/>
    <cellStyle name="Обычный 4 3 4 3 3 3" xfId="6785"/>
    <cellStyle name="Обычный 4 3 4 3 3 3 2" xfId="13985"/>
    <cellStyle name="Обычный 4 3 4 3 3 3 2 2" xfId="35587"/>
    <cellStyle name="Обычный 4 3 4 3 3 3 3" xfId="21185"/>
    <cellStyle name="Обычный 4 3 4 3 3 3 3 2" xfId="42787"/>
    <cellStyle name="Обычный 4 3 4 3 3 3 4" xfId="28387"/>
    <cellStyle name="Обычный 4 3 4 3 3 4" xfId="9185"/>
    <cellStyle name="Обычный 4 3 4 3 3 4 2" xfId="30787"/>
    <cellStyle name="Обычный 4 3 4 3 3 5" xfId="16385"/>
    <cellStyle name="Обычный 4 3 4 3 3 5 2" xfId="37987"/>
    <cellStyle name="Обычный 4 3 4 3 3 6" xfId="23587"/>
    <cellStyle name="Обычный 4 3 4 3 4" xfId="2585"/>
    <cellStyle name="Обычный 4 3 4 3 4 2" xfId="4985"/>
    <cellStyle name="Обычный 4 3 4 3 4 2 2" xfId="12185"/>
    <cellStyle name="Обычный 4 3 4 3 4 2 2 2" xfId="33787"/>
    <cellStyle name="Обычный 4 3 4 3 4 2 3" xfId="19385"/>
    <cellStyle name="Обычный 4 3 4 3 4 2 3 2" xfId="40987"/>
    <cellStyle name="Обычный 4 3 4 3 4 2 4" xfId="26587"/>
    <cellStyle name="Обычный 4 3 4 3 4 3" xfId="7385"/>
    <cellStyle name="Обычный 4 3 4 3 4 3 2" xfId="14585"/>
    <cellStyle name="Обычный 4 3 4 3 4 3 2 2" xfId="36187"/>
    <cellStyle name="Обычный 4 3 4 3 4 3 3" xfId="21785"/>
    <cellStyle name="Обычный 4 3 4 3 4 3 3 2" xfId="43387"/>
    <cellStyle name="Обычный 4 3 4 3 4 3 4" xfId="28987"/>
    <cellStyle name="Обычный 4 3 4 3 4 4" xfId="9785"/>
    <cellStyle name="Обычный 4 3 4 3 4 4 2" xfId="31387"/>
    <cellStyle name="Обычный 4 3 4 3 4 5" xfId="16985"/>
    <cellStyle name="Обычный 4 3 4 3 4 5 2" xfId="38587"/>
    <cellStyle name="Обычный 4 3 4 3 4 6" xfId="24187"/>
    <cellStyle name="Обычный 4 3 4 3 5" xfId="3185"/>
    <cellStyle name="Обычный 4 3 4 3 5 2" xfId="10385"/>
    <cellStyle name="Обычный 4 3 4 3 5 2 2" xfId="31987"/>
    <cellStyle name="Обычный 4 3 4 3 5 3" xfId="17585"/>
    <cellStyle name="Обычный 4 3 4 3 5 3 2" xfId="39187"/>
    <cellStyle name="Обычный 4 3 4 3 5 4" xfId="24787"/>
    <cellStyle name="Обычный 4 3 4 3 6" xfId="5585"/>
    <cellStyle name="Обычный 4 3 4 3 6 2" xfId="12785"/>
    <cellStyle name="Обычный 4 3 4 3 6 2 2" xfId="34387"/>
    <cellStyle name="Обычный 4 3 4 3 6 3" xfId="19985"/>
    <cellStyle name="Обычный 4 3 4 3 6 3 2" xfId="41587"/>
    <cellStyle name="Обычный 4 3 4 3 6 4" xfId="27187"/>
    <cellStyle name="Обычный 4 3 4 3 7" xfId="7985"/>
    <cellStyle name="Обычный 4 3 4 3 7 2" xfId="29587"/>
    <cellStyle name="Обычный 4 3 4 3 8" xfId="15185"/>
    <cellStyle name="Обычный 4 3 4 3 8 2" xfId="36787"/>
    <cellStyle name="Обычный 4 3 4 3 9" xfId="22387"/>
    <cellStyle name="Обычный 4 3 4 4" xfId="821"/>
    <cellStyle name="Обычный 4 3 4 4 2" xfId="1421"/>
    <cellStyle name="Обычный 4 3 4 4 2 2" xfId="3821"/>
    <cellStyle name="Обычный 4 3 4 4 2 2 2" xfId="11021"/>
    <cellStyle name="Обычный 4 3 4 4 2 2 2 2" xfId="32623"/>
    <cellStyle name="Обычный 4 3 4 4 2 2 3" xfId="18221"/>
    <cellStyle name="Обычный 4 3 4 4 2 2 3 2" xfId="39823"/>
    <cellStyle name="Обычный 4 3 4 4 2 2 4" xfId="25423"/>
    <cellStyle name="Обычный 4 3 4 4 2 3" xfId="6221"/>
    <cellStyle name="Обычный 4 3 4 4 2 3 2" xfId="13421"/>
    <cellStyle name="Обычный 4 3 4 4 2 3 2 2" xfId="35023"/>
    <cellStyle name="Обычный 4 3 4 4 2 3 3" xfId="20621"/>
    <cellStyle name="Обычный 4 3 4 4 2 3 3 2" xfId="42223"/>
    <cellStyle name="Обычный 4 3 4 4 2 3 4" xfId="27823"/>
    <cellStyle name="Обычный 4 3 4 4 2 4" xfId="8621"/>
    <cellStyle name="Обычный 4 3 4 4 2 4 2" xfId="30223"/>
    <cellStyle name="Обычный 4 3 4 4 2 5" xfId="15821"/>
    <cellStyle name="Обычный 4 3 4 4 2 5 2" xfId="37423"/>
    <cellStyle name="Обычный 4 3 4 4 2 6" xfId="23023"/>
    <cellStyle name="Обычный 4 3 4 4 3" xfId="2021"/>
    <cellStyle name="Обычный 4 3 4 4 3 2" xfId="4421"/>
    <cellStyle name="Обычный 4 3 4 4 3 2 2" xfId="11621"/>
    <cellStyle name="Обычный 4 3 4 4 3 2 2 2" xfId="33223"/>
    <cellStyle name="Обычный 4 3 4 4 3 2 3" xfId="18821"/>
    <cellStyle name="Обычный 4 3 4 4 3 2 3 2" xfId="40423"/>
    <cellStyle name="Обычный 4 3 4 4 3 2 4" xfId="26023"/>
    <cellStyle name="Обычный 4 3 4 4 3 3" xfId="6821"/>
    <cellStyle name="Обычный 4 3 4 4 3 3 2" xfId="14021"/>
    <cellStyle name="Обычный 4 3 4 4 3 3 2 2" xfId="35623"/>
    <cellStyle name="Обычный 4 3 4 4 3 3 3" xfId="21221"/>
    <cellStyle name="Обычный 4 3 4 4 3 3 3 2" xfId="42823"/>
    <cellStyle name="Обычный 4 3 4 4 3 3 4" xfId="28423"/>
    <cellStyle name="Обычный 4 3 4 4 3 4" xfId="9221"/>
    <cellStyle name="Обычный 4 3 4 4 3 4 2" xfId="30823"/>
    <cellStyle name="Обычный 4 3 4 4 3 5" xfId="16421"/>
    <cellStyle name="Обычный 4 3 4 4 3 5 2" xfId="38023"/>
    <cellStyle name="Обычный 4 3 4 4 3 6" xfId="23623"/>
    <cellStyle name="Обычный 4 3 4 4 4" xfId="2621"/>
    <cellStyle name="Обычный 4 3 4 4 4 2" xfId="5021"/>
    <cellStyle name="Обычный 4 3 4 4 4 2 2" xfId="12221"/>
    <cellStyle name="Обычный 4 3 4 4 4 2 2 2" xfId="33823"/>
    <cellStyle name="Обычный 4 3 4 4 4 2 3" xfId="19421"/>
    <cellStyle name="Обычный 4 3 4 4 4 2 3 2" xfId="41023"/>
    <cellStyle name="Обычный 4 3 4 4 4 2 4" xfId="26623"/>
    <cellStyle name="Обычный 4 3 4 4 4 3" xfId="7421"/>
    <cellStyle name="Обычный 4 3 4 4 4 3 2" xfId="14621"/>
    <cellStyle name="Обычный 4 3 4 4 4 3 2 2" xfId="36223"/>
    <cellStyle name="Обычный 4 3 4 4 4 3 3" xfId="21821"/>
    <cellStyle name="Обычный 4 3 4 4 4 3 3 2" xfId="43423"/>
    <cellStyle name="Обычный 4 3 4 4 4 3 4" xfId="29023"/>
    <cellStyle name="Обычный 4 3 4 4 4 4" xfId="9821"/>
    <cellStyle name="Обычный 4 3 4 4 4 4 2" xfId="31423"/>
    <cellStyle name="Обычный 4 3 4 4 4 5" xfId="17021"/>
    <cellStyle name="Обычный 4 3 4 4 4 5 2" xfId="38623"/>
    <cellStyle name="Обычный 4 3 4 4 4 6" xfId="24223"/>
    <cellStyle name="Обычный 4 3 4 4 5" xfId="3221"/>
    <cellStyle name="Обычный 4 3 4 4 5 2" xfId="10421"/>
    <cellStyle name="Обычный 4 3 4 4 5 2 2" xfId="32023"/>
    <cellStyle name="Обычный 4 3 4 4 5 3" xfId="17621"/>
    <cellStyle name="Обычный 4 3 4 4 5 3 2" xfId="39223"/>
    <cellStyle name="Обычный 4 3 4 4 5 4" xfId="24823"/>
    <cellStyle name="Обычный 4 3 4 4 6" xfId="5621"/>
    <cellStyle name="Обычный 4 3 4 4 6 2" xfId="12821"/>
    <cellStyle name="Обычный 4 3 4 4 6 2 2" xfId="34423"/>
    <cellStyle name="Обычный 4 3 4 4 6 3" xfId="20021"/>
    <cellStyle name="Обычный 4 3 4 4 6 3 2" xfId="41623"/>
    <cellStyle name="Обычный 4 3 4 4 6 4" xfId="27223"/>
    <cellStyle name="Обычный 4 3 4 4 7" xfId="8021"/>
    <cellStyle name="Обычный 4 3 4 4 7 2" xfId="29623"/>
    <cellStyle name="Обычный 4 3 4 4 8" xfId="15221"/>
    <cellStyle name="Обычный 4 3 4 4 8 2" xfId="36823"/>
    <cellStyle name="Обычный 4 3 4 4 9" xfId="22423"/>
    <cellStyle name="Обычный 4 3 4 5" xfId="43465"/>
    <cellStyle name="Обычный 4 3 4 6" xfId="43497"/>
    <cellStyle name="Обычный 4 3 5" xfId="761"/>
    <cellStyle name="Обычный 4 3 5 10" xfId="15161"/>
    <cellStyle name="Обычный 4 3 5 10 2" xfId="36763"/>
    <cellStyle name="Обычный 4 3 5 11" xfId="22363"/>
    <cellStyle name="Обычный 4 3 5 12" xfId="43478"/>
    <cellStyle name="Обычный 4 3 5 13" xfId="43509"/>
    <cellStyle name="Обычный 4 3 5 2" xfId="797"/>
    <cellStyle name="Обычный 4 3 5 2 2" xfId="1397"/>
    <cellStyle name="Обычный 4 3 5 2 2 2" xfId="3797"/>
    <cellStyle name="Обычный 4 3 5 2 2 2 2" xfId="10997"/>
    <cellStyle name="Обычный 4 3 5 2 2 2 2 2" xfId="32599"/>
    <cellStyle name="Обычный 4 3 5 2 2 2 3" xfId="18197"/>
    <cellStyle name="Обычный 4 3 5 2 2 2 3 2" xfId="39799"/>
    <cellStyle name="Обычный 4 3 5 2 2 2 4" xfId="25399"/>
    <cellStyle name="Обычный 4 3 5 2 2 3" xfId="6197"/>
    <cellStyle name="Обычный 4 3 5 2 2 3 2" xfId="13397"/>
    <cellStyle name="Обычный 4 3 5 2 2 3 2 2" xfId="34999"/>
    <cellStyle name="Обычный 4 3 5 2 2 3 3" xfId="20597"/>
    <cellStyle name="Обычный 4 3 5 2 2 3 3 2" xfId="42199"/>
    <cellStyle name="Обычный 4 3 5 2 2 3 4" xfId="27799"/>
    <cellStyle name="Обычный 4 3 5 2 2 4" xfId="8597"/>
    <cellStyle name="Обычный 4 3 5 2 2 4 2" xfId="30199"/>
    <cellStyle name="Обычный 4 3 5 2 2 5" xfId="15797"/>
    <cellStyle name="Обычный 4 3 5 2 2 5 2" xfId="37399"/>
    <cellStyle name="Обычный 4 3 5 2 2 6" xfId="22999"/>
    <cellStyle name="Обычный 4 3 5 2 3" xfId="1997"/>
    <cellStyle name="Обычный 4 3 5 2 3 2" xfId="4397"/>
    <cellStyle name="Обычный 4 3 5 2 3 2 2" xfId="11597"/>
    <cellStyle name="Обычный 4 3 5 2 3 2 2 2" xfId="33199"/>
    <cellStyle name="Обычный 4 3 5 2 3 2 3" xfId="18797"/>
    <cellStyle name="Обычный 4 3 5 2 3 2 3 2" xfId="40399"/>
    <cellStyle name="Обычный 4 3 5 2 3 2 4" xfId="25999"/>
    <cellStyle name="Обычный 4 3 5 2 3 3" xfId="6797"/>
    <cellStyle name="Обычный 4 3 5 2 3 3 2" xfId="13997"/>
    <cellStyle name="Обычный 4 3 5 2 3 3 2 2" xfId="35599"/>
    <cellStyle name="Обычный 4 3 5 2 3 3 3" xfId="21197"/>
    <cellStyle name="Обычный 4 3 5 2 3 3 3 2" xfId="42799"/>
    <cellStyle name="Обычный 4 3 5 2 3 3 4" xfId="28399"/>
    <cellStyle name="Обычный 4 3 5 2 3 4" xfId="9197"/>
    <cellStyle name="Обычный 4 3 5 2 3 4 2" xfId="30799"/>
    <cellStyle name="Обычный 4 3 5 2 3 5" xfId="16397"/>
    <cellStyle name="Обычный 4 3 5 2 3 5 2" xfId="37999"/>
    <cellStyle name="Обычный 4 3 5 2 3 6" xfId="23599"/>
    <cellStyle name="Обычный 4 3 5 2 4" xfId="2597"/>
    <cellStyle name="Обычный 4 3 5 2 4 2" xfId="4997"/>
    <cellStyle name="Обычный 4 3 5 2 4 2 2" xfId="12197"/>
    <cellStyle name="Обычный 4 3 5 2 4 2 2 2" xfId="33799"/>
    <cellStyle name="Обычный 4 3 5 2 4 2 3" xfId="19397"/>
    <cellStyle name="Обычный 4 3 5 2 4 2 3 2" xfId="40999"/>
    <cellStyle name="Обычный 4 3 5 2 4 2 4" xfId="26599"/>
    <cellStyle name="Обычный 4 3 5 2 4 3" xfId="7397"/>
    <cellStyle name="Обычный 4 3 5 2 4 3 2" xfId="14597"/>
    <cellStyle name="Обычный 4 3 5 2 4 3 2 2" xfId="36199"/>
    <cellStyle name="Обычный 4 3 5 2 4 3 3" xfId="21797"/>
    <cellStyle name="Обычный 4 3 5 2 4 3 3 2" xfId="43399"/>
    <cellStyle name="Обычный 4 3 5 2 4 3 4" xfId="28999"/>
    <cellStyle name="Обычный 4 3 5 2 4 4" xfId="9797"/>
    <cellStyle name="Обычный 4 3 5 2 4 4 2" xfId="31399"/>
    <cellStyle name="Обычный 4 3 5 2 4 5" xfId="16997"/>
    <cellStyle name="Обычный 4 3 5 2 4 5 2" xfId="38599"/>
    <cellStyle name="Обычный 4 3 5 2 4 6" xfId="24199"/>
    <cellStyle name="Обычный 4 3 5 2 5" xfId="3197"/>
    <cellStyle name="Обычный 4 3 5 2 5 2" xfId="10397"/>
    <cellStyle name="Обычный 4 3 5 2 5 2 2" xfId="31999"/>
    <cellStyle name="Обычный 4 3 5 2 5 3" xfId="17597"/>
    <cellStyle name="Обычный 4 3 5 2 5 3 2" xfId="39199"/>
    <cellStyle name="Обычный 4 3 5 2 5 4" xfId="24799"/>
    <cellStyle name="Обычный 4 3 5 2 6" xfId="5597"/>
    <cellStyle name="Обычный 4 3 5 2 6 2" xfId="12797"/>
    <cellStyle name="Обычный 4 3 5 2 6 2 2" xfId="34399"/>
    <cellStyle name="Обычный 4 3 5 2 6 3" xfId="19997"/>
    <cellStyle name="Обычный 4 3 5 2 6 3 2" xfId="41599"/>
    <cellStyle name="Обычный 4 3 5 2 6 4" xfId="27199"/>
    <cellStyle name="Обычный 4 3 5 2 7" xfId="7997"/>
    <cellStyle name="Обычный 4 3 5 2 7 2" xfId="29599"/>
    <cellStyle name="Обычный 4 3 5 2 8" xfId="15197"/>
    <cellStyle name="Обычный 4 3 5 2 8 2" xfId="36799"/>
    <cellStyle name="Обычный 4 3 5 2 9" xfId="22399"/>
    <cellStyle name="Обычный 4 3 5 3" xfId="833"/>
    <cellStyle name="Обычный 4 3 5 3 2" xfId="1433"/>
    <cellStyle name="Обычный 4 3 5 3 2 2" xfId="3833"/>
    <cellStyle name="Обычный 4 3 5 3 2 2 2" xfId="11033"/>
    <cellStyle name="Обычный 4 3 5 3 2 2 2 2" xfId="32635"/>
    <cellStyle name="Обычный 4 3 5 3 2 2 3" xfId="18233"/>
    <cellStyle name="Обычный 4 3 5 3 2 2 3 2" xfId="39835"/>
    <cellStyle name="Обычный 4 3 5 3 2 2 4" xfId="25435"/>
    <cellStyle name="Обычный 4 3 5 3 2 3" xfId="6233"/>
    <cellStyle name="Обычный 4 3 5 3 2 3 2" xfId="13433"/>
    <cellStyle name="Обычный 4 3 5 3 2 3 2 2" xfId="35035"/>
    <cellStyle name="Обычный 4 3 5 3 2 3 3" xfId="20633"/>
    <cellStyle name="Обычный 4 3 5 3 2 3 3 2" xfId="42235"/>
    <cellStyle name="Обычный 4 3 5 3 2 3 4" xfId="27835"/>
    <cellStyle name="Обычный 4 3 5 3 2 4" xfId="8633"/>
    <cellStyle name="Обычный 4 3 5 3 2 4 2" xfId="30235"/>
    <cellStyle name="Обычный 4 3 5 3 2 5" xfId="15833"/>
    <cellStyle name="Обычный 4 3 5 3 2 5 2" xfId="37435"/>
    <cellStyle name="Обычный 4 3 5 3 2 6" xfId="23035"/>
    <cellStyle name="Обычный 4 3 5 3 3" xfId="2033"/>
    <cellStyle name="Обычный 4 3 5 3 3 2" xfId="4433"/>
    <cellStyle name="Обычный 4 3 5 3 3 2 2" xfId="11633"/>
    <cellStyle name="Обычный 4 3 5 3 3 2 2 2" xfId="33235"/>
    <cellStyle name="Обычный 4 3 5 3 3 2 3" xfId="18833"/>
    <cellStyle name="Обычный 4 3 5 3 3 2 3 2" xfId="40435"/>
    <cellStyle name="Обычный 4 3 5 3 3 2 4" xfId="26035"/>
    <cellStyle name="Обычный 4 3 5 3 3 3" xfId="6833"/>
    <cellStyle name="Обычный 4 3 5 3 3 3 2" xfId="14033"/>
    <cellStyle name="Обычный 4 3 5 3 3 3 2 2" xfId="35635"/>
    <cellStyle name="Обычный 4 3 5 3 3 3 3" xfId="21233"/>
    <cellStyle name="Обычный 4 3 5 3 3 3 3 2" xfId="42835"/>
    <cellStyle name="Обычный 4 3 5 3 3 3 4" xfId="28435"/>
    <cellStyle name="Обычный 4 3 5 3 3 4" xfId="9233"/>
    <cellStyle name="Обычный 4 3 5 3 3 4 2" xfId="30835"/>
    <cellStyle name="Обычный 4 3 5 3 3 5" xfId="16433"/>
    <cellStyle name="Обычный 4 3 5 3 3 5 2" xfId="38035"/>
    <cellStyle name="Обычный 4 3 5 3 3 6" xfId="23635"/>
    <cellStyle name="Обычный 4 3 5 3 4" xfId="2633"/>
    <cellStyle name="Обычный 4 3 5 3 4 2" xfId="5033"/>
    <cellStyle name="Обычный 4 3 5 3 4 2 2" xfId="12233"/>
    <cellStyle name="Обычный 4 3 5 3 4 2 2 2" xfId="33835"/>
    <cellStyle name="Обычный 4 3 5 3 4 2 3" xfId="19433"/>
    <cellStyle name="Обычный 4 3 5 3 4 2 3 2" xfId="41035"/>
    <cellStyle name="Обычный 4 3 5 3 4 2 4" xfId="26635"/>
    <cellStyle name="Обычный 4 3 5 3 4 3" xfId="7433"/>
    <cellStyle name="Обычный 4 3 5 3 4 3 2" xfId="14633"/>
    <cellStyle name="Обычный 4 3 5 3 4 3 2 2" xfId="36235"/>
    <cellStyle name="Обычный 4 3 5 3 4 3 3" xfId="21833"/>
    <cellStyle name="Обычный 4 3 5 3 4 3 3 2" xfId="43435"/>
    <cellStyle name="Обычный 4 3 5 3 4 3 4" xfId="29035"/>
    <cellStyle name="Обычный 4 3 5 3 4 4" xfId="9833"/>
    <cellStyle name="Обычный 4 3 5 3 4 4 2" xfId="31435"/>
    <cellStyle name="Обычный 4 3 5 3 4 5" xfId="17033"/>
    <cellStyle name="Обычный 4 3 5 3 4 5 2" xfId="38635"/>
    <cellStyle name="Обычный 4 3 5 3 4 6" xfId="24235"/>
    <cellStyle name="Обычный 4 3 5 3 5" xfId="3233"/>
    <cellStyle name="Обычный 4 3 5 3 5 2" xfId="10433"/>
    <cellStyle name="Обычный 4 3 5 3 5 2 2" xfId="32035"/>
    <cellStyle name="Обычный 4 3 5 3 5 3" xfId="17633"/>
    <cellStyle name="Обычный 4 3 5 3 5 3 2" xfId="39235"/>
    <cellStyle name="Обычный 4 3 5 3 5 4" xfId="24835"/>
    <cellStyle name="Обычный 4 3 5 3 6" xfId="5633"/>
    <cellStyle name="Обычный 4 3 5 3 6 2" xfId="12833"/>
    <cellStyle name="Обычный 4 3 5 3 6 2 2" xfId="34435"/>
    <cellStyle name="Обычный 4 3 5 3 6 3" xfId="20033"/>
    <cellStyle name="Обычный 4 3 5 3 6 3 2" xfId="41635"/>
    <cellStyle name="Обычный 4 3 5 3 6 4" xfId="27235"/>
    <cellStyle name="Обычный 4 3 5 3 7" xfId="8033"/>
    <cellStyle name="Обычный 4 3 5 3 7 2" xfId="29635"/>
    <cellStyle name="Обычный 4 3 5 3 8" xfId="15233"/>
    <cellStyle name="Обычный 4 3 5 3 8 2" xfId="36835"/>
    <cellStyle name="Обычный 4 3 5 3 9" xfId="22435"/>
    <cellStyle name="Обычный 4 3 5 4" xfId="1361"/>
    <cellStyle name="Обычный 4 3 5 4 2" xfId="3761"/>
    <cellStyle name="Обычный 4 3 5 4 2 2" xfId="10961"/>
    <cellStyle name="Обычный 4 3 5 4 2 2 2" xfId="32563"/>
    <cellStyle name="Обычный 4 3 5 4 2 3" xfId="18161"/>
    <cellStyle name="Обычный 4 3 5 4 2 3 2" xfId="39763"/>
    <cellStyle name="Обычный 4 3 5 4 2 4" xfId="25363"/>
    <cellStyle name="Обычный 4 3 5 4 3" xfId="6161"/>
    <cellStyle name="Обычный 4 3 5 4 3 2" xfId="13361"/>
    <cellStyle name="Обычный 4 3 5 4 3 2 2" xfId="34963"/>
    <cellStyle name="Обычный 4 3 5 4 3 3" xfId="20561"/>
    <cellStyle name="Обычный 4 3 5 4 3 3 2" xfId="42163"/>
    <cellStyle name="Обычный 4 3 5 4 3 4" xfId="27763"/>
    <cellStyle name="Обычный 4 3 5 4 4" xfId="8561"/>
    <cellStyle name="Обычный 4 3 5 4 4 2" xfId="30163"/>
    <cellStyle name="Обычный 4 3 5 4 5" xfId="15761"/>
    <cellStyle name="Обычный 4 3 5 4 5 2" xfId="37363"/>
    <cellStyle name="Обычный 4 3 5 4 6" xfId="22963"/>
    <cellStyle name="Обычный 4 3 5 5" xfId="1961"/>
    <cellStyle name="Обычный 4 3 5 5 2" xfId="4361"/>
    <cellStyle name="Обычный 4 3 5 5 2 2" xfId="11561"/>
    <cellStyle name="Обычный 4 3 5 5 2 2 2" xfId="33163"/>
    <cellStyle name="Обычный 4 3 5 5 2 3" xfId="18761"/>
    <cellStyle name="Обычный 4 3 5 5 2 3 2" xfId="40363"/>
    <cellStyle name="Обычный 4 3 5 5 2 4" xfId="25963"/>
    <cellStyle name="Обычный 4 3 5 5 3" xfId="6761"/>
    <cellStyle name="Обычный 4 3 5 5 3 2" xfId="13961"/>
    <cellStyle name="Обычный 4 3 5 5 3 2 2" xfId="35563"/>
    <cellStyle name="Обычный 4 3 5 5 3 3" xfId="21161"/>
    <cellStyle name="Обычный 4 3 5 5 3 3 2" xfId="42763"/>
    <cellStyle name="Обычный 4 3 5 5 3 4" xfId="28363"/>
    <cellStyle name="Обычный 4 3 5 5 4" xfId="9161"/>
    <cellStyle name="Обычный 4 3 5 5 4 2" xfId="30763"/>
    <cellStyle name="Обычный 4 3 5 5 5" xfId="16361"/>
    <cellStyle name="Обычный 4 3 5 5 5 2" xfId="37963"/>
    <cellStyle name="Обычный 4 3 5 5 6" xfId="23563"/>
    <cellStyle name="Обычный 4 3 5 6" xfId="2561"/>
    <cellStyle name="Обычный 4 3 5 6 2" xfId="4961"/>
    <cellStyle name="Обычный 4 3 5 6 2 2" xfId="12161"/>
    <cellStyle name="Обычный 4 3 5 6 2 2 2" xfId="33763"/>
    <cellStyle name="Обычный 4 3 5 6 2 3" xfId="19361"/>
    <cellStyle name="Обычный 4 3 5 6 2 3 2" xfId="40963"/>
    <cellStyle name="Обычный 4 3 5 6 2 4" xfId="26563"/>
    <cellStyle name="Обычный 4 3 5 6 3" xfId="7361"/>
    <cellStyle name="Обычный 4 3 5 6 3 2" xfId="14561"/>
    <cellStyle name="Обычный 4 3 5 6 3 2 2" xfId="36163"/>
    <cellStyle name="Обычный 4 3 5 6 3 3" xfId="21761"/>
    <cellStyle name="Обычный 4 3 5 6 3 3 2" xfId="43363"/>
    <cellStyle name="Обычный 4 3 5 6 3 4" xfId="28963"/>
    <cellStyle name="Обычный 4 3 5 6 4" xfId="9761"/>
    <cellStyle name="Обычный 4 3 5 6 4 2" xfId="31363"/>
    <cellStyle name="Обычный 4 3 5 6 5" xfId="16961"/>
    <cellStyle name="Обычный 4 3 5 6 5 2" xfId="38563"/>
    <cellStyle name="Обычный 4 3 5 6 6" xfId="24163"/>
    <cellStyle name="Обычный 4 3 5 7" xfId="3161"/>
    <cellStyle name="Обычный 4 3 5 7 2" xfId="10361"/>
    <cellStyle name="Обычный 4 3 5 7 2 2" xfId="31963"/>
    <cellStyle name="Обычный 4 3 5 7 3" xfId="17561"/>
    <cellStyle name="Обычный 4 3 5 7 3 2" xfId="39163"/>
    <cellStyle name="Обычный 4 3 5 7 4" xfId="24763"/>
    <cellStyle name="Обычный 4 3 5 8" xfId="5561"/>
    <cellStyle name="Обычный 4 3 5 8 2" xfId="12761"/>
    <cellStyle name="Обычный 4 3 5 8 2 2" xfId="34363"/>
    <cellStyle name="Обычный 4 3 5 8 3" xfId="19961"/>
    <cellStyle name="Обычный 4 3 5 8 3 2" xfId="41563"/>
    <cellStyle name="Обычный 4 3 5 8 4" xfId="27163"/>
    <cellStyle name="Обычный 4 3 5 9" xfId="7961"/>
    <cellStyle name="Обычный 4 3 5 9 2" xfId="29563"/>
    <cellStyle name="Обычный 4 3 6" xfId="737"/>
    <cellStyle name="Обычный 4 3 6 10" xfId="43521"/>
    <cellStyle name="Обычный 4 3 6 2" xfId="1337"/>
    <cellStyle name="Обычный 4 3 6 2 2" xfId="3737"/>
    <cellStyle name="Обычный 4 3 6 2 2 2" xfId="10937"/>
    <cellStyle name="Обычный 4 3 6 2 2 2 2" xfId="32539"/>
    <cellStyle name="Обычный 4 3 6 2 2 3" xfId="18137"/>
    <cellStyle name="Обычный 4 3 6 2 2 3 2" xfId="39739"/>
    <cellStyle name="Обычный 4 3 6 2 2 4" xfId="25339"/>
    <cellStyle name="Обычный 4 3 6 2 3" xfId="6137"/>
    <cellStyle name="Обычный 4 3 6 2 3 2" xfId="13337"/>
    <cellStyle name="Обычный 4 3 6 2 3 2 2" xfId="34939"/>
    <cellStyle name="Обычный 4 3 6 2 3 3" xfId="20537"/>
    <cellStyle name="Обычный 4 3 6 2 3 3 2" xfId="42139"/>
    <cellStyle name="Обычный 4 3 6 2 3 4" xfId="27739"/>
    <cellStyle name="Обычный 4 3 6 2 4" xfId="8537"/>
    <cellStyle name="Обычный 4 3 6 2 4 2" xfId="30139"/>
    <cellStyle name="Обычный 4 3 6 2 5" xfId="15737"/>
    <cellStyle name="Обычный 4 3 6 2 5 2" xfId="37339"/>
    <cellStyle name="Обычный 4 3 6 2 6" xfId="22939"/>
    <cellStyle name="Обычный 4 3 6 3" xfId="1937"/>
    <cellStyle name="Обычный 4 3 6 3 2" xfId="4337"/>
    <cellStyle name="Обычный 4 3 6 3 2 2" xfId="11537"/>
    <cellStyle name="Обычный 4 3 6 3 2 2 2" xfId="33139"/>
    <cellStyle name="Обычный 4 3 6 3 2 3" xfId="18737"/>
    <cellStyle name="Обычный 4 3 6 3 2 3 2" xfId="40339"/>
    <cellStyle name="Обычный 4 3 6 3 2 4" xfId="25939"/>
    <cellStyle name="Обычный 4 3 6 3 3" xfId="6737"/>
    <cellStyle name="Обычный 4 3 6 3 3 2" xfId="13937"/>
    <cellStyle name="Обычный 4 3 6 3 3 2 2" xfId="35539"/>
    <cellStyle name="Обычный 4 3 6 3 3 3" xfId="21137"/>
    <cellStyle name="Обычный 4 3 6 3 3 3 2" xfId="42739"/>
    <cellStyle name="Обычный 4 3 6 3 3 4" xfId="28339"/>
    <cellStyle name="Обычный 4 3 6 3 4" xfId="9137"/>
    <cellStyle name="Обычный 4 3 6 3 4 2" xfId="30739"/>
    <cellStyle name="Обычный 4 3 6 3 5" xfId="16337"/>
    <cellStyle name="Обычный 4 3 6 3 5 2" xfId="37939"/>
    <cellStyle name="Обычный 4 3 6 3 6" xfId="23539"/>
    <cellStyle name="Обычный 4 3 6 4" xfId="2537"/>
    <cellStyle name="Обычный 4 3 6 4 2" xfId="4937"/>
    <cellStyle name="Обычный 4 3 6 4 2 2" xfId="12137"/>
    <cellStyle name="Обычный 4 3 6 4 2 2 2" xfId="33739"/>
    <cellStyle name="Обычный 4 3 6 4 2 3" xfId="19337"/>
    <cellStyle name="Обычный 4 3 6 4 2 3 2" xfId="40939"/>
    <cellStyle name="Обычный 4 3 6 4 2 4" xfId="26539"/>
    <cellStyle name="Обычный 4 3 6 4 3" xfId="7337"/>
    <cellStyle name="Обычный 4 3 6 4 3 2" xfId="14537"/>
    <cellStyle name="Обычный 4 3 6 4 3 2 2" xfId="36139"/>
    <cellStyle name="Обычный 4 3 6 4 3 3" xfId="21737"/>
    <cellStyle name="Обычный 4 3 6 4 3 3 2" xfId="43339"/>
    <cellStyle name="Обычный 4 3 6 4 3 4" xfId="28939"/>
    <cellStyle name="Обычный 4 3 6 4 4" xfId="9737"/>
    <cellStyle name="Обычный 4 3 6 4 4 2" xfId="31339"/>
    <cellStyle name="Обычный 4 3 6 4 5" xfId="16937"/>
    <cellStyle name="Обычный 4 3 6 4 5 2" xfId="38539"/>
    <cellStyle name="Обычный 4 3 6 4 6" xfId="24139"/>
    <cellStyle name="Обычный 4 3 6 5" xfId="3137"/>
    <cellStyle name="Обычный 4 3 6 5 2" xfId="10337"/>
    <cellStyle name="Обычный 4 3 6 5 2 2" xfId="31939"/>
    <cellStyle name="Обычный 4 3 6 5 3" xfId="17537"/>
    <cellStyle name="Обычный 4 3 6 5 3 2" xfId="39139"/>
    <cellStyle name="Обычный 4 3 6 5 4" xfId="24739"/>
    <cellStyle name="Обычный 4 3 6 6" xfId="5537"/>
    <cellStyle name="Обычный 4 3 6 6 2" xfId="12737"/>
    <cellStyle name="Обычный 4 3 6 6 2 2" xfId="34339"/>
    <cellStyle name="Обычный 4 3 6 6 3" xfId="19937"/>
    <cellStyle name="Обычный 4 3 6 6 3 2" xfId="41539"/>
    <cellStyle name="Обычный 4 3 6 6 4" xfId="27139"/>
    <cellStyle name="Обычный 4 3 6 7" xfId="7937"/>
    <cellStyle name="Обычный 4 3 6 7 2" xfId="29539"/>
    <cellStyle name="Обычный 4 3 6 8" xfId="15137"/>
    <cellStyle name="Обычный 4 3 6 8 2" xfId="36739"/>
    <cellStyle name="Обычный 4 3 6 9" xfId="22339"/>
    <cellStyle name="Обычный 4 3 7" xfId="773"/>
    <cellStyle name="Обычный 4 3 7 10" xfId="43536"/>
    <cellStyle name="Обычный 4 3 7 2" xfId="1373"/>
    <cellStyle name="Обычный 4 3 7 2 2" xfId="3773"/>
    <cellStyle name="Обычный 4 3 7 2 2 2" xfId="10973"/>
    <cellStyle name="Обычный 4 3 7 2 2 2 2" xfId="32575"/>
    <cellStyle name="Обычный 4 3 7 2 2 3" xfId="18173"/>
    <cellStyle name="Обычный 4 3 7 2 2 3 2" xfId="39775"/>
    <cellStyle name="Обычный 4 3 7 2 2 4" xfId="25375"/>
    <cellStyle name="Обычный 4 3 7 2 3" xfId="6173"/>
    <cellStyle name="Обычный 4 3 7 2 3 2" xfId="13373"/>
    <cellStyle name="Обычный 4 3 7 2 3 2 2" xfId="34975"/>
    <cellStyle name="Обычный 4 3 7 2 3 3" xfId="20573"/>
    <cellStyle name="Обычный 4 3 7 2 3 3 2" xfId="42175"/>
    <cellStyle name="Обычный 4 3 7 2 3 4" xfId="27775"/>
    <cellStyle name="Обычный 4 3 7 2 4" xfId="8573"/>
    <cellStyle name="Обычный 4 3 7 2 4 2" xfId="30175"/>
    <cellStyle name="Обычный 4 3 7 2 5" xfId="15773"/>
    <cellStyle name="Обычный 4 3 7 2 5 2" xfId="37375"/>
    <cellStyle name="Обычный 4 3 7 2 6" xfId="22975"/>
    <cellStyle name="Обычный 4 3 7 3" xfId="1973"/>
    <cellStyle name="Обычный 4 3 7 3 2" xfId="4373"/>
    <cellStyle name="Обычный 4 3 7 3 2 2" xfId="11573"/>
    <cellStyle name="Обычный 4 3 7 3 2 2 2" xfId="33175"/>
    <cellStyle name="Обычный 4 3 7 3 2 3" xfId="18773"/>
    <cellStyle name="Обычный 4 3 7 3 2 3 2" xfId="40375"/>
    <cellStyle name="Обычный 4 3 7 3 2 4" xfId="25975"/>
    <cellStyle name="Обычный 4 3 7 3 3" xfId="6773"/>
    <cellStyle name="Обычный 4 3 7 3 3 2" xfId="13973"/>
    <cellStyle name="Обычный 4 3 7 3 3 2 2" xfId="35575"/>
    <cellStyle name="Обычный 4 3 7 3 3 3" xfId="21173"/>
    <cellStyle name="Обычный 4 3 7 3 3 3 2" xfId="42775"/>
    <cellStyle name="Обычный 4 3 7 3 3 4" xfId="28375"/>
    <cellStyle name="Обычный 4 3 7 3 4" xfId="9173"/>
    <cellStyle name="Обычный 4 3 7 3 4 2" xfId="30775"/>
    <cellStyle name="Обычный 4 3 7 3 5" xfId="16373"/>
    <cellStyle name="Обычный 4 3 7 3 5 2" xfId="37975"/>
    <cellStyle name="Обычный 4 3 7 3 6" xfId="23575"/>
    <cellStyle name="Обычный 4 3 7 4" xfId="2573"/>
    <cellStyle name="Обычный 4 3 7 4 2" xfId="4973"/>
    <cellStyle name="Обычный 4 3 7 4 2 2" xfId="12173"/>
    <cellStyle name="Обычный 4 3 7 4 2 2 2" xfId="33775"/>
    <cellStyle name="Обычный 4 3 7 4 2 3" xfId="19373"/>
    <cellStyle name="Обычный 4 3 7 4 2 3 2" xfId="40975"/>
    <cellStyle name="Обычный 4 3 7 4 2 4" xfId="26575"/>
    <cellStyle name="Обычный 4 3 7 4 3" xfId="7373"/>
    <cellStyle name="Обычный 4 3 7 4 3 2" xfId="14573"/>
    <cellStyle name="Обычный 4 3 7 4 3 2 2" xfId="36175"/>
    <cellStyle name="Обычный 4 3 7 4 3 3" xfId="21773"/>
    <cellStyle name="Обычный 4 3 7 4 3 3 2" xfId="43375"/>
    <cellStyle name="Обычный 4 3 7 4 3 4" xfId="28975"/>
    <cellStyle name="Обычный 4 3 7 4 4" xfId="9773"/>
    <cellStyle name="Обычный 4 3 7 4 4 2" xfId="31375"/>
    <cellStyle name="Обычный 4 3 7 4 5" xfId="16973"/>
    <cellStyle name="Обычный 4 3 7 4 5 2" xfId="38575"/>
    <cellStyle name="Обычный 4 3 7 4 6" xfId="24175"/>
    <cellStyle name="Обычный 4 3 7 5" xfId="3173"/>
    <cellStyle name="Обычный 4 3 7 5 2" xfId="10373"/>
    <cellStyle name="Обычный 4 3 7 5 2 2" xfId="31975"/>
    <cellStyle name="Обычный 4 3 7 5 3" xfId="17573"/>
    <cellStyle name="Обычный 4 3 7 5 3 2" xfId="39175"/>
    <cellStyle name="Обычный 4 3 7 5 4" xfId="24775"/>
    <cellStyle name="Обычный 4 3 7 6" xfId="5573"/>
    <cellStyle name="Обычный 4 3 7 6 2" xfId="12773"/>
    <cellStyle name="Обычный 4 3 7 6 2 2" xfId="34375"/>
    <cellStyle name="Обычный 4 3 7 6 3" xfId="19973"/>
    <cellStyle name="Обычный 4 3 7 6 3 2" xfId="41575"/>
    <cellStyle name="Обычный 4 3 7 6 4" xfId="27175"/>
    <cellStyle name="Обычный 4 3 7 7" xfId="7973"/>
    <cellStyle name="Обычный 4 3 7 7 2" xfId="29575"/>
    <cellStyle name="Обычный 4 3 7 8" xfId="15173"/>
    <cellStyle name="Обычный 4 3 7 8 2" xfId="36775"/>
    <cellStyle name="Обычный 4 3 7 9" xfId="22375"/>
    <cellStyle name="Обычный 4 3 8" xfId="809"/>
    <cellStyle name="Обычный 4 3 8 2" xfId="1409"/>
    <cellStyle name="Обычный 4 3 8 2 2" xfId="3809"/>
    <cellStyle name="Обычный 4 3 8 2 2 2" xfId="11009"/>
    <cellStyle name="Обычный 4 3 8 2 2 2 2" xfId="32611"/>
    <cellStyle name="Обычный 4 3 8 2 2 3" xfId="18209"/>
    <cellStyle name="Обычный 4 3 8 2 2 3 2" xfId="39811"/>
    <cellStyle name="Обычный 4 3 8 2 2 4" xfId="25411"/>
    <cellStyle name="Обычный 4 3 8 2 3" xfId="6209"/>
    <cellStyle name="Обычный 4 3 8 2 3 2" xfId="13409"/>
    <cellStyle name="Обычный 4 3 8 2 3 2 2" xfId="35011"/>
    <cellStyle name="Обычный 4 3 8 2 3 3" xfId="20609"/>
    <cellStyle name="Обычный 4 3 8 2 3 3 2" xfId="42211"/>
    <cellStyle name="Обычный 4 3 8 2 3 4" xfId="27811"/>
    <cellStyle name="Обычный 4 3 8 2 4" xfId="8609"/>
    <cellStyle name="Обычный 4 3 8 2 4 2" xfId="30211"/>
    <cellStyle name="Обычный 4 3 8 2 5" xfId="15809"/>
    <cellStyle name="Обычный 4 3 8 2 5 2" xfId="37411"/>
    <cellStyle name="Обычный 4 3 8 2 6" xfId="23011"/>
    <cellStyle name="Обычный 4 3 8 3" xfId="2009"/>
    <cellStyle name="Обычный 4 3 8 3 2" xfId="4409"/>
    <cellStyle name="Обычный 4 3 8 3 2 2" xfId="11609"/>
    <cellStyle name="Обычный 4 3 8 3 2 2 2" xfId="33211"/>
    <cellStyle name="Обычный 4 3 8 3 2 3" xfId="18809"/>
    <cellStyle name="Обычный 4 3 8 3 2 3 2" xfId="40411"/>
    <cellStyle name="Обычный 4 3 8 3 2 4" xfId="26011"/>
    <cellStyle name="Обычный 4 3 8 3 3" xfId="6809"/>
    <cellStyle name="Обычный 4 3 8 3 3 2" xfId="14009"/>
    <cellStyle name="Обычный 4 3 8 3 3 2 2" xfId="35611"/>
    <cellStyle name="Обычный 4 3 8 3 3 3" xfId="21209"/>
    <cellStyle name="Обычный 4 3 8 3 3 3 2" xfId="42811"/>
    <cellStyle name="Обычный 4 3 8 3 3 4" xfId="28411"/>
    <cellStyle name="Обычный 4 3 8 3 4" xfId="9209"/>
    <cellStyle name="Обычный 4 3 8 3 4 2" xfId="30811"/>
    <cellStyle name="Обычный 4 3 8 3 5" xfId="16409"/>
    <cellStyle name="Обычный 4 3 8 3 5 2" xfId="38011"/>
    <cellStyle name="Обычный 4 3 8 3 6" xfId="23611"/>
    <cellStyle name="Обычный 4 3 8 4" xfId="2609"/>
    <cellStyle name="Обычный 4 3 8 4 2" xfId="5009"/>
    <cellStyle name="Обычный 4 3 8 4 2 2" xfId="12209"/>
    <cellStyle name="Обычный 4 3 8 4 2 2 2" xfId="33811"/>
    <cellStyle name="Обычный 4 3 8 4 2 3" xfId="19409"/>
    <cellStyle name="Обычный 4 3 8 4 2 3 2" xfId="41011"/>
    <cellStyle name="Обычный 4 3 8 4 2 4" xfId="26611"/>
    <cellStyle name="Обычный 4 3 8 4 3" xfId="7409"/>
    <cellStyle name="Обычный 4 3 8 4 3 2" xfId="14609"/>
    <cellStyle name="Обычный 4 3 8 4 3 2 2" xfId="36211"/>
    <cellStyle name="Обычный 4 3 8 4 3 3" xfId="21809"/>
    <cellStyle name="Обычный 4 3 8 4 3 3 2" xfId="43411"/>
    <cellStyle name="Обычный 4 3 8 4 3 4" xfId="29011"/>
    <cellStyle name="Обычный 4 3 8 4 4" xfId="9809"/>
    <cellStyle name="Обычный 4 3 8 4 4 2" xfId="31411"/>
    <cellStyle name="Обычный 4 3 8 4 5" xfId="17009"/>
    <cellStyle name="Обычный 4 3 8 4 5 2" xfId="38611"/>
    <cellStyle name="Обычный 4 3 8 4 6" xfId="24211"/>
    <cellStyle name="Обычный 4 3 8 5" xfId="3209"/>
    <cellStyle name="Обычный 4 3 8 5 2" xfId="10409"/>
    <cellStyle name="Обычный 4 3 8 5 2 2" xfId="32011"/>
    <cellStyle name="Обычный 4 3 8 5 3" xfId="17609"/>
    <cellStyle name="Обычный 4 3 8 5 3 2" xfId="39211"/>
    <cellStyle name="Обычный 4 3 8 5 4" xfId="24811"/>
    <cellStyle name="Обычный 4 3 8 6" xfId="5609"/>
    <cellStyle name="Обычный 4 3 8 6 2" xfId="12809"/>
    <cellStyle name="Обычный 4 3 8 6 2 2" xfId="34411"/>
    <cellStyle name="Обычный 4 3 8 6 3" xfId="20009"/>
    <cellStyle name="Обычный 4 3 8 6 3 2" xfId="41611"/>
    <cellStyle name="Обычный 4 3 8 6 4" xfId="27211"/>
    <cellStyle name="Обычный 4 3 8 7" xfId="8009"/>
    <cellStyle name="Обычный 4 3 8 7 2" xfId="29611"/>
    <cellStyle name="Обычный 4 3 8 8" xfId="15209"/>
    <cellStyle name="Обычный 4 3 8 8 2" xfId="36811"/>
    <cellStyle name="Обычный 4 3 8 9" xfId="22411"/>
    <cellStyle name="Обычный 4 3 9" xfId="845"/>
    <cellStyle name="Обычный 4 3 9 2" xfId="1445"/>
    <cellStyle name="Обычный 4 3 9 2 2" xfId="3845"/>
    <cellStyle name="Обычный 4 3 9 2 2 2" xfId="11045"/>
    <cellStyle name="Обычный 4 3 9 2 2 2 2" xfId="32647"/>
    <cellStyle name="Обычный 4 3 9 2 2 3" xfId="18245"/>
    <cellStyle name="Обычный 4 3 9 2 2 3 2" xfId="39847"/>
    <cellStyle name="Обычный 4 3 9 2 2 4" xfId="25447"/>
    <cellStyle name="Обычный 4 3 9 2 3" xfId="6245"/>
    <cellStyle name="Обычный 4 3 9 2 3 2" xfId="13445"/>
    <cellStyle name="Обычный 4 3 9 2 3 2 2" xfId="35047"/>
    <cellStyle name="Обычный 4 3 9 2 3 3" xfId="20645"/>
    <cellStyle name="Обычный 4 3 9 2 3 3 2" xfId="42247"/>
    <cellStyle name="Обычный 4 3 9 2 3 4" xfId="27847"/>
    <cellStyle name="Обычный 4 3 9 2 4" xfId="8645"/>
    <cellStyle name="Обычный 4 3 9 2 4 2" xfId="30247"/>
    <cellStyle name="Обычный 4 3 9 2 5" xfId="15845"/>
    <cellStyle name="Обычный 4 3 9 2 5 2" xfId="37447"/>
    <cellStyle name="Обычный 4 3 9 2 6" xfId="23047"/>
    <cellStyle name="Обычный 4 3 9 3" xfId="2045"/>
    <cellStyle name="Обычный 4 3 9 3 2" xfId="4445"/>
    <cellStyle name="Обычный 4 3 9 3 2 2" xfId="11645"/>
    <cellStyle name="Обычный 4 3 9 3 2 2 2" xfId="33247"/>
    <cellStyle name="Обычный 4 3 9 3 2 3" xfId="18845"/>
    <cellStyle name="Обычный 4 3 9 3 2 3 2" xfId="40447"/>
    <cellStyle name="Обычный 4 3 9 3 2 4" xfId="26047"/>
    <cellStyle name="Обычный 4 3 9 3 3" xfId="6845"/>
    <cellStyle name="Обычный 4 3 9 3 3 2" xfId="14045"/>
    <cellStyle name="Обычный 4 3 9 3 3 2 2" xfId="35647"/>
    <cellStyle name="Обычный 4 3 9 3 3 3" xfId="21245"/>
    <cellStyle name="Обычный 4 3 9 3 3 3 2" xfId="42847"/>
    <cellStyle name="Обычный 4 3 9 3 3 4" xfId="28447"/>
    <cellStyle name="Обычный 4 3 9 3 4" xfId="9245"/>
    <cellStyle name="Обычный 4 3 9 3 4 2" xfId="30847"/>
    <cellStyle name="Обычный 4 3 9 3 5" xfId="16445"/>
    <cellStyle name="Обычный 4 3 9 3 5 2" xfId="38047"/>
    <cellStyle name="Обычный 4 3 9 3 6" xfId="23647"/>
    <cellStyle name="Обычный 4 3 9 4" xfId="2645"/>
    <cellStyle name="Обычный 4 3 9 4 2" xfId="5045"/>
    <cellStyle name="Обычный 4 3 9 4 2 2" xfId="12245"/>
    <cellStyle name="Обычный 4 3 9 4 2 2 2" xfId="33847"/>
    <cellStyle name="Обычный 4 3 9 4 2 3" xfId="19445"/>
    <cellStyle name="Обычный 4 3 9 4 2 3 2" xfId="41047"/>
    <cellStyle name="Обычный 4 3 9 4 2 4" xfId="26647"/>
    <cellStyle name="Обычный 4 3 9 4 3" xfId="7445"/>
    <cellStyle name="Обычный 4 3 9 4 3 2" xfId="14645"/>
    <cellStyle name="Обычный 4 3 9 4 3 2 2" xfId="36247"/>
    <cellStyle name="Обычный 4 3 9 4 3 3" xfId="21845"/>
    <cellStyle name="Обычный 4 3 9 4 3 3 2" xfId="43447"/>
    <cellStyle name="Обычный 4 3 9 4 3 4" xfId="29047"/>
    <cellStyle name="Обычный 4 3 9 4 4" xfId="9845"/>
    <cellStyle name="Обычный 4 3 9 4 4 2" xfId="31447"/>
    <cellStyle name="Обычный 4 3 9 4 5" xfId="17045"/>
    <cellStyle name="Обычный 4 3 9 4 5 2" xfId="38647"/>
    <cellStyle name="Обычный 4 3 9 4 6" xfId="24247"/>
    <cellStyle name="Обычный 4 3 9 5" xfId="3245"/>
    <cellStyle name="Обычный 4 3 9 5 2" xfId="10445"/>
    <cellStyle name="Обычный 4 3 9 5 2 2" xfId="32047"/>
    <cellStyle name="Обычный 4 3 9 5 3" xfId="17645"/>
    <cellStyle name="Обычный 4 3 9 5 3 2" xfId="39247"/>
    <cellStyle name="Обычный 4 3 9 5 4" xfId="24847"/>
    <cellStyle name="Обычный 4 3 9 6" xfId="5645"/>
    <cellStyle name="Обычный 4 3 9 6 2" xfId="12845"/>
    <cellStyle name="Обычный 4 3 9 6 2 2" xfId="34447"/>
    <cellStyle name="Обычный 4 3 9 6 3" xfId="20045"/>
    <cellStyle name="Обычный 4 3 9 6 3 2" xfId="41647"/>
    <cellStyle name="Обычный 4 3 9 6 4" xfId="27247"/>
    <cellStyle name="Обычный 4 3 9 7" xfId="8045"/>
    <cellStyle name="Обычный 4 3 9 7 2" xfId="29647"/>
    <cellStyle name="Обычный 4 3 9 8" xfId="15245"/>
    <cellStyle name="Обычный 4 3 9 8 2" xfId="36847"/>
    <cellStyle name="Обычный 4 3 9 9" xfId="22447"/>
    <cellStyle name="Обычный 4 30" xfId="341"/>
    <cellStyle name="Обычный 4 31" xfId="342"/>
    <cellStyle name="Обычный 4 32" xfId="343"/>
    <cellStyle name="Обычный 4 33" xfId="344"/>
    <cellStyle name="Обычный 4 33 10" xfId="7567"/>
    <cellStyle name="Обычный 4 33 10 2" xfId="29169"/>
    <cellStyle name="Обычный 4 33 11" xfId="14767"/>
    <cellStyle name="Обычный 4 33 11 2" xfId="36369"/>
    <cellStyle name="Обычный 4 33 12" xfId="21969"/>
    <cellStyle name="Обычный 4 33 2" xfId="345"/>
    <cellStyle name="Обычный 4 33 2 10" xfId="14768"/>
    <cellStyle name="Обычный 4 33 2 10 2" xfId="36370"/>
    <cellStyle name="Обычный 4 33 2 11" xfId="21970"/>
    <cellStyle name="Обычный 4 33 2 2" xfId="489"/>
    <cellStyle name="Обычный 4 33 2 2 10" xfId="22091"/>
    <cellStyle name="Обычный 4 33 2 2 2" xfId="723"/>
    <cellStyle name="Обычный 4 33 2 2 2 2" xfId="1323"/>
    <cellStyle name="Обычный 4 33 2 2 2 2 2" xfId="3723"/>
    <cellStyle name="Обычный 4 33 2 2 2 2 2 2" xfId="10923"/>
    <cellStyle name="Обычный 4 33 2 2 2 2 2 2 2" xfId="32525"/>
    <cellStyle name="Обычный 4 33 2 2 2 2 2 3" xfId="18123"/>
    <cellStyle name="Обычный 4 33 2 2 2 2 2 3 2" xfId="39725"/>
    <cellStyle name="Обычный 4 33 2 2 2 2 2 4" xfId="25325"/>
    <cellStyle name="Обычный 4 33 2 2 2 2 3" xfId="6123"/>
    <cellStyle name="Обычный 4 33 2 2 2 2 3 2" xfId="13323"/>
    <cellStyle name="Обычный 4 33 2 2 2 2 3 2 2" xfId="34925"/>
    <cellStyle name="Обычный 4 33 2 2 2 2 3 3" xfId="20523"/>
    <cellStyle name="Обычный 4 33 2 2 2 2 3 3 2" xfId="42125"/>
    <cellStyle name="Обычный 4 33 2 2 2 2 3 4" xfId="27725"/>
    <cellStyle name="Обычный 4 33 2 2 2 2 4" xfId="8523"/>
    <cellStyle name="Обычный 4 33 2 2 2 2 4 2" xfId="30125"/>
    <cellStyle name="Обычный 4 33 2 2 2 2 5" xfId="15723"/>
    <cellStyle name="Обычный 4 33 2 2 2 2 5 2" xfId="37325"/>
    <cellStyle name="Обычный 4 33 2 2 2 2 6" xfId="22925"/>
    <cellStyle name="Обычный 4 33 2 2 2 3" xfId="1923"/>
    <cellStyle name="Обычный 4 33 2 2 2 3 2" xfId="4323"/>
    <cellStyle name="Обычный 4 33 2 2 2 3 2 2" xfId="11523"/>
    <cellStyle name="Обычный 4 33 2 2 2 3 2 2 2" xfId="33125"/>
    <cellStyle name="Обычный 4 33 2 2 2 3 2 3" xfId="18723"/>
    <cellStyle name="Обычный 4 33 2 2 2 3 2 3 2" xfId="40325"/>
    <cellStyle name="Обычный 4 33 2 2 2 3 2 4" xfId="25925"/>
    <cellStyle name="Обычный 4 33 2 2 2 3 3" xfId="6723"/>
    <cellStyle name="Обычный 4 33 2 2 2 3 3 2" xfId="13923"/>
    <cellStyle name="Обычный 4 33 2 2 2 3 3 2 2" xfId="35525"/>
    <cellStyle name="Обычный 4 33 2 2 2 3 3 3" xfId="21123"/>
    <cellStyle name="Обычный 4 33 2 2 2 3 3 3 2" xfId="42725"/>
    <cellStyle name="Обычный 4 33 2 2 2 3 3 4" xfId="28325"/>
    <cellStyle name="Обычный 4 33 2 2 2 3 4" xfId="9123"/>
    <cellStyle name="Обычный 4 33 2 2 2 3 4 2" xfId="30725"/>
    <cellStyle name="Обычный 4 33 2 2 2 3 5" xfId="16323"/>
    <cellStyle name="Обычный 4 33 2 2 2 3 5 2" xfId="37925"/>
    <cellStyle name="Обычный 4 33 2 2 2 3 6" xfId="23525"/>
    <cellStyle name="Обычный 4 33 2 2 2 4" xfId="2523"/>
    <cellStyle name="Обычный 4 33 2 2 2 4 2" xfId="4923"/>
    <cellStyle name="Обычный 4 33 2 2 2 4 2 2" xfId="12123"/>
    <cellStyle name="Обычный 4 33 2 2 2 4 2 2 2" xfId="33725"/>
    <cellStyle name="Обычный 4 33 2 2 2 4 2 3" xfId="19323"/>
    <cellStyle name="Обычный 4 33 2 2 2 4 2 3 2" xfId="40925"/>
    <cellStyle name="Обычный 4 33 2 2 2 4 2 4" xfId="26525"/>
    <cellStyle name="Обычный 4 33 2 2 2 4 3" xfId="7323"/>
    <cellStyle name="Обычный 4 33 2 2 2 4 3 2" xfId="14523"/>
    <cellStyle name="Обычный 4 33 2 2 2 4 3 2 2" xfId="36125"/>
    <cellStyle name="Обычный 4 33 2 2 2 4 3 3" xfId="21723"/>
    <cellStyle name="Обычный 4 33 2 2 2 4 3 3 2" xfId="43325"/>
    <cellStyle name="Обычный 4 33 2 2 2 4 3 4" xfId="28925"/>
    <cellStyle name="Обычный 4 33 2 2 2 4 4" xfId="9723"/>
    <cellStyle name="Обычный 4 33 2 2 2 4 4 2" xfId="31325"/>
    <cellStyle name="Обычный 4 33 2 2 2 4 5" xfId="16923"/>
    <cellStyle name="Обычный 4 33 2 2 2 4 5 2" xfId="38525"/>
    <cellStyle name="Обычный 4 33 2 2 2 4 6" xfId="24125"/>
    <cellStyle name="Обычный 4 33 2 2 2 5" xfId="3123"/>
    <cellStyle name="Обычный 4 33 2 2 2 5 2" xfId="10323"/>
    <cellStyle name="Обычный 4 33 2 2 2 5 2 2" xfId="31925"/>
    <cellStyle name="Обычный 4 33 2 2 2 5 3" xfId="17523"/>
    <cellStyle name="Обычный 4 33 2 2 2 5 3 2" xfId="39125"/>
    <cellStyle name="Обычный 4 33 2 2 2 5 4" xfId="24725"/>
    <cellStyle name="Обычный 4 33 2 2 2 6" xfId="5523"/>
    <cellStyle name="Обычный 4 33 2 2 2 6 2" xfId="12723"/>
    <cellStyle name="Обычный 4 33 2 2 2 6 2 2" xfId="34325"/>
    <cellStyle name="Обычный 4 33 2 2 2 6 3" xfId="19923"/>
    <cellStyle name="Обычный 4 33 2 2 2 6 3 2" xfId="41525"/>
    <cellStyle name="Обычный 4 33 2 2 2 6 4" xfId="27125"/>
    <cellStyle name="Обычный 4 33 2 2 2 7" xfId="7923"/>
    <cellStyle name="Обычный 4 33 2 2 2 7 2" xfId="29525"/>
    <cellStyle name="Обычный 4 33 2 2 2 8" xfId="15123"/>
    <cellStyle name="Обычный 4 33 2 2 2 8 2" xfId="36725"/>
    <cellStyle name="Обычный 4 33 2 2 2 9" xfId="22325"/>
    <cellStyle name="Обычный 4 33 2 2 3" xfId="1089"/>
    <cellStyle name="Обычный 4 33 2 2 3 2" xfId="3489"/>
    <cellStyle name="Обычный 4 33 2 2 3 2 2" xfId="10689"/>
    <cellStyle name="Обычный 4 33 2 2 3 2 2 2" xfId="32291"/>
    <cellStyle name="Обычный 4 33 2 2 3 2 3" xfId="17889"/>
    <cellStyle name="Обычный 4 33 2 2 3 2 3 2" xfId="39491"/>
    <cellStyle name="Обычный 4 33 2 2 3 2 4" xfId="25091"/>
    <cellStyle name="Обычный 4 33 2 2 3 3" xfId="5889"/>
    <cellStyle name="Обычный 4 33 2 2 3 3 2" xfId="13089"/>
    <cellStyle name="Обычный 4 33 2 2 3 3 2 2" xfId="34691"/>
    <cellStyle name="Обычный 4 33 2 2 3 3 3" xfId="20289"/>
    <cellStyle name="Обычный 4 33 2 2 3 3 3 2" xfId="41891"/>
    <cellStyle name="Обычный 4 33 2 2 3 3 4" xfId="27491"/>
    <cellStyle name="Обычный 4 33 2 2 3 4" xfId="8289"/>
    <cellStyle name="Обычный 4 33 2 2 3 4 2" xfId="29891"/>
    <cellStyle name="Обычный 4 33 2 2 3 5" xfId="15489"/>
    <cellStyle name="Обычный 4 33 2 2 3 5 2" xfId="37091"/>
    <cellStyle name="Обычный 4 33 2 2 3 6" xfId="22691"/>
    <cellStyle name="Обычный 4 33 2 2 4" xfId="1689"/>
    <cellStyle name="Обычный 4 33 2 2 4 2" xfId="4089"/>
    <cellStyle name="Обычный 4 33 2 2 4 2 2" xfId="11289"/>
    <cellStyle name="Обычный 4 33 2 2 4 2 2 2" xfId="32891"/>
    <cellStyle name="Обычный 4 33 2 2 4 2 3" xfId="18489"/>
    <cellStyle name="Обычный 4 33 2 2 4 2 3 2" xfId="40091"/>
    <cellStyle name="Обычный 4 33 2 2 4 2 4" xfId="25691"/>
    <cellStyle name="Обычный 4 33 2 2 4 3" xfId="6489"/>
    <cellStyle name="Обычный 4 33 2 2 4 3 2" xfId="13689"/>
    <cellStyle name="Обычный 4 33 2 2 4 3 2 2" xfId="35291"/>
    <cellStyle name="Обычный 4 33 2 2 4 3 3" xfId="20889"/>
    <cellStyle name="Обычный 4 33 2 2 4 3 3 2" xfId="42491"/>
    <cellStyle name="Обычный 4 33 2 2 4 3 4" xfId="28091"/>
    <cellStyle name="Обычный 4 33 2 2 4 4" xfId="8889"/>
    <cellStyle name="Обычный 4 33 2 2 4 4 2" xfId="30491"/>
    <cellStyle name="Обычный 4 33 2 2 4 5" xfId="16089"/>
    <cellStyle name="Обычный 4 33 2 2 4 5 2" xfId="37691"/>
    <cellStyle name="Обычный 4 33 2 2 4 6" xfId="23291"/>
    <cellStyle name="Обычный 4 33 2 2 5" xfId="2289"/>
    <cellStyle name="Обычный 4 33 2 2 5 2" xfId="4689"/>
    <cellStyle name="Обычный 4 33 2 2 5 2 2" xfId="11889"/>
    <cellStyle name="Обычный 4 33 2 2 5 2 2 2" xfId="33491"/>
    <cellStyle name="Обычный 4 33 2 2 5 2 3" xfId="19089"/>
    <cellStyle name="Обычный 4 33 2 2 5 2 3 2" xfId="40691"/>
    <cellStyle name="Обычный 4 33 2 2 5 2 4" xfId="26291"/>
    <cellStyle name="Обычный 4 33 2 2 5 3" xfId="7089"/>
    <cellStyle name="Обычный 4 33 2 2 5 3 2" xfId="14289"/>
    <cellStyle name="Обычный 4 33 2 2 5 3 2 2" xfId="35891"/>
    <cellStyle name="Обычный 4 33 2 2 5 3 3" xfId="21489"/>
    <cellStyle name="Обычный 4 33 2 2 5 3 3 2" xfId="43091"/>
    <cellStyle name="Обычный 4 33 2 2 5 3 4" xfId="28691"/>
    <cellStyle name="Обычный 4 33 2 2 5 4" xfId="9489"/>
    <cellStyle name="Обычный 4 33 2 2 5 4 2" xfId="31091"/>
    <cellStyle name="Обычный 4 33 2 2 5 5" xfId="16689"/>
    <cellStyle name="Обычный 4 33 2 2 5 5 2" xfId="38291"/>
    <cellStyle name="Обычный 4 33 2 2 5 6" xfId="23891"/>
    <cellStyle name="Обычный 4 33 2 2 6" xfId="2889"/>
    <cellStyle name="Обычный 4 33 2 2 6 2" xfId="10089"/>
    <cellStyle name="Обычный 4 33 2 2 6 2 2" xfId="31691"/>
    <cellStyle name="Обычный 4 33 2 2 6 3" xfId="17289"/>
    <cellStyle name="Обычный 4 33 2 2 6 3 2" xfId="38891"/>
    <cellStyle name="Обычный 4 33 2 2 6 4" xfId="24491"/>
    <cellStyle name="Обычный 4 33 2 2 7" xfId="5289"/>
    <cellStyle name="Обычный 4 33 2 2 7 2" xfId="12489"/>
    <cellStyle name="Обычный 4 33 2 2 7 2 2" xfId="34091"/>
    <cellStyle name="Обычный 4 33 2 2 7 3" xfId="19689"/>
    <cellStyle name="Обычный 4 33 2 2 7 3 2" xfId="41291"/>
    <cellStyle name="Обычный 4 33 2 2 7 4" xfId="26891"/>
    <cellStyle name="Обычный 4 33 2 2 8" xfId="7689"/>
    <cellStyle name="Обычный 4 33 2 2 8 2" xfId="29291"/>
    <cellStyle name="Обычный 4 33 2 2 9" xfId="14889"/>
    <cellStyle name="Обычный 4 33 2 2 9 2" xfId="36491"/>
    <cellStyle name="Обычный 4 33 2 3" xfId="602"/>
    <cellStyle name="Обычный 4 33 2 3 2" xfId="1202"/>
    <cellStyle name="Обычный 4 33 2 3 2 2" xfId="3602"/>
    <cellStyle name="Обычный 4 33 2 3 2 2 2" xfId="10802"/>
    <cellStyle name="Обычный 4 33 2 3 2 2 2 2" xfId="32404"/>
    <cellStyle name="Обычный 4 33 2 3 2 2 3" xfId="18002"/>
    <cellStyle name="Обычный 4 33 2 3 2 2 3 2" xfId="39604"/>
    <cellStyle name="Обычный 4 33 2 3 2 2 4" xfId="25204"/>
    <cellStyle name="Обычный 4 33 2 3 2 3" xfId="6002"/>
    <cellStyle name="Обычный 4 33 2 3 2 3 2" xfId="13202"/>
    <cellStyle name="Обычный 4 33 2 3 2 3 2 2" xfId="34804"/>
    <cellStyle name="Обычный 4 33 2 3 2 3 3" xfId="20402"/>
    <cellStyle name="Обычный 4 33 2 3 2 3 3 2" xfId="42004"/>
    <cellStyle name="Обычный 4 33 2 3 2 3 4" xfId="27604"/>
    <cellStyle name="Обычный 4 33 2 3 2 4" xfId="8402"/>
    <cellStyle name="Обычный 4 33 2 3 2 4 2" xfId="30004"/>
    <cellStyle name="Обычный 4 33 2 3 2 5" xfId="15602"/>
    <cellStyle name="Обычный 4 33 2 3 2 5 2" xfId="37204"/>
    <cellStyle name="Обычный 4 33 2 3 2 6" xfId="22804"/>
    <cellStyle name="Обычный 4 33 2 3 3" xfId="1802"/>
    <cellStyle name="Обычный 4 33 2 3 3 2" xfId="4202"/>
    <cellStyle name="Обычный 4 33 2 3 3 2 2" xfId="11402"/>
    <cellStyle name="Обычный 4 33 2 3 3 2 2 2" xfId="33004"/>
    <cellStyle name="Обычный 4 33 2 3 3 2 3" xfId="18602"/>
    <cellStyle name="Обычный 4 33 2 3 3 2 3 2" xfId="40204"/>
    <cellStyle name="Обычный 4 33 2 3 3 2 4" xfId="25804"/>
    <cellStyle name="Обычный 4 33 2 3 3 3" xfId="6602"/>
    <cellStyle name="Обычный 4 33 2 3 3 3 2" xfId="13802"/>
    <cellStyle name="Обычный 4 33 2 3 3 3 2 2" xfId="35404"/>
    <cellStyle name="Обычный 4 33 2 3 3 3 3" xfId="21002"/>
    <cellStyle name="Обычный 4 33 2 3 3 3 3 2" xfId="42604"/>
    <cellStyle name="Обычный 4 33 2 3 3 3 4" xfId="28204"/>
    <cellStyle name="Обычный 4 33 2 3 3 4" xfId="9002"/>
    <cellStyle name="Обычный 4 33 2 3 3 4 2" xfId="30604"/>
    <cellStyle name="Обычный 4 33 2 3 3 5" xfId="16202"/>
    <cellStyle name="Обычный 4 33 2 3 3 5 2" xfId="37804"/>
    <cellStyle name="Обычный 4 33 2 3 3 6" xfId="23404"/>
    <cellStyle name="Обычный 4 33 2 3 4" xfId="2402"/>
    <cellStyle name="Обычный 4 33 2 3 4 2" xfId="4802"/>
    <cellStyle name="Обычный 4 33 2 3 4 2 2" xfId="12002"/>
    <cellStyle name="Обычный 4 33 2 3 4 2 2 2" xfId="33604"/>
    <cellStyle name="Обычный 4 33 2 3 4 2 3" xfId="19202"/>
    <cellStyle name="Обычный 4 33 2 3 4 2 3 2" xfId="40804"/>
    <cellStyle name="Обычный 4 33 2 3 4 2 4" xfId="26404"/>
    <cellStyle name="Обычный 4 33 2 3 4 3" xfId="7202"/>
    <cellStyle name="Обычный 4 33 2 3 4 3 2" xfId="14402"/>
    <cellStyle name="Обычный 4 33 2 3 4 3 2 2" xfId="36004"/>
    <cellStyle name="Обычный 4 33 2 3 4 3 3" xfId="21602"/>
    <cellStyle name="Обычный 4 33 2 3 4 3 3 2" xfId="43204"/>
    <cellStyle name="Обычный 4 33 2 3 4 3 4" xfId="28804"/>
    <cellStyle name="Обычный 4 33 2 3 4 4" xfId="9602"/>
    <cellStyle name="Обычный 4 33 2 3 4 4 2" xfId="31204"/>
    <cellStyle name="Обычный 4 33 2 3 4 5" xfId="16802"/>
    <cellStyle name="Обычный 4 33 2 3 4 5 2" xfId="38404"/>
    <cellStyle name="Обычный 4 33 2 3 4 6" xfId="24004"/>
    <cellStyle name="Обычный 4 33 2 3 5" xfId="3002"/>
    <cellStyle name="Обычный 4 33 2 3 5 2" xfId="10202"/>
    <cellStyle name="Обычный 4 33 2 3 5 2 2" xfId="31804"/>
    <cellStyle name="Обычный 4 33 2 3 5 3" xfId="17402"/>
    <cellStyle name="Обычный 4 33 2 3 5 3 2" xfId="39004"/>
    <cellStyle name="Обычный 4 33 2 3 5 4" xfId="24604"/>
    <cellStyle name="Обычный 4 33 2 3 6" xfId="5402"/>
    <cellStyle name="Обычный 4 33 2 3 6 2" xfId="12602"/>
    <cellStyle name="Обычный 4 33 2 3 6 2 2" xfId="34204"/>
    <cellStyle name="Обычный 4 33 2 3 6 3" xfId="19802"/>
    <cellStyle name="Обычный 4 33 2 3 6 3 2" xfId="41404"/>
    <cellStyle name="Обычный 4 33 2 3 6 4" xfId="27004"/>
    <cellStyle name="Обычный 4 33 2 3 7" xfId="7802"/>
    <cellStyle name="Обычный 4 33 2 3 7 2" xfId="29404"/>
    <cellStyle name="Обычный 4 33 2 3 8" xfId="15002"/>
    <cellStyle name="Обычный 4 33 2 3 8 2" xfId="36604"/>
    <cellStyle name="Обычный 4 33 2 3 9" xfId="22204"/>
    <cellStyle name="Обычный 4 33 2 4" xfId="968"/>
    <cellStyle name="Обычный 4 33 2 4 2" xfId="3368"/>
    <cellStyle name="Обычный 4 33 2 4 2 2" xfId="10568"/>
    <cellStyle name="Обычный 4 33 2 4 2 2 2" xfId="32170"/>
    <cellStyle name="Обычный 4 33 2 4 2 3" xfId="17768"/>
    <cellStyle name="Обычный 4 33 2 4 2 3 2" xfId="39370"/>
    <cellStyle name="Обычный 4 33 2 4 2 4" xfId="24970"/>
    <cellStyle name="Обычный 4 33 2 4 3" xfId="5768"/>
    <cellStyle name="Обычный 4 33 2 4 3 2" xfId="12968"/>
    <cellStyle name="Обычный 4 33 2 4 3 2 2" xfId="34570"/>
    <cellStyle name="Обычный 4 33 2 4 3 3" xfId="20168"/>
    <cellStyle name="Обычный 4 33 2 4 3 3 2" xfId="41770"/>
    <cellStyle name="Обычный 4 33 2 4 3 4" xfId="27370"/>
    <cellStyle name="Обычный 4 33 2 4 4" xfId="8168"/>
    <cellStyle name="Обычный 4 33 2 4 4 2" xfId="29770"/>
    <cellStyle name="Обычный 4 33 2 4 5" xfId="15368"/>
    <cellStyle name="Обычный 4 33 2 4 5 2" xfId="36970"/>
    <cellStyle name="Обычный 4 33 2 4 6" xfId="22570"/>
    <cellStyle name="Обычный 4 33 2 5" xfId="1568"/>
    <cellStyle name="Обычный 4 33 2 5 2" xfId="3968"/>
    <cellStyle name="Обычный 4 33 2 5 2 2" xfId="11168"/>
    <cellStyle name="Обычный 4 33 2 5 2 2 2" xfId="32770"/>
    <cellStyle name="Обычный 4 33 2 5 2 3" xfId="18368"/>
    <cellStyle name="Обычный 4 33 2 5 2 3 2" xfId="39970"/>
    <cellStyle name="Обычный 4 33 2 5 2 4" xfId="25570"/>
    <cellStyle name="Обычный 4 33 2 5 3" xfId="6368"/>
    <cellStyle name="Обычный 4 33 2 5 3 2" xfId="13568"/>
    <cellStyle name="Обычный 4 33 2 5 3 2 2" xfId="35170"/>
    <cellStyle name="Обычный 4 33 2 5 3 3" xfId="20768"/>
    <cellStyle name="Обычный 4 33 2 5 3 3 2" xfId="42370"/>
    <cellStyle name="Обычный 4 33 2 5 3 4" xfId="27970"/>
    <cellStyle name="Обычный 4 33 2 5 4" xfId="8768"/>
    <cellStyle name="Обычный 4 33 2 5 4 2" xfId="30370"/>
    <cellStyle name="Обычный 4 33 2 5 5" xfId="15968"/>
    <cellStyle name="Обычный 4 33 2 5 5 2" xfId="37570"/>
    <cellStyle name="Обычный 4 33 2 5 6" xfId="23170"/>
    <cellStyle name="Обычный 4 33 2 6" xfId="2168"/>
    <cellStyle name="Обычный 4 33 2 6 2" xfId="4568"/>
    <cellStyle name="Обычный 4 33 2 6 2 2" xfId="11768"/>
    <cellStyle name="Обычный 4 33 2 6 2 2 2" xfId="33370"/>
    <cellStyle name="Обычный 4 33 2 6 2 3" xfId="18968"/>
    <cellStyle name="Обычный 4 33 2 6 2 3 2" xfId="40570"/>
    <cellStyle name="Обычный 4 33 2 6 2 4" xfId="26170"/>
    <cellStyle name="Обычный 4 33 2 6 3" xfId="6968"/>
    <cellStyle name="Обычный 4 33 2 6 3 2" xfId="14168"/>
    <cellStyle name="Обычный 4 33 2 6 3 2 2" xfId="35770"/>
    <cellStyle name="Обычный 4 33 2 6 3 3" xfId="21368"/>
    <cellStyle name="Обычный 4 33 2 6 3 3 2" xfId="42970"/>
    <cellStyle name="Обычный 4 33 2 6 3 4" xfId="28570"/>
    <cellStyle name="Обычный 4 33 2 6 4" xfId="9368"/>
    <cellStyle name="Обычный 4 33 2 6 4 2" xfId="30970"/>
    <cellStyle name="Обычный 4 33 2 6 5" xfId="16568"/>
    <cellStyle name="Обычный 4 33 2 6 5 2" xfId="38170"/>
    <cellStyle name="Обычный 4 33 2 6 6" xfId="23770"/>
    <cellStyle name="Обычный 4 33 2 7" xfId="2768"/>
    <cellStyle name="Обычный 4 33 2 7 2" xfId="9968"/>
    <cellStyle name="Обычный 4 33 2 7 2 2" xfId="31570"/>
    <cellStyle name="Обычный 4 33 2 7 3" xfId="17168"/>
    <cellStyle name="Обычный 4 33 2 7 3 2" xfId="38770"/>
    <cellStyle name="Обычный 4 33 2 7 4" xfId="24370"/>
    <cellStyle name="Обычный 4 33 2 8" xfId="5168"/>
    <cellStyle name="Обычный 4 33 2 8 2" xfId="12368"/>
    <cellStyle name="Обычный 4 33 2 8 2 2" xfId="33970"/>
    <cellStyle name="Обычный 4 33 2 8 3" xfId="19568"/>
    <cellStyle name="Обычный 4 33 2 8 3 2" xfId="41170"/>
    <cellStyle name="Обычный 4 33 2 8 4" xfId="26770"/>
    <cellStyle name="Обычный 4 33 2 9" xfId="7568"/>
    <cellStyle name="Обычный 4 33 2 9 2" xfId="29170"/>
    <cellStyle name="Обычный 4 33 3" xfId="488"/>
    <cellStyle name="Обычный 4 33 3 10" xfId="22090"/>
    <cellStyle name="Обычный 4 33 3 2" xfId="722"/>
    <cellStyle name="Обычный 4 33 3 2 2" xfId="1322"/>
    <cellStyle name="Обычный 4 33 3 2 2 2" xfId="3722"/>
    <cellStyle name="Обычный 4 33 3 2 2 2 2" xfId="10922"/>
    <cellStyle name="Обычный 4 33 3 2 2 2 2 2" xfId="32524"/>
    <cellStyle name="Обычный 4 33 3 2 2 2 3" xfId="18122"/>
    <cellStyle name="Обычный 4 33 3 2 2 2 3 2" xfId="39724"/>
    <cellStyle name="Обычный 4 33 3 2 2 2 4" xfId="25324"/>
    <cellStyle name="Обычный 4 33 3 2 2 3" xfId="6122"/>
    <cellStyle name="Обычный 4 33 3 2 2 3 2" xfId="13322"/>
    <cellStyle name="Обычный 4 33 3 2 2 3 2 2" xfId="34924"/>
    <cellStyle name="Обычный 4 33 3 2 2 3 3" xfId="20522"/>
    <cellStyle name="Обычный 4 33 3 2 2 3 3 2" xfId="42124"/>
    <cellStyle name="Обычный 4 33 3 2 2 3 4" xfId="27724"/>
    <cellStyle name="Обычный 4 33 3 2 2 4" xfId="8522"/>
    <cellStyle name="Обычный 4 33 3 2 2 4 2" xfId="30124"/>
    <cellStyle name="Обычный 4 33 3 2 2 5" xfId="15722"/>
    <cellStyle name="Обычный 4 33 3 2 2 5 2" xfId="37324"/>
    <cellStyle name="Обычный 4 33 3 2 2 6" xfId="22924"/>
    <cellStyle name="Обычный 4 33 3 2 3" xfId="1922"/>
    <cellStyle name="Обычный 4 33 3 2 3 2" xfId="4322"/>
    <cellStyle name="Обычный 4 33 3 2 3 2 2" xfId="11522"/>
    <cellStyle name="Обычный 4 33 3 2 3 2 2 2" xfId="33124"/>
    <cellStyle name="Обычный 4 33 3 2 3 2 3" xfId="18722"/>
    <cellStyle name="Обычный 4 33 3 2 3 2 3 2" xfId="40324"/>
    <cellStyle name="Обычный 4 33 3 2 3 2 4" xfId="25924"/>
    <cellStyle name="Обычный 4 33 3 2 3 3" xfId="6722"/>
    <cellStyle name="Обычный 4 33 3 2 3 3 2" xfId="13922"/>
    <cellStyle name="Обычный 4 33 3 2 3 3 2 2" xfId="35524"/>
    <cellStyle name="Обычный 4 33 3 2 3 3 3" xfId="21122"/>
    <cellStyle name="Обычный 4 33 3 2 3 3 3 2" xfId="42724"/>
    <cellStyle name="Обычный 4 33 3 2 3 3 4" xfId="28324"/>
    <cellStyle name="Обычный 4 33 3 2 3 4" xfId="9122"/>
    <cellStyle name="Обычный 4 33 3 2 3 4 2" xfId="30724"/>
    <cellStyle name="Обычный 4 33 3 2 3 5" xfId="16322"/>
    <cellStyle name="Обычный 4 33 3 2 3 5 2" xfId="37924"/>
    <cellStyle name="Обычный 4 33 3 2 3 6" xfId="23524"/>
    <cellStyle name="Обычный 4 33 3 2 4" xfId="2522"/>
    <cellStyle name="Обычный 4 33 3 2 4 2" xfId="4922"/>
    <cellStyle name="Обычный 4 33 3 2 4 2 2" xfId="12122"/>
    <cellStyle name="Обычный 4 33 3 2 4 2 2 2" xfId="33724"/>
    <cellStyle name="Обычный 4 33 3 2 4 2 3" xfId="19322"/>
    <cellStyle name="Обычный 4 33 3 2 4 2 3 2" xfId="40924"/>
    <cellStyle name="Обычный 4 33 3 2 4 2 4" xfId="26524"/>
    <cellStyle name="Обычный 4 33 3 2 4 3" xfId="7322"/>
    <cellStyle name="Обычный 4 33 3 2 4 3 2" xfId="14522"/>
    <cellStyle name="Обычный 4 33 3 2 4 3 2 2" xfId="36124"/>
    <cellStyle name="Обычный 4 33 3 2 4 3 3" xfId="21722"/>
    <cellStyle name="Обычный 4 33 3 2 4 3 3 2" xfId="43324"/>
    <cellStyle name="Обычный 4 33 3 2 4 3 4" xfId="28924"/>
    <cellStyle name="Обычный 4 33 3 2 4 4" xfId="9722"/>
    <cellStyle name="Обычный 4 33 3 2 4 4 2" xfId="31324"/>
    <cellStyle name="Обычный 4 33 3 2 4 5" xfId="16922"/>
    <cellStyle name="Обычный 4 33 3 2 4 5 2" xfId="38524"/>
    <cellStyle name="Обычный 4 33 3 2 4 6" xfId="24124"/>
    <cellStyle name="Обычный 4 33 3 2 5" xfId="3122"/>
    <cellStyle name="Обычный 4 33 3 2 5 2" xfId="10322"/>
    <cellStyle name="Обычный 4 33 3 2 5 2 2" xfId="31924"/>
    <cellStyle name="Обычный 4 33 3 2 5 3" xfId="17522"/>
    <cellStyle name="Обычный 4 33 3 2 5 3 2" xfId="39124"/>
    <cellStyle name="Обычный 4 33 3 2 5 4" xfId="24724"/>
    <cellStyle name="Обычный 4 33 3 2 6" xfId="5522"/>
    <cellStyle name="Обычный 4 33 3 2 6 2" xfId="12722"/>
    <cellStyle name="Обычный 4 33 3 2 6 2 2" xfId="34324"/>
    <cellStyle name="Обычный 4 33 3 2 6 3" xfId="19922"/>
    <cellStyle name="Обычный 4 33 3 2 6 3 2" xfId="41524"/>
    <cellStyle name="Обычный 4 33 3 2 6 4" xfId="27124"/>
    <cellStyle name="Обычный 4 33 3 2 7" xfId="7922"/>
    <cellStyle name="Обычный 4 33 3 2 7 2" xfId="29524"/>
    <cellStyle name="Обычный 4 33 3 2 8" xfId="15122"/>
    <cellStyle name="Обычный 4 33 3 2 8 2" xfId="36724"/>
    <cellStyle name="Обычный 4 33 3 2 9" xfId="22324"/>
    <cellStyle name="Обычный 4 33 3 3" xfId="1088"/>
    <cellStyle name="Обычный 4 33 3 3 2" xfId="3488"/>
    <cellStyle name="Обычный 4 33 3 3 2 2" xfId="10688"/>
    <cellStyle name="Обычный 4 33 3 3 2 2 2" xfId="32290"/>
    <cellStyle name="Обычный 4 33 3 3 2 3" xfId="17888"/>
    <cellStyle name="Обычный 4 33 3 3 2 3 2" xfId="39490"/>
    <cellStyle name="Обычный 4 33 3 3 2 4" xfId="25090"/>
    <cellStyle name="Обычный 4 33 3 3 3" xfId="5888"/>
    <cellStyle name="Обычный 4 33 3 3 3 2" xfId="13088"/>
    <cellStyle name="Обычный 4 33 3 3 3 2 2" xfId="34690"/>
    <cellStyle name="Обычный 4 33 3 3 3 3" xfId="20288"/>
    <cellStyle name="Обычный 4 33 3 3 3 3 2" xfId="41890"/>
    <cellStyle name="Обычный 4 33 3 3 3 4" xfId="27490"/>
    <cellStyle name="Обычный 4 33 3 3 4" xfId="8288"/>
    <cellStyle name="Обычный 4 33 3 3 4 2" xfId="29890"/>
    <cellStyle name="Обычный 4 33 3 3 5" xfId="15488"/>
    <cellStyle name="Обычный 4 33 3 3 5 2" xfId="37090"/>
    <cellStyle name="Обычный 4 33 3 3 6" xfId="22690"/>
    <cellStyle name="Обычный 4 33 3 4" xfId="1688"/>
    <cellStyle name="Обычный 4 33 3 4 2" xfId="4088"/>
    <cellStyle name="Обычный 4 33 3 4 2 2" xfId="11288"/>
    <cellStyle name="Обычный 4 33 3 4 2 2 2" xfId="32890"/>
    <cellStyle name="Обычный 4 33 3 4 2 3" xfId="18488"/>
    <cellStyle name="Обычный 4 33 3 4 2 3 2" xfId="40090"/>
    <cellStyle name="Обычный 4 33 3 4 2 4" xfId="25690"/>
    <cellStyle name="Обычный 4 33 3 4 3" xfId="6488"/>
    <cellStyle name="Обычный 4 33 3 4 3 2" xfId="13688"/>
    <cellStyle name="Обычный 4 33 3 4 3 2 2" xfId="35290"/>
    <cellStyle name="Обычный 4 33 3 4 3 3" xfId="20888"/>
    <cellStyle name="Обычный 4 33 3 4 3 3 2" xfId="42490"/>
    <cellStyle name="Обычный 4 33 3 4 3 4" xfId="28090"/>
    <cellStyle name="Обычный 4 33 3 4 4" xfId="8888"/>
    <cellStyle name="Обычный 4 33 3 4 4 2" xfId="30490"/>
    <cellStyle name="Обычный 4 33 3 4 5" xfId="16088"/>
    <cellStyle name="Обычный 4 33 3 4 5 2" xfId="37690"/>
    <cellStyle name="Обычный 4 33 3 4 6" xfId="23290"/>
    <cellStyle name="Обычный 4 33 3 5" xfId="2288"/>
    <cellStyle name="Обычный 4 33 3 5 2" xfId="4688"/>
    <cellStyle name="Обычный 4 33 3 5 2 2" xfId="11888"/>
    <cellStyle name="Обычный 4 33 3 5 2 2 2" xfId="33490"/>
    <cellStyle name="Обычный 4 33 3 5 2 3" xfId="19088"/>
    <cellStyle name="Обычный 4 33 3 5 2 3 2" xfId="40690"/>
    <cellStyle name="Обычный 4 33 3 5 2 4" xfId="26290"/>
    <cellStyle name="Обычный 4 33 3 5 3" xfId="7088"/>
    <cellStyle name="Обычный 4 33 3 5 3 2" xfId="14288"/>
    <cellStyle name="Обычный 4 33 3 5 3 2 2" xfId="35890"/>
    <cellStyle name="Обычный 4 33 3 5 3 3" xfId="21488"/>
    <cellStyle name="Обычный 4 33 3 5 3 3 2" xfId="43090"/>
    <cellStyle name="Обычный 4 33 3 5 3 4" xfId="28690"/>
    <cellStyle name="Обычный 4 33 3 5 4" xfId="9488"/>
    <cellStyle name="Обычный 4 33 3 5 4 2" xfId="31090"/>
    <cellStyle name="Обычный 4 33 3 5 5" xfId="16688"/>
    <cellStyle name="Обычный 4 33 3 5 5 2" xfId="38290"/>
    <cellStyle name="Обычный 4 33 3 5 6" xfId="23890"/>
    <cellStyle name="Обычный 4 33 3 6" xfId="2888"/>
    <cellStyle name="Обычный 4 33 3 6 2" xfId="10088"/>
    <cellStyle name="Обычный 4 33 3 6 2 2" xfId="31690"/>
    <cellStyle name="Обычный 4 33 3 6 3" xfId="17288"/>
    <cellStyle name="Обычный 4 33 3 6 3 2" xfId="38890"/>
    <cellStyle name="Обычный 4 33 3 6 4" xfId="24490"/>
    <cellStyle name="Обычный 4 33 3 7" xfId="5288"/>
    <cellStyle name="Обычный 4 33 3 7 2" xfId="12488"/>
    <cellStyle name="Обычный 4 33 3 7 2 2" xfId="34090"/>
    <cellStyle name="Обычный 4 33 3 7 3" xfId="19688"/>
    <cellStyle name="Обычный 4 33 3 7 3 2" xfId="41290"/>
    <cellStyle name="Обычный 4 33 3 7 4" xfId="26890"/>
    <cellStyle name="Обычный 4 33 3 8" xfId="7688"/>
    <cellStyle name="Обычный 4 33 3 8 2" xfId="29290"/>
    <cellStyle name="Обычный 4 33 3 9" xfId="14888"/>
    <cellStyle name="Обычный 4 33 3 9 2" xfId="36490"/>
    <cellStyle name="Обычный 4 33 4" xfId="601"/>
    <cellStyle name="Обычный 4 33 4 2" xfId="1201"/>
    <cellStyle name="Обычный 4 33 4 2 2" xfId="3601"/>
    <cellStyle name="Обычный 4 33 4 2 2 2" xfId="10801"/>
    <cellStyle name="Обычный 4 33 4 2 2 2 2" xfId="32403"/>
    <cellStyle name="Обычный 4 33 4 2 2 3" xfId="18001"/>
    <cellStyle name="Обычный 4 33 4 2 2 3 2" xfId="39603"/>
    <cellStyle name="Обычный 4 33 4 2 2 4" xfId="25203"/>
    <cellStyle name="Обычный 4 33 4 2 3" xfId="6001"/>
    <cellStyle name="Обычный 4 33 4 2 3 2" xfId="13201"/>
    <cellStyle name="Обычный 4 33 4 2 3 2 2" xfId="34803"/>
    <cellStyle name="Обычный 4 33 4 2 3 3" xfId="20401"/>
    <cellStyle name="Обычный 4 33 4 2 3 3 2" xfId="42003"/>
    <cellStyle name="Обычный 4 33 4 2 3 4" xfId="27603"/>
    <cellStyle name="Обычный 4 33 4 2 4" xfId="8401"/>
    <cellStyle name="Обычный 4 33 4 2 4 2" xfId="30003"/>
    <cellStyle name="Обычный 4 33 4 2 5" xfId="15601"/>
    <cellStyle name="Обычный 4 33 4 2 5 2" xfId="37203"/>
    <cellStyle name="Обычный 4 33 4 2 6" xfId="22803"/>
    <cellStyle name="Обычный 4 33 4 3" xfId="1801"/>
    <cellStyle name="Обычный 4 33 4 3 2" xfId="4201"/>
    <cellStyle name="Обычный 4 33 4 3 2 2" xfId="11401"/>
    <cellStyle name="Обычный 4 33 4 3 2 2 2" xfId="33003"/>
    <cellStyle name="Обычный 4 33 4 3 2 3" xfId="18601"/>
    <cellStyle name="Обычный 4 33 4 3 2 3 2" xfId="40203"/>
    <cellStyle name="Обычный 4 33 4 3 2 4" xfId="25803"/>
    <cellStyle name="Обычный 4 33 4 3 3" xfId="6601"/>
    <cellStyle name="Обычный 4 33 4 3 3 2" xfId="13801"/>
    <cellStyle name="Обычный 4 33 4 3 3 2 2" xfId="35403"/>
    <cellStyle name="Обычный 4 33 4 3 3 3" xfId="21001"/>
    <cellStyle name="Обычный 4 33 4 3 3 3 2" xfId="42603"/>
    <cellStyle name="Обычный 4 33 4 3 3 4" xfId="28203"/>
    <cellStyle name="Обычный 4 33 4 3 4" xfId="9001"/>
    <cellStyle name="Обычный 4 33 4 3 4 2" xfId="30603"/>
    <cellStyle name="Обычный 4 33 4 3 5" xfId="16201"/>
    <cellStyle name="Обычный 4 33 4 3 5 2" xfId="37803"/>
    <cellStyle name="Обычный 4 33 4 3 6" xfId="23403"/>
    <cellStyle name="Обычный 4 33 4 4" xfId="2401"/>
    <cellStyle name="Обычный 4 33 4 4 2" xfId="4801"/>
    <cellStyle name="Обычный 4 33 4 4 2 2" xfId="12001"/>
    <cellStyle name="Обычный 4 33 4 4 2 2 2" xfId="33603"/>
    <cellStyle name="Обычный 4 33 4 4 2 3" xfId="19201"/>
    <cellStyle name="Обычный 4 33 4 4 2 3 2" xfId="40803"/>
    <cellStyle name="Обычный 4 33 4 4 2 4" xfId="26403"/>
    <cellStyle name="Обычный 4 33 4 4 3" xfId="7201"/>
    <cellStyle name="Обычный 4 33 4 4 3 2" xfId="14401"/>
    <cellStyle name="Обычный 4 33 4 4 3 2 2" xfId="36003"/>
    <cellStyle name="Обычный 4 33 4 4 3 3" xfId="21601"/>
    <cellStyle name="Обычный 4 33 4 4 3 3 2" xfId="43203"/>
    <cellStyle name="Обычный 4 33 4 4 3 4" xfId="28803"/>
    <cellStyle name="Обычный 4 33 4 4 4" xfId="9601"/>
    <cellStyle name="Обычный 4 33 4 4 4 2" xfId="31203"/>
    <cellStyle name="Обычный 4 33 4 4 5" xfId="16801"/>
    <cellStyle name="Обычный 4 33 4 4 5 2" xfId="38403"/>
    <cellStyle name="Обычный 4 33 4 4 6" xfId="24003"/>
    <cellStyle name="Обычный 4 33 4 5" xfId="3001"/>
    <cellStyle name="Обычный 4 33 4 5 2" xfId="10201"/>
    <cellStyle name="Обычный 4 33 4 5 2 2" xfId="31803"/>
    <cellStyle name="Обычный 4 33 4 5 3" xfId="17401"/>
    <cellStyle name="Обычный 4 33 4 5 3 2" xfId="39003"/>
    <cellStyle name="Обычный 4 33 4 5 4" xfId="24603"/>
    <cellStyle name="Обычный 4 33 4 6" xfId="5401"/>
    <cellStyle name="Обычный 4 33 4 6 2" xfId="12601"/>
    <cellStyle name="Обычный 4 33 4 6 2 2" xfId="34203"/>
    <cellStyle name="Обычный 4 33 4 6 3" xfId="19801"/>
    <cellStyle name="Обычный 4 33 4 6 3 2" xfId="41403"/>
    <cellStyle name="Обычный 4 33 4 6 4" xfId="27003"/>
    <cellStyle name="Обычный 4 33 4 7" xfId="7801"/>
    <cellStyle name="Обычный 4 33 4 7 2" xfId="29403"/>
    <cellStyle name="Обычный 4 33 4 8" xfId="15001"/>
    <cellStyle name="Обычный 4 33 4 8 2" xfId="36603"/>
    <cellStyle name="Обычный 4 33 4 9" xfId="22203"/>
    <cellStyle name="Обычный 4 33 5" xfId="967"/>
    <cellStyle name="Обычный 4 33 5 2" xfId="3367"/>
    <cellStyle name="Обычный 4 33 5 2 2" xfId="10567"/>
    <cellStyle name="Обычный 4 33 5 2 2 2" xfId="32169"/>
    <cellStyle name="Обычный 4 33 5 2 3" xfId="17767"/>
    <cellStyle name="Обычный 4 33 5 2 3 2" xfId="39369"/>
    <cellStyle name="Обычный 4 33 5 2 4" xfId="24969"/>
    <cellStyle name="Обычный 4 33 5 3" xfId="5767"/>
    <cellStyle name="Обычный 4 33 5 3 2" xfId="12967"/>
    <cellStyle name="Обычный 4 33 5 3 2 2" xfId="34569"/>
    <cellStyle name="Обычный 4 33 5 3 3" xfId="20167"/>
    <cellStyle name="Обычный 4 33 5 3 3 2" xfId="41769"/>
    <cellStyle name="Обычный 4 33 5 3 4" xfId="27369"/>
    <cellStyle name="Обычный 4 33 5 4" xfId="8167"/>
    <cellStyle name="Обычный 4 33 5 4 2" xfId="29769"/>
    <cellStyle name="Обычный 4 33 5 5" xfId="15367"/>
    <cellStyle name="Обычный 4 33 5 5 2" xfId="36969"/>
    <cellStyle name="Обычный 4 33 5 6" xfId="22569"/>
    <cellStyle name="Обычный 4 33 6" xfId="1567"/>
    <cellStyle name="Обычный 4 33 6 2" xfId="3967"/>
    <cellStyle name="Обычный 4 33 6 2 2" xfId="11167"/>
    <cellStyle name="Обычный 4 33 6 2 2 2" xfId="32769"/>
    <cellStyle name="Обычный 4 33 6 2 3" xfId="18367"/>
    <cellStyle name="Обычный 4 33 6 2 3 2" xfId="39969"/>
    <cellStyle name="Обычный 4 33 6 2 4" xfId="25569"/>
    <cellStyle name="Обычный 4 33 6 3" xfId="6367"/>
    <cellStyle name="Обычный 4 33 6 3 2" xfId="13567"/>
    <cellStyle name="Обычный 4 33 6 3 2 2" xfId="35169"/>
    <cellStyle name="Обычный 4 33 6 3 3" xfId="20767"/>
    <cellStyle name="Обычный 4 33 6 3 3 2" xfId="42369"/>
    <cellStyle name="Обычный 4 33 6 3 4" xfId="27969"/>
    <cellStyle name="Обычный 4 33 6 4" xfId="8767"/>
    <cellStyle name="Обычный 4 33 6 4 2" xfId="30369"/>
    <cellStyle name="Обычный 4 33 6 5" xfId="15967"/>
    <cellStyle name="Обычный 4 33 6 5 2" xfId="37569"/>
    <cellStyle name="Обычный 4 33 6 6" xfId="23169"/>
    <cellStyle name="Обычный 4 33 7" xfId="2167"/>
    <cellStyle name="Обычный 4 33 7 2" xfId="4567"/>
    <cellStyle name="Обычный 4 33 7 2 2" xfId="11767"/>
    <cellStyle name="Обычный 4 33 7 2 2 2" xfId="33369"/>
    <cellStyle name="Обычный 4 33 7 2 3" xfId="18967"/>
    <cellStyle name="Обычный 4 33 7 2 3 2" xfId="40569"/>
    <cellStyle name="Обычный 4 33 7 2 4" xfId="26169"/>
    <cellStyle name="Обычный 4 33 7 3" xfId="6967"/>
    <cellStyle name="Обычный 4 33 7 3 2" xfId="14167"/>
    <cellStyle name="Обычный 4 33 7 3 2 2" xfId="35769"/>
    <cellStyle name="Обычный 4 33 7 3 3" xfId="21367"/>
    <cellStyle name="Обычный 4 33 7 3 3 2" xfId="42969"/>
    <cellStyle name="Обычный 4 33 7 3 4" xfId="28569"/>
    <cellStyle name="Обычный 4 33 7 4" xfId="9367"/>
    <cellStyle name="Обычный 4 33 7 4 2" xfId="30969"/>
    <cellStyle name="Обычный 4 33 7 5" xfId="16567"/>
    <cellStyle name="Обычный 4 33 7 5 2" xfId="38169"/>
    <cellStyle name="Обычный 4 33 7 6" xfId="23769"/>
    <cellStyle name="Обычный 4 33 8" xfId="2767"/>
    <cellStyle name="Обычный 4 33 8 2" xfId="9967"/>
    <cellStyle name="Обычный 4 33 8 2 2" xfId="31569"/>
    <cellStyle name="Обычный 4 33 8 3" xfId="17167"/>
    <cellStyle name="Обычный 4 33 8 3 2" xfId="38769"/>
    <cellStyle name="Обычный 4 33 8 4" xfId="24369"/>
    <cellStyle name="Обычный 4 33 9" xfId="5167"/>
    <cellStyle name="Обычный 4 33 9 2" xfId="12367"/>
    <cellStyle name="Обычный 4 33 9 2 2" xfId="33969"/>
    <cellStyle name="Обычный 4 33 9 3" xfId="19567"/>
    <cellStyle name="Обычный 4 33 9 3 2" xfId="41169"/>
    <cellStyle name="Обычный 4 33 9 4" xfId="26769"/>
    <cellStyle name="Обычный 4 34" xfId="382"/>
    <cellStyle name="Обычный 4 35" xfId="318"/>
    <cellStyle name="Обычный 4 4" xfId="102"/>
    <cellStyle name="Обычный 4 4 10" xfId="858"/>
    <cellStyle name="Обычный 4 4 10 2" xfId="3258"/>
    <cellStyle name="Обычный 4 4 10 2 2" xfId="10458"/>
    <cellStyle name="Обычный 4 4 10 2 2 2" xfId="32060"/>
    <cellStyle name="Обычный 4 4 10 2 3" xfId="17658"/>
    <cellStyle name="Обычный 4 4 10 2 3 2" xfId="39260"/>
    <cellStyle name="Обычный 4 4 10 2 4" xfId="24860"/>
    <cellStyle name="Обычный 4 4 10 3" xfId="5658"/>
    <cellStyle name="Обычный 4 4 10 3 2" xfId="12858"/>
    <cellStyle name="Обычный 4 4 10 3 2 2" xfId="34460"/>
    <cellStyle name="Обычный 4 4 10 3 3" xfId="20058"/>
    <cellStyle name="Обычный 4 4 10 3 3 2" xfId="41660"/>
    <cellStyle name="Обычный 4 4 10 3 4" xfId="27260"/>
    <cellStyle name="Обычный 4 4 10 4" xfId="8058"/>
    <cellStyle name="Обычный 4 4 10 4 2" xfId="29660"/>
    <cellStyle name="Обычный 4 4 10 5" xfId="15258"/>
    <cellStyle name="Обычный 4 4 10 5 2" xfId="36860"/>
    <cellStyle name="Обычный 4 4 10 6" xfId="22460"/>
    <cellStyle name="Обычный 4 4 11" xfId="1458"/>
    <cellStyle name="Обычный 4 4 11 2" xfId="3858"/>
    <cellStyle name="Обычный 4 4 11 2 2" xfId="11058"/>
    <cellStyle name="Обычный 4 4 11 2 2 2" xfId="32660"/>
    <cellStyle name="Обычный 4 4 11 2 3" xfId="18258"/>
    <cellStyle name="Обычный 4 4 11 2 3 2" xfId="39860"/>
    <cellStyle name="Обычный 4 4 11 2 4" xfId="25460"/>
    <cellStyle name="Обычный 4 4 11 3" xfId="6258"/>
    <cellStyle name="Обычный 4 4 11 3 2" xfId="13458"/>
    <cellStyle name="Обычный 4 4 11 3 2 2" xfId="35060"/>
    <cellStyle name="Обычный 4 4 11 3 3" xfId="20658"/>
    <cellStyle name="Обычный 4 4 11 3 3 2" xfId="42260"/>
    <cellStyle name="Обычный 4 4 11 3 4" xfId="27860"/>
    <cellStyle name="Обычный 4 4 11 4" xfId="8658"/>
    <cellStyle name="Обычный 4 4 11 4 2" xfId="30260"/>
    <cellStyle name="Обычный 4 4 11 5" xfId="15858"/>
    <cellStyle name="Обычный 4 4 11 5 2" xfId="37460"/>
    <cellStyle name="Обычный 4 4 11 6" xfId="23060"/>
    <cellStyle name="Обычный 4 4 12" xfId="2058"/>
    <cellStyle name="Обычный 4 4 12 2" xfId="4458"/>
    <cellStyle name="Обычный 4 4 12 2 2" xfId="11658"/>
    <cellStyle name="Обычный 4 4 12 2 2 2" xfId="33260"/>
    <cellStyle name="Обычный 4 4 12 2 3" xfId="18858"/>
    <cellStyle name="Обычный 4 4 12 2 3 2" xfId="40460"/>
    <cellStyle name="Обычный 4 4 12 2 4" xfId="26060"/>
    <cellStyle name="Обычный 4 4 12 3" xfId="6858"/>
    <cellStyle name="Обычный 4 4 12 3 2" xfId="14058"/>
    <cellStyle name="Обычный 4 4 12 3 2 2" xfId="35660"/>
    <cellStyle name="Обычный 4 4 12 3 3" xfId="21258"/>
    <cellStyle name="Обычный 4 4 12 3 3 2" xfId="42860"/>
    <cellStyle name="Обычный 4 4 12 3 4" xfId="28460"/>
    <cellStyle name="Обычный 4 4 12 4" xfId="9258"/>
    <cellStyle name="Обычный 4 4 12 4 2" xfId="30860"/>
    <cellStyle name="Обычный 4 4 12 5" xfId="16458"/>
    <cellStyle name="Обычный 4 4 12 5 2" xfId="38060"/>
    <cellStyle name="Обычный 4 4 12 6" xfId="23660"/>
    <cellStyle name="Обычный 4 4 13" xfId="2658"/>
    <cellStyle name="Обычный 4 4 13 2" xfId="9858"/>
    <cellStyle name="Обычный 4 4 13 2 2" xfId="31460"/>
    <cellStyle name="Обычный 4 4 13 3" xfId="17058"/>
    <cellStyle name="Обычный 4 4 13 3 2" xfId="38660"/>
    <cellStyle name="Обычный 4 4 13 4" xfId="24260"/>
    <cellStyle name="Обычный 4 4 14" xfId="5058"/>
    <cellStyle name="Обычный 4 4 14 2" xfId="12258"/>
    <cellStyle name="Обычный 4 4 14 2 2" xfId="33860"/>
    <cellStyle name="Обычный 4 4 14 3" xfId="19458"/>
    <cellStyle name="Обычный 4 4 14 3 2" xfId="41060"/>
    <cellStyle name="Обычный 4 4 14 4" xfId="26660"/>
    <cellStyle name="Обычный 4 4 15" xfId="7458"/>
    <cellStyle name="Обычный 4 4 15 2" xfId="29060"/>
    <cellStyle name="Обычный 4 4 16" xfId="14658"/>
    <cellStyle name="Обычный 4 4 16 2" xfId="36260"/>
    <cellStyle name="Обычный 4 4 17" xfId="21860"/>
    <cellStyle name="Обычный 4 4 2" xfId="160"/>
    <cellStyle name="Обычный 4 4 2 10" xfId="2064"/>
    <cellStyle name="Обычный 4 4 2 10 2" xfId="4464"/>
    <cellStyle name="Обычный 4 4 2 10 2 2" xfId="11664"/>
    <cellStyle name="Обычный 4 4 2 10 2 2 2" xfId="33266"/>
    <cellStyle name="Обычный 4 4 2 10 2 3" xfId="18864"/>
    <cellStyle name="Обычный 4 4 2 10 2 3 2" xfId="40466"/>
    <cellStyle name="Обычный 4 4 2 10 2 4" xfId="26066"/>
    <cellStyle name="Обычный 4 4 2 10 3" xfId="6864"/>
    <cellStyle name="Обычный 4 4 2 10 3 2" xfId="14064"/>
    <cellStyle name="Обычный 4 4 2 10 3 2 2" xfId="35666"/>
    <cellStyle name="Обычный 4 4 2 10 3 3" xfId="21264"/>
    <cellStyle name="Обычный 4 4 2 10 3 3 2" xfId="42866"/>
    <cellStyle name="Обычный 4 4 2 10 3 4" xfId="28466"/>
    <cellStyle name="Обычный 4 4 2 10 4" xfId="9264"/>
    <cellStyle name="Обычный 4 4 2 10 4 2" xfId="30866"/>
    <cellStyle name="Обычный 4 4 2 10 5" xfId="16464"/>
    <cellStyle name="Обычный 4 4 2 10 5 2" xfId="38066"/>
    <cellStyle name="Обычный 4 4 2 10 6" xfId="23666"/>
    <cellStyle name="Обычный 4 4 2 11" xfId="2664"/>
    <cellStyle name="Обычный 4 4 2 11 2" xfId="9864"/>
    <cellStyle name="Обычный 4 4 2 11 2 2" xfId="31466"/>
    <cellStyle name="Обычный 4 4 2 11 3" xfId="17064"/>
    <cellStyle name="Обычный 4 4 2 11 3 2" xfId="38666"/>
    <cellStyle name="Обычный 4 4 2 11 4" xfId="24266"/>
    <cellStyle name="Обычный 4 4 2 12" xfId="5064"/>
    <cellStyle name="Обычный 4 4 2 12 2" xfId="12264"/>
    <cellStyle name="Обычный 4 4 2 12 2 2" xfId="33866"/>
    <cellStyle name="Обычный 4 4 2 12 3" xfId="19464"/>
    <cellStyle name="Обычный 4 4 2 12 3 2" xfId="41066"/>
    <cellStyle name="Обычный 4 4 2 12 4" xfId="26666"/>
    <cellStyle name="Обычный 4 4 2 13" xfId="7464"/>
    <cellStyle name="Обычный 4 4 2 13 2" xfId="29066"/>
    <cellStyle name="Обычный 4 4 2 14" xfId="14664"/>
    <cellStyle name="Обычный 4 4 2 14 2" xfId="36266"/>
    <cellStyle name="Обычный 4 4 2 15" xfId="21866"/>
    <cellStyle name="Обычный 4 4 2 16" xfId="43460"/>
    <cellStyle name="Обычный 4 4 2 17" xfId="43492"/>
    <cellStyle name="Обычный 4 4 2 2" xfId="756"/>
    <cellStyle name="Обычный 4 4 2 2 10" xfId="15156"/>
    <cellStyle name="Обычный 4 4 2 2 10 2" xfId="36758"/>
    <cellStyle name="Обычный 4 4 2 2 11" xfId="22358"/>
    <cellStyle name="Обычный 4 4 2 2 12" xfId="43473"/>
    <cellStyle name="Обычный 4 4 2 2 13" xfId="43504"/>
    <cellStyle name="Обычный 4 4 2 2 2" xfId="792"/>
    <cellStyle name="Обычный 4 4 2 2 2 2" xfId="1392"/>
    <cellStyle name="Обычный 4 4 2 2 2 2 2" xfId="3792"/>
    <cellStyle name="Обычный 4 4 2 2 2 2 2 2" xfId="10992"/>
    <cellStyle name="Обычный 4 4 2 2 2 2 2 2 2" xfId="32594"/>
    <cellStyle name="Обычный 4 4 2 2 2 2 2 3" xfId="18192"/>
    <cellStyle name="Обычный 4 4 2 2 2 2 2 3 2" xfId="39794"/>
    <cellStyle name="Обычный 4 4 2 2 2 2 2 4" xfId="25394"/>
    <cellStyle name="Обычный 4 4 2 2 2 2 3" xfId="6192"/>
    <cellStyle name="Обычный 4 4 2 2 2 2 3 2" xfId="13392"/>
    <cellStyle name="Обычный 4 4 2 2 2 2 3 2 2" xfId="34994"/>
    <cellStyle name="Обычный 4 4 2 2 2 2 3 3" xfId="20592"/>
    <cellStyle name="Обычный 4 4 2 2 2 2 3 3 2" xfId="42194"/>
    <cellStyle name="Обычный 4 4 2 2 2 2 3 4" xfId="27794"/>
    <cellStyle name="Обычный 4 4 2 2 2 2 4" xfId="8592"/>
    <cellStyle name="Обычный 4 4 2 2 2 2 4 2" xfId="30194"/>
    <cellStyle name="Обычный 4 4 2 2 2 2 5" xfId="15792"/>
    <cellStyle name="Обычный 4 4 2 2 2 2 5 2" xfId="37394"/>
    <cellStyle name="Обычный 4 4 2 2 2 2 6" xfId="22994"/>
    <cellStyle name="Обычный 4 4 2 2 2 3" xfId="1992"/>
    <cellStyle name="Обычный 4 4 2 2 2 3 2" xfId="4392"/>
    <cellStyle name="Обычный 4 4 2 2 2 3 2 2" xfId="11592"/>
    <cellStyle name="Обычный 4 4 2 2 2 3 2 2 2" xfId="33194"/>
    <cellStyle name="Обычный 4 4 2 2 2 3 2 3" xfId="18792"/>
    <cellStyle name="Обычный 4 4 2 2 2 3 2 3 2" xfId="40394"/>
    <cellStyle name="Обычный 4 4 2 2 2 3 2 4" xfId="25994"/>
    <cellStyle name="Обычный 4 4 2 2 2 3 3" xfId="6792"/>
    <cellStyle name="Обычный 4 4 2 2 2 3 3 2" xfId="13992"/>
    <cellStyle name="Обычный 4 4 2 2 2 3 3 2 2" xfId="35594"/>
    <cellStyle name="Обычный 4 4 2 2 2 3 3 3" xfId="21192"/>
    <cellStyle name="Обычный 4 4 2 2 2 3 3 3 2" xfId="42794"/>
    <cellStyle name="Обычный 4 4 2 2 2 3 3 4" xfId="28394"/>
    <cellStyle name="Обычный 4 4 2 2 2 3 4" xfId="9192"/>
    <cellStyle name="Обычный 4 4 2 2 2 3 4 2" xfId="30794"/>
    <cellStyle name="Обычный 4 4 2 2 2 3 5" xfId="16392"/>
    <cellStyle name="Обычный 4 4 2 2 2 3 5 2" xfId="37994"/>
    <cellStyle name="Обычный 4 4 2 2 2 3 6" xfId="23594"/>
    <cellStyle name="Обычный 4 4 2 2 2 4" xfId="2592"/>
    <cellStyle name="Обычный 4 4 2 2 2 4 2" xfId="4992"/>
    <cellStyle name="Обычный 4 4 2 2 2 4 2 2" xfId="12192"/>
    <cellStyle name="Обычный 4 4 2 2 2 4 2 2 2" xfId="33794"/>
    <cellStyle name="Обычный 4 4 2 2 2 4 2 3" xfId="19392"/>
    <cellStyle name="Обычный 4 4 2 2 2 4 2 3 2" xfId="40994"/>
    <cellStyle name="Обычный 4 4 2 2 2 4 2 4" xfId="26594"/>
    <cellStyle name="Обычный 4 4 2 2 2 4 3" xfId="7392"/>
    <cellStyle name="Обычный 4 4 2 2 2 4 3 2" xfId="14592"/>
    <cellStyle name="Обычный 4 4 2 2 2 4 3 2 2" xfId="36194"/>
    <cellStyle name="Обычный 4 4 2 2 2 4 3 3" xfId="21792"/>
    <cellStyle name="Обычный 4 4 2 2 2 4 3 3 2" xfId="43394"/>
    <cellStyle name="Обычный 4 4 2 2 2 4 3 4" xfId="28994"/>
    <cellStyle name="Обычный 4 4 2 2 2 4 4" xfId="9792"/>
    <cellStyle name="Обычный 4 4 2 2 2 4 4 2" xfId="31394"/>
    <cellStyle name="Обычный 4 4 2 2 2 4 5" xfId="16992"/>
    <cellStyle name="Обычный 4 4 2 2 2 4 5 2" xfId="38594"/>
    <cellStyle name="Обычный 4 4 2 2 2 4 6" xfId="24194"/>
    <cellStyle name="Обычный 4 4 2 2 2 5" xfId="3192"/>
    <cellStyle name="Обычный 4 4 2 2 2 5 2" xfId="10392"/>
    <cellStyle name="Обычный 4 4 2 2 2 5 2 2" xfId="31994"/>
    <cellStyle name="Обычный 4 4 2 2 2 5 3" xfId="17592"/>
    <cellStyle name="Обычный 4 4 2 2 2 5 3 2" xfId="39194"/>
    <cellStyle name="Обычный 4 4 2 2 2 5 4" xfId="24794"/>
    <cellStyle name="Обычный 4 4 2 2 2 6" xfId="5592"/>
    <cellStyle name="Обычный 4 4 2 2 2 6 2" xfId="12792"/>
    <cellStyle name="Обычный 4 4 2 2 2 6 2 2" xfId="34394"/>
    <cellStyle name="Обычный 4 4 2 2 2 6 3" xfId="19992"/>
    <cellStyle name="Обычный 4 4 2 2 2 6 3 2" xfId="41594"/>
    <cellStyle name="Обычный 4 4 2 2 2 6 4" xfId="27194"/>
    <cellStyle name="Обычный 4 4 2 2 2 7" xfId="7992"/>
    <cellStyle name="Обычный 4 4 2 2 2 7 2" xfId="29594"/>
    <cellStyle name="Обычный 4 4 2 2 2 8" xfId="15192"/>
    <cellStyle name="Обычный 4 4 2 2 2 8 2" xfId="36794"/>
    <cellStyle name="Обычный 4 4 2 2 2 9" xfId="22394"/>
    <cellStyle name="Обычный 4 4 2 2 3" xfId="828"/>
    <cellStyle name="Обычный 4 4 2 2 3 2" xfId="1428"/>
    <cellStyle name="Обычный 4 4 2 2 3 2 2" xfId="3828"/>
    <cellStyle name="Обычный 4 4 2 2 3 2 2 2" xfId="11028"/>
    <cellStyle name="Обычный 4 4 2 2 3 2 2 2 2" xfId="32630"/>
    <cellStyle name="Обычный 4 4 2 2 3 2 2 3" xfId="18228"/>
    <cellStyle name="Обычный 4 4 2 2 3 2 2 3 2" xfId="39830"/>
    <cellStyle name="Обычный 4 4 2 2 3 2 2 4" xfId="25430"/>
    <cellStyle name="Обычный 4 4 2 2 3 2 3" xfId="6228"/>
    <cellStyle name="Обычный 4 4 2 2 3 2 3 2" xfId="13428"/>
    <cellStyle name="Обычный 4 4 2 2 3 2 3 2 2" xfId="35030"/>
    <cellStyle name="Обычный 4 4 2 2 3 2 3 3" xfId="20628"/>
    <cellStyle name="Обычный 4 4 2 2 3 2 3 3 2" xfId="42230"/>
    <cellStyle name="Обычный 4 4 2 2 3 2 3 4" xfId="27830"/>
    <cellStyle name="Обычный 4 4 2 2 3 2 4" xfId="8628"/>
    <cellStyle name="Обычный 4 4 2 2 3 2 4 2" xfId="30230"/>
    <cellStyle name="Обычный 4 4 2 2 3 2 5" xfId="15828"/>
    <cellStyle name="Обычный 4 4 2 2 3 2 5 2" xfId="37430"/>
    <cellStyle name="Обычный 4 4 2 2 3 2 6" xfId="23030"/>
    <cellStyle name="Обычный 4 4 2 2 3 3" xfId="2028"/>
    <cellStyle name="Обычный 4 4 2 2 3 3 2" xfId="4428"/>
    <cellStyle name="Обычный 4 4 2 2 3 3 2 2" xfId="11628"/>
    <cellStyle name="Обычный 4 4 2 2 3 3 2 2 2" xfId="33230"/>
    <cellStyle name="Обычный 4 4 2 2 3 3 2 3" xfId="18828"/>
    <cellStyle name="Обычный 4 4 2 2 3 3 2 3 2" xfId="40430"/>
    <cellStyle name="Обычный 4 4 2 2 3 3 2 4" xfId="26030"/>
    <cellStyle name="Обычный 4 4 2 2 3 3 3" xfId="6828"/>
    <cellStyle name="Обычный 4 4 2 2 3 3 3 2" xfId="14028"/>
    <cellStyle name="Обычный 4 4 2 2 3 3 3 2 2" xfId="35630"/>
    <cellStyle name="Обычный 4 4 2 2 3 3 3 3" xfId="21228"/>
    <cellStyle name="Обычный 4 4 2 2 3 3 3 3 2" xfId="42830"/>
    <cellStyle name="Обычный 4 4 2 2 3 3 3 4" xfId="28430"/>
    <cellStyle name="Обычный 4 4 2 2 3 3 4" xfId="9228"/>
    <cellStyle name="Обычный 4 4 2 2 3 3 4 2" xfId="30830"/>
    <cellStyle name="Обычный 4 4 2 2 3 3 5" xfId="16428"/>
    <cellStyle name="Обычный 4 4 2 2 3 3 5 2" xfId="38030"/>
    <cellStyle name="Обычный 4 4 2 2 3 3 6" xfId="23630"/>
    <cellStyle name="Обычный 4 4 2 2 3 4" xfId="2628"/>
    <cellStyle name="Обычный 4 4 2 2 3 4 2" xfId="5028"/>
    <cellStyle name="Обычный 4 4 2 2 3 4 2 2" xfId="12228"/>
    <cellStyle name="Обычный 4 4 2 2 3 4 2 2 2" xfId="33830"/>
    <cellStyle name="Обычный 4 4 2 2 3 4 2 3" xfId="19428"/>
    <cellStyle name="Обычный 4 4 2 2 3 4 2 3 2" xfId="41030"/>
    <cellStyle name="Обычный 4 4 2 2 3 4 2 4" xfId="26630"/>
    <cellStyle name="Обычный 4 4 2 2 3 4 3" xfId="7428"/>
    <cellStyle name="Обычный 4 4 2 2 3 4 3 2" xfId="14628"/>
    <cellStyle name="Обычный 4 4 2 2 3 4 3 2 2" xfId="36230"/>
    <cellStyle name="Обычный 4 4 2 2 3 4 3 3" xfId="21828"/>
    <cellStyle name="Обычный 4 4 2 2 3 4 3 3 2" xfId="43430"/>
    <cellStyle name="Обычный 4 4 2 2 3 4 3 4" xfId="29030"/>
    <cellStyle name="Обычный 4 4 2 2 3 4 4" xfId="9828"/>
    <cellStyle name="Обычный 4 4 2 2 3 4 4 2" xfId="31430"/>
    <cellStyle name="Обычный 4 4 2 2 3 4 5" xfId="17028"/>
    <cellStyle name="Обычный 4 4 2 2 3 4 5 2" xfId="38630"/>
    <cellStyle name="Обычный 4 4 2 2 3 4 6" xfId="24230"/>
    <cellStyle name="Обычный 4 4 2 2 3 5" xfId="3228"/>
    <cellStyle name="Обычный 4 4 2 2 3 5 2" xfId="10428"/>
    <cellStyle name="Обычный 4 4 2 2 3 5 2 2" xfId="32030"/>
    <cellStyle name="Обычный 4 4 2 2 3 5 3" xfId="17628"/>
    <cellStyle name="Обычный 4 4 2 2 3 5 3 2" xfId="39230"/>
    <cellStyle name="Обычный 4 4 2 2 3 5 4" xfId="24830"/>
    <cellStyle name="Обычный 4 4 2 2 3 6" xfId="5628"/>
    <cellStyle name="Обычный 4 4 2 2 3 6 2" xfId="12828"/>
    <cellStyle name="Обычный 4 4 2 2 3 6 2 2" xfId="34430"/>
    <cellStyle name="Обычный 4 4 2 2 3 6 3" xfId="20028"/>
    <cellStyle name="Обычный 4 4 2 2 3 6 3 2" xfId="41630"/>
    <cellStyle name="Обычный 4 4 2 2 3 6 4" xfId="27230"/>
    <cellStyle name="Обычный 4 4 2 2 3 7" xfId="8028"/>
    <cellStyle name="Обычный 4 4 2 2 3 7 2" xfId="29630"/>
    <cellStyle name="Обычный 4 4 2 2 3 8" xfId="15228"/>
    <cellStyle name="Обычный 4 4 2 2 3 8 2" xfId="36830"/>
    <cellStyle name="Обычный 4 4 2 2 3 9" xfId="22430"/>
    <cellStyle name="Обычный 4 4 2 2 4" xfId="1356"/>
    <cellStyle name="Обычный 4 4 2 2 4 2" xfId="3756"/>
    <cellStyle name="Обычный 4 4 2 2 4 2 2" xfId="10956"/>
    <cellStyle name="Обычный 4 4 2 2 4 2 2 2" xfId="32558"/>
    <cellStyle name="Обычный 4 4 2 2 4 2 3" xfId="18156"/>
    <cellStyle name="Обычный 4 4 2 2 4 2 3 2" xfId="39758"/>
    <cellStyle name="Обычный 4 4 2 2 4 2 4" xfId="25358"/>
    <cellStyle name="Обычный 4 4 2 2 4 3" xfId="6156"/>
    <cellStyle name="Обычный 4 4 2 2 4 3 2" xfId="13356"/>
    <cellStyle name="Обычный 4 4 2 2 4 3 2 2" xfId="34958"/>
    <cellStyle name="Обычный 4 4 2 2 4 3 3" xfId="20556"/>
    <cellStyle name="Обычный 4 4 2 2 4 3 3 2" xfId="42158"/>
    <cellStyle name="Обычный 4 4 2 2 4 3 4" xfId="27758"/>
    <cellStyle name="Обычный 4 4 2 2 4 4" xfId="8556"/>
    <cellStyle name="Обычный 4 4 2 2 4 4 2" xfId="30158"/>
    <cellStyle name="Обычный 4 4 2 2 4 5" xfId="15756"/>
    <cellStyle name="Обычный 4 4 2 2 4 5 2" xfId="37358"/>
    <cellStyle name="Обычный 4 4 2 2 4 6" xfId="22958"/>
    <cellStyle name="Обычный 4 4 2 2 5" xfId="1956"/>
    <cellStyle name="Обычный 4 4 2 2 5 2" xfId="4356"/>
    <cellStyle name="Обычный 4 4 2 2 5 2 2" xfId="11556"/>
    <cellStyle name="Обычный 4 4 2 2 5 2 2 2" xfId="33158"/>
    <cellStyle name="Обычный 4 4 2 2 5 2 3" xfId="18756"/>
    <cellStyle name="Обычный 4 4 2 2 5 2 3 2" xfId="40358"/>
    <cellStyle name="Обычный 4 4 2 2 5 2 4" xfId="25958"/>
    <cellStyle name="Обычный 4 4 2 2 5 3" xfId="6756"/>
    <cellStyle name="Обычный 4 4 2 2 5 3 2" xfId="13956"/>
    <cellStyle name="Обычный 4 4 2 2 5 3 2 2" xfId="35558"/>
    <cellStyle name="Обычный 4 4 2 2 5 3 3" xfId="21156"/>
    <cellStyle name="Обычный 4 4 2 2 5 3 3 2" xfId="42758"/>
    <cellStyle name="Обычный 4 4 2 2 5 3 4" xfId="28358"/>
    <cellStyle name="Обычный 4 4 2 2 5 4" xfId="9156"/>
    <cellStyle name="Обычный 4 4 2 2 5 4 2" xfId="30758"/>
    <cellStyle name="Обычный 4 4 2 2 5 5" xfId="16356"/>
    <cellStyle name="Обычный 4 4 2 2 5 5 2" xfId="37958"/>
    <cellStyle name="Обычный 4 4 2 2 5 6" xfId="23558"/>
    <cellStyle name="Обычный 4 4 2 2 6" xfId="2556"/>
    <cellStyle name="Обычный 4 4 2 2 6 2" xfId="4956"/>
    <cellStyle name="Обычный 4 4 2 2 6 2 2" xfId="12156"/>
    <cellStyle name="Обычный 4 4 2 2 6 2 2 2" xfId="33758"/>
    <cellStyle name="Обычный 4 4 2 2 6 2 3" xfId="19356"/>
    <cellStyle name="Обычный 4 4 2 2 6 2 3 2" xfId="40958"/>
    <cellStyle name="Обычный 4 4 2 2 6 2 4" xfId="26558"/>
    <cellStyle name="Обычный 4 4 2 2 6 3" xfId="7356"/>
    <cellStyle name="Обычный 4 4 2 2 6 3 2" xfId="14556"/>
    <cellStyle name="Обычный 4 4 2 2 6 3 2 2" xfId="36158"/>
    <cellStyle name="Обычный 4 4 2 2 6 3 3" xfId="21756"/>
    <cellStyle name="Обычный 4 4 2 2 6 3 3 2" xfId="43358"/>
    <cellStyle name="Обычный 4 4 2 2 6 3 4" xfId="28958"/>
    <cellStyle name="Обычный 4 4 2 2 6 4" xfId="9756"/>
    <cellStyle name="Обычный 4 4 2 2 6 4 2" xfId="31358"/>
    <cellStyle name="Обычный 4 4 2 2 6 5" xfId="16956"/>
    <cellStyle name="Обычный 4 4 2 2 6 5 2" xfId="38558"/>
    <cellStyle name="Обычный 4 4 2 2 6 6" xfId="24158"/>
    <cellStyle name="Обычный 4 4 2 2 7" xfId="3156"/>
    <cellStyle name="Обычный 4 4 2 2 7 2" xfId="10356"/>
    <cellStyle name="Обычный 4 4 2 2 7 2 2" xfId="31958"/>
    <cellStyle name="Обычный 4 4 2 2 7 3" xfId="17556"/>
    <cellStyle name="Обычный 4 4 2 2 7 3 2" xfId="39158"/>
    <cellStyle name="Обычный 4 4 2 2 7 4" xfId="24758"/>
    <cellStyle name="Обычный 4 4 2 2 8" xfId="5556"/>
    <cellStyle name="Обычный 4 4 2 2 8 2" xfId="12756"/>
    <cellStyle name="Обычный 4 4 2 2 8 2 2" xfId="34358"/>
    <cellStyle name="Обычный 4 4 2 2 8 3" xfId="19956"/>
    <cellStyle name="Обычный 4 4 2 2 8 3 2" xfId="41558"/>
    <cellStyle name="Обычный 4 4 2 2 8 4" xfId="27158"/>
    <cellStyle name="Обычный 4 4 2 2 9" xfId="7956"/>
    <cellStyle name="Обычный 4 4 2 2 9 2" xfId="29558"/>
    <cellStyle name="Обычный 4 4 2 3" xfId="768"/>
    <cellStyle name="Обычный 4 4 2 3 10" xfId="15168"/>
    <cellStyle name="Обычный 4 4 2 3 10 2" xfId="36770"/>
    <cellStyle name="Обычный 4 4 2 3 11" xfId="22370"/>
    <cellStyle name="Обычный 4 4 2 3 12" xfId="43485"/>
    <cellStyle name="Обычный 4 4 2 3 13" xfId="43516"/>
    <cellStyle name="Обычный 4 4 2 3 2" xfId="804"/>
    <cellStyle name="Обычный 4 4 2 3 2 2" xfId="1404"/>
    <cellStyle name="Обычный 4 4 2 3 2 2 2" xfId="3804"/>
    <cellStyle name="Обычный 4 4 2 3 2 2 2 2" xfId="11004"/>
    <cellStyle name="Обычный 4 4 2 3 2 2 2 2 2" xfId="32606"/>
    <cellStyle name="Обычный 4 4 2 3 2 2 2 3" xfId="18204"/>
    <cellStyle name="Обычный 4 4 2 3 2 2 2 3 2" xfId="39806"/>
    <cellStyle name="Обычный 4 4 2 3 2 2 2 4" xfId="25406"/>
    <cellStyle name="Обычный 4 4 2 3 2 2 3" xfId="6204"/>
    <cellStyle name="Обычный 4 4 2 3 2 2 3 2" xfId="13404"/>
    <cellStyle name="Обычный 4 4 2 3 2 2 3 2 2" xfId="35006"/>
    <cellStyle name="Обычный 4 4 2 3 2 2 3 3" xfId="20604"/>
    <cellStyle name="Обычный 4 4 2 3 2 2 3 3 2" xfId="42206"/>
    <cellStyle name="Обычный 4 4 2 3 2 2 3 4" xfId="27806"/>
    <cellStyle name="Обычный 4 4 2 3 2 2 4" xfId="8604"/>
    <cellStyle name="Обычный 4 4 2 3 2 2 4 2" xfId="30206"/>
    <cellStyle name="Обычный 4 4 2 3 2 2 5" xfId="15804"/>
    <cellStyle name="Обычный 4 4 2 3 2 2 5 2" xfId="37406"/>
    <cellStyle name="Обычный 4 4 2 3 2 2 6" xfId="23006"/>
    <cellStyle name="Обычный 4 4 2 3 2 3" xfId="2004"/>
    <cellStyle name="Обычный 4 4 2 3 2 3 2" xfId="4404"/>
    <cellStyle name="Обычный 4 4 2 3 2 3 2 2" xfId="11604"/>
    <cellStyle name="Обычный 4 4 2 3 2 3 2 2 2" xfId="33206"/>
    <cellStyle name="Обычный 4 4 2 3 2 3 2 3" xfId="18804"/>
    <cellStyle name="Обычный 4 4 2 3 2 3 2 3 2" xfId="40406"/>
    <cellStyle name="Обычный 4 4 2 3 2 3 2 4" xfId="26006"/>
    <cellStyle name="Обычный 4 4 2 3 2 3 3" xfId="6804"/>
    <cellStyle name="Обычный 4 4 2 3 2 3 3 2" xfId="14004"/>
    <cellStyle name="Обычный 4 4 2 3 2 3 3 2 2" xfId="35606"/>
    <cellStyle name="Обычный 4 4 2 3 2 3 3 3" xfId="21204"/>
    <cellStyle name="Обычный 4 4 2 3 2 3 3 3 2" xfId="42806"/>
    <cellStyle name="Обычный 4 4 2 3 2 3 3 4" xfId="28406"/>
    <cellStyle name="Обычный 4 4 2 3 2 3 4" xfId="9204"/>
    <cellStyle name="Обычный 4 4 2 3 2 3 4 2" xfId="30806"/>
    <cellStyle name="Обычный 4 4 2 3 2 3 5" xfId="16404"/>
    <cellStyle name="Обычный 4 4 2 3 2 3 5 2" xfId="38006"/>
    <cellStyle name="Обычный 4 4 2 3 2 3 6" xfId="23606"/>
    <cellStyle name="Обычный 4 4 2 3 2 4" xfId="2604"/>
    <cellStyle name="Обычный 4 4 2 3 2 4 2" xfId="5004"/>
    <cellStyle name="Обычный 4 4 2 3 2 4 2 2" xfId="12204"/>
    <cellStyle name="Обычный 4 4 2 3 2 4 2 2 2" xfId="33806"/>
    <cellStyle name="Обычный 4 4 2 3 2 4 2 3" xfId="19404"/>
    <cellStyle name="Обычный 4 4 2 3 2 4 2 3 2" xfId="41006"/>
    <cellStyle name="Обычный 4 4 2 3 2 4 2 4" xfId="26606"/>
    <cellStyle name="Обычный 4 4 2 3 2 4 3" xfId="7404"/>
    <cellStyle name="Обычный 4 4 2 3 2 4 3 2" xfId="14604"/>
    <cellStyle name="Обычный 4 4 2 3 2 4 3 2 2" xfId="36206"/>
    <cellStyle name="Обычный 4 4 2 3 2 4 3 3" xfId="21804"/>
    <cellStyle name="Обычный 4 4 2 3 2 4 3 3 2" xfId="43406"/>
    <cellStyle name="Обычный 4 4 2 3 2 4 3 4" xfId="29006"/>
    <cellStyle name="Обычный 4 4 2 3 2 4 4" xfId="9804"/>
    <cellStyle name="Обычный 4 4 2 3 2 4 4 2" xfId="31406"/>
    <cellStyle name="Обычный 4 4 2 3 2 4 5" xfId="17004"/>
    <cellStyle name="Обычный 4 4 2 3 2 4 5 2" xfId="38606"/>
    <cellStyle name="Обычный 4 4 2 3 2 4 6" xfId="24206"/>
    <cellStyle name="Обычный 4 4 2 3 2 5" xfId="3204"/>
    <cellStyle name="Обычный 4 4 2 3 2 5 2" xfId="10404"/>
    <cellStyle name="Обычный 4 4 2 3 2 5 2 2" xfId="32006"/>
    <cellStyle name="Обычный 4 4 2 3 2 5 3" xfId="17604"/>
    <cellStyle name="Обычный 4 4 2 3 2 5 3 2" xfId="39206"/>
    <cellStyle name="Обычный 4 4 2 3 2 5 4" xfId="24806"/>
    <cellStyle name="Обычный 4 4 2 3 2 6" xfId="5604"/>
    <cellStyle name="Обычный 4 4 2 3 2 6 2" xfId="12804"/>
    <cellStyle name="Обычный 4 4 2 3 2 6 2 2" xfId="34406"/>
    <cellStyle name="Обычный 4 4 2 3 2 6 3" xfId="20004"/>
    <cellStyle name="Обычный 4 4 2 3 2 6 3 2" xfId="41606"/>
    <cellStyle name="Обычный 4 4 2 3 2 6 4" xfId="27206"/>
    <cellStyle name="Обычный 4 4 2 3 2 7" xfId="8004"/>
    <cellStyle name="Обычный 4 4 2 3 2 7 2" xfId="29606"/>
    <cellStyle name="Обычный 4 4 2 3 2 8" xfId="15204"/>
    <cellStyle name="Обычный 4 4 2 3 2 8 2" xfId="36806"/>
    <cellStyle name="Обычный 4 4 2 3 2 9" xfId="22406"/>
    <cellStyle name="Обычный 4 4 2 3 3" xfId="840"/>
    <cellStyle name="Обычный 4 4 2 3 3 2" xfId="1440"/>
    <cellStyle name="Обычный 4 4 2 3 3 2 2" xfId="3840"/>
    <cellStyle name="Обычный 4 4 2 3 3 2 2 2" xfId="11040"/>
    <cellStyle name="Обычный 4 4 2 3 3 2 2 2 2" xfId="32642"/>
    <cellStyle name="Обычный 4 4 2 3 3 2 2 3" xfId="18240"/>
    <cellStyle name="Обычный 4 4 2 3 3 2 2 3 2" xfId="39842"/>
    <cellStyle name="Обычный 4 4 2 3 3 2 2 4" xfId="25442"/>
    <cellStyle name="Обычный 4 4 2 3 3 2 3" xfId="6240"/>
    <cellStyle name="Обычный 4 4 2 3 3 2 3 2" xfId="13440"/>
    <cellStyle name="Обычный 4 4 2 3 3 2 3 2 2" xfId="35042"/>
    <cellStyle name="Обычный 4 4 2 3 3 2 3 3" xfId="20640"/>
    <cellStyle name="Обычный 4 4 2 3 3 2 3 3 2" xfId="42242"/>
    <cellStyle name="Обычный 4 4 2 3 3 2 3 4" xfId="27842"/>
    <cellStyle name="Обычный 4 4 2 3 3 2 4" xfId="8640"/>
    <cellStyle name="Обычный 4 4 2 3 3 2 4 2" xfId="30242"/>
    <cellStyle name="Обычный 4 4 2 3 3 2 5" xfId="15840"/>
    <cellStyle name="Обычный 4 4 2 3 3 2 5 2" xfId="37442"/>
    <cellStyle name="Обычный 4 4 2 3 3 2 6" xfId="23042"/>
    <cellStyle name="Обычный 4 4 2 3 3 3" xfId="2040"/>
    <cellStyle name="Обычный 4 4 2 3 3 3 2" xfId="4440"/>
    <cellStyle name="Обычный 4 4 2 3 3 3 2 2" xfId="11640"/>
    <cellStyle name="Обычный 4 4 2 3 3 3 2 2 2" xfId="33242"/>
    <cellStyle name="Обычный 4 4 2 3 3 3 2 3" xfId="18840"/>
    <cellStyle name="Обычный 4 4 2 3 3 3 2 3 2" xfId="40442"/>
    <cellStyle name="Обычный 4 4 2 3 3 3 2 4" xfId="26042"/>
    <cellStyle name="Обычный 4 4 2 3 3 3 3" xfId="6840"/>
    <cellStyle name="Обычный 4 4 2 3 3 3 3 2" xfId="14040"/>
    <cellStyle name="Обычный 4 4 2 3 3 3 3 2 2" xfId="35642"/>
    <cellStyle name="Обычный 4 4 2 3 3 3 3 3" xfId="21240"/>
    <cellStyle name="Обычный 4 4 2 3 3 3 3 3 2" xfId="42842"/>
    <cellStyle name="Обычный 4 4 2 3 3 3 3 4" xfId="28442"/>
    <cellStyle name="Обычный 4 4 2 3 3 3 4" xfId="9240"/>
    <cellStyle name="Обычный 4 4 2 3 3 3 4 2" xfId="30842"/>
    <cellStyle name="Обычный 4 4 2 3 3 3 5" xfId="16440"/>
    <cellStyle name="Обычный 4 4 2 3 3 3 5 2" xfId="38042"/>
    <cellStyle name="Обычный 4 4 2 3 3 3 6" xfId="23642"/>
    <cellStyle name="Обычный 4 4 2 3 3 4" xfId="2640"/>
    <cellStyle name="Обычный 4 4 2 3 3 4 2" xfId="5040"/>
    <cellStyle name="Обычный 4 4 2 3 3 4 2 2" xfId="12240"/>
    <cellStyle name="Обычный 4 4 2 3 3 4 2 2 2" xfId="33842"/>
    <cellStyle name="Обычный 4 4 2 3 3 4 2 3" xfId="19440"/>
    <cellStyle name="Обычный 4 4 2 3 3 4 2 3 2" xfId="41042"/>
    <cellStyle name="Обычный 4 4 2 3 3 4 2 4" xfId="26642"/>
    <cellStyle name="Обычный 4 4 2 3 3 4 3" xfId="7440"/>
    <cellStyle name="Обычный 4 4 2 3 3 4 3 2" xfId="14640"/>
    <cellStyle name="Обычный 4 4 2 3 3 4 3 2 2" xfId="36242"/>
    <cellStyle name="Обычный 4 4 2 3 3 4 3 3" xfId="21840"/>
    <cellStyle name="Обычный 4 4 2 3 3 4 3 3 2" xfId="43442"/>
    <cellStyle name="Обычный 4 4 2 3 3 4 3 4" xfId="29042"/>
    <cellStyle name="Обычный 4 4 2 3 3 4 4" xfId="9840"/>
    <cellStyle name="Обычный 4 4 2 3 3 4 4 2" xfId="31442"/>
    <cellStyle name="Обычный 4 4 2 3 3 4 5" xfId="17040"/>
    <cellStyle name="Обычный 4 4 2 3 3 4 5 2" xfId="38642"/>
    <cellStyle name="Обычный 4 4 2 3 3 4 6" xfId="24242"/>
    <cellStyle name="Обычный 4 4 2 3 3 5" xfId="3240"/>
    <cellStyle name="Обычный 4 4 2 3 3 5 2" xfId="10440"/>
    <cellStyle name="Обычный 4 4 2 3 3 5 2 2" xfId="32042"/>
    <cellStyle name="Обычный 4 4 2 3 3 5 3" xfId="17640"/>
    <cellStyle name="Обычный 4 4 2 3 3 5 3 2" xfId="39242"/>
    <cellStyle name="Обычный 4 4 2 3 3 5 4" xfId="24842"/>
    <cellStyle name="Обычный 4 4 2 3 3 6" xfId="5640"/>
    <cellStyle name="Обычный 4 4 2 3 3 6 2" xfId="12840"/>
    <cellStyle name="Обычный 4 4 2 3 3 6 2 2" xfId="34442"/>
    <cellStyle name="Обычный 4 4 2 3 3 6 3" xfId="20040"/>
    <cellStyle name="Обычный 4 4 2 3 3 6 3 2" xfId="41642"/>
    <cellStyle name="Обычный 4 4 2 3 3 6 4" xfId="27242"/>
    <cellStyle name="Обычный 4 4 2 3 3 7" xfId="8040"/>
    <cellStyle name="Обычный 4 4 2 3 3 7 2" xfId="29642"/>
    <cellStyle name="Обычный 4 4 2 3 3 8" xfId="15240"/>
    <cellStyle name="Обычный 4 4 2 3 3 8 2" xfId="36842"/>
    <cellStyle name="Обычный 4 4 2 3 3 9" xfId="22442"/>
    <cellStyle name="Обычный 4 4 2 3 4" xfId="1368"/>
    <cellStyle name="Обычный 4 4 2 3 4 2" xfId="3768"/>
    <cellStyle name="Обычный 4 4 2 3 4 2 2" xfId="10968"/>
    <cellStyle name="Обычный 4 4 2 3 4 2 2 2" xfId="32570"/>
    <cellStyle name="Обычный 4 4 2 3 4 2 3" xfId="18168"/>
    <cellStyle name="Обычный 4 4 2 3 4 2 3 2" xfId="39770"/>
    <cellStyle name="Обычный 4 4 2 3 4 2 4" xfId="25370"/>
    <cellStyle name="Обычный 4 4 2 3 4 3" xfId="6168"/>
    <cellStyle name="Обычный 4 4 2 3 4 3 2" xfId="13368"/>
    <cellStyle name="Обычный 4 4 2 3 4 3 2 2" xfId="34970"/>
    <cellStyle name="Обычный 4 4 2 3 4 3 3" xfId="20568"/>
    <cellStyle name="Обычный 4 4 2 3 4 3 3 2" xfId="42170"/>
    <cellStyle name="Обычный 4 4 2 3 4 3 4" xfId="27770"/>
    <cellStyle name="Обычный 4 4 2 3 4 4" xfId="8568"/>
    <cellStyle name="Обычный 4 4 2 3 4 4 2" xfId="30170"/>
    <cellStyle name="Обычный 4 4 2 3 4 5" xfId="15768"/>
    <cellStyle name="Обычный 4 4 2 3 4 5 2" xfId="37370"/>
    <cellStyle name="Обычный 4 4 2 3 4 6" xfId="22970"/>
    <cellStyle name="Обычный 4 4 2 3 5" xfId="1968"/>
    <cellStyle name="Обычный 4 4 2 3 5 2" xfId="4368"/>
    <cellStyle name="Обычный 4 4 2 3 5 2 2" xfId="11568"/>
    <cellStyle name="Обычный 4 4 2 3 5 2 2 2" xfId="33170"/>
    <cellStyle name="Обычный 4 4 2 3 5 2 3" xfId="18768"/>
    <cellStyle name="Обычный 4 4 2 3 5 2 3 2" xfId="40370"/>
    <cellStyle name="Обычный 4 4 2 3 5 2 4" xfId="25970"/>
    <cellStyle name="Обычный 4 4 2 3 5 3" xfId="6768"/>
    <cellStyle name="Обычный 4 4 2 3 5 3 2" xfId="13968"/>
    <cellStyle name="Обычный 4 4 2 3 5 3 2 2" xfId="35570"/>
    <cellStyle name="Обычный 4 4 2 3 5 3 3" xfId="21168"/>
    <cellStyle name="Обычный 4 4 2 3 5 3 3 2" xfId="42770"/>
    <cellStyle name="Обычный 4 4 2 3 5 3 4" xfId="28370"/>
    <cellStyle name="Обычный 4 4 2 3 5 4" xfId="9168"/>
    <cellStyle name="Обычный 4 4 2 3 5 4 2" xfId="30770"/>
    <cellStyle name="Обычный 4 4 2 3 5 5" xfId="16368"/>
    <cellStyle name="Обычный 4 4 2 3 5 5 2" xfId="37970"/>
    <cellStyle name="Обычный 4 4 2 3 5 6" xfId="23570"/>
    <cellStyle name="Обычный 4 4 2 3 6" xfId="2568"/>
    <cellStyle name="Обычный 4 4 2 3 6 2" xfId="4968"/>
    <cellStyle name="Обычный 4 4 2 3 6 2 2" xfId="12168"/>
    <cellStyle name="Обычный 4 4 2 3 6 2 2 2" xfId="33770"/>
    <cellStyle name="Обычный 4 4 2 3 6 2 3" xfId="19368"/>
    <cellStyle name="Обычный 4 4 2 3 6 2 3 2" xfId="40970"/>
    <cellStyle name="Обычный 4 4 2 3 6 2 4" xfId="26570"/>
    <cellStyle name="Обычный 4 4 2 3 6 3" xfId="7368"/>
    <cellStyle name="Обычный 4 4 2 3 6 3 2" xfId="14568"/>
    <cellStyle name="Обычный 4 4 2 3 6 3 2 2" xfId="36170"/>
    <cellStyle name="Обычный 4 4 2 3 6 3 3" xfId="21768"/>
    <cellStyle name="Обычный 4 4 2 3 6 3 3 2" xfId="43370"/>
    <cellStyle name="Обычный 4 4 2 3 6 3 4" xfId="28970"/>
    <cellStyle name="Обычный 4 4 2 3 6 4" xfId="9768"/>
    <cellStyle name="Обычный 4 4 2 3 6 4 2" xfId="31370"/>
    <cellStyle name="Обычный 4 4 2 3 6 5" xfId="16968"/>
    <cellStyle name="Обычный 4 4 2 3 6 5 2" xfId="38570"/>
    <cellStyle name="Обычный 4 4 2 3 6 6" xfId="24170"/>
    <cellStyle name="Обычный 4 4 2 3 7" xfId="3168"/>
    <cellStyle name="Обычный 4 4 2 3 7 2" xfId="10368"/>
    <cellStyle name="Обычный 4 4 2 3 7 2 2" xfId="31970"/>
    <cellStyle name="Обычный 4 4 2 3 7 3" xfId="17568"/>
    <cellStyle name="Обычный 4 4 2 3 7 3 2" xfId="39170"/>
    <cellStyle name="Обычный 4 4 2 3 7 4" xfId="24770"/>
    <cellStyle name="Обычный 4 4 2 3 8" xfId="5568"/>
    <cellStyle name="Обычный 4 4 2 3 8 2" xfId="12768"/>
    <cellStyle name="Обычный 4 4 2 3 8 2 2" xfId="34370"/>
    <cellStyle name="Обычный 4 4 2 3 8 3" xfId="19968"/>
    <cellStyle name="Обычный 4 4 2 3 8 3 2" xfId="41570"/>
    <cellStyle name="Обычный 4 4 2 3 8 4" xfId="27170"/>
    <cellStyle name="Обычный 4 4 2 3 9" xfId="7968"/>
    <cellStyle name="Обычный 4 4 2 3 9 2" xfId="29570"/>
    <cellStyle name="Обычный 4 4 2 4" xfId="744"/>
    <cellStyle name="Обычный 4 4 2 4 10" xfId="43528"/>
    <cellStyle name="Обычный 4 4 2 4 2" xfId="1344"/>
    <cellStyle name="Обычный 4 4 2 4 2 2" xfId="3744"/>
    <cellStyle name="Обычный 4 4 2 4 2 2 2" xfId="10944"/>
    <cellStyle name="Обычный 4 4 2 4 2 2 2 2" xfId="32546"/>
    <cellStyle name="Обычный 4 4 2 4 2 2 3" xfId="18144"/>
    <cellStyle name="Обычный 4 4 2 4 2 2 3 2" xfId="39746"/>
    <cellStyle name="Обычный 4 4 2 4 2 2 4" xfId="25346"/>
    <cellStyle name="Обычный 4 4 2 4 2 3" xfId="6144"/>
    <cellStyle name="Обычный 4 4 2 4 2 3 2" xfId="13344"/>
    <cellStyle name="Обычный 4 4 2 4 2 3 2 2" xfId="34946"/>
    <cellStyle name="Обычный 4 4 2 4 2 3 3" xfId="20544"/>
    <cellStyle name="Обычный 4 4 2 4 2 3 3 2" xfId="42146"/>
    <cellStyle name="Обычный 4 4 2 4 2 3 4" xfId="27746"/>
    <cellStyle name="Обычный 4 4 2 4 2 4" xfId="8544"/>
    <cellStyle name="Обычный 4 4 2 4 2 4 2" xfId="30146"/>
    <cellStyle name="Обычный 4 4 2 4 2 5" xfId="15744"/>
    <cellStyle name="Обычный 4 4 2 4 2 5 2" xfId="37346"/>
    <cellStyle name="Обычный 4 4 2 4 2 6" xfId="22946"/>
    <cellStyle name="Обычный 4 4 2 4 3" xfId="1944"/>
    <cellStyle name="Обычный 4 4 2 4 3 2" xfId="4344"/>
    <cellStyle name="Обычный 4 4 2 4 3 2 2" xfId="11544"/>
    <cellStyle name="Обычный 4 4 2 4 3 2 2 2" xfId="33146"/>
    <cellStyle name="Обычный 4 4 2 4 3 2 3" xfId="18744"/>
    <cellStyle name="Обычный 4 4 2 4 3 2 3 2" xfId="40346"/>
    <cellStyle name="Обычный 4 4 2 4 3 2 4" xfId="25946"/>
    <cellStyle name="Обычный 4 4 2 4 3 3" xfId="6744"/>
    <cellStyle name="Обычный 4 4 2 4 3 3 2" xfId="13944"/>
    <cellStyle name="Обычный 4 4 2 4 3 3 2 2" xfId="35546"/>
    <cellStyle name="Обычный 4 4 2 4 3 3 3" xfId="21144"/>
    <cellStyle name="Обычный 4 4 2 4 3 3 3 2" xfId="42746"/>
    <cellStyle name="Обычный 4 4 2 4 3 3 4" xfId="28346"/>
    <cellStyle name="Обычный 4 4 2 4 3 4" xfId="9144"/>
    <cellStyle name="Обычный 4 4 2 4 3 4 2" xfId="30746"/>
    <cellStyle name="Обычный 4 4 2 4 3 5" xfId="16344"/>
    <cellStyle name="Обычный 4 4 2 4 3 5 2" xfId="37946"/>
    <cellStyle name="Обычный 4 4 2 4 3 6" xfId="23546"/>
    <cellStyle name="Обычный 4 4 2 4 4" xfId="2544"/>
    <cellStyle name="Обычный 4 4 2 4 4 2" xfId="4944"/>
    <cellStyle name="Обычный 4 4 2 4 4 2 2" xfId="12144"/>
    <cellStyle name="Обычный 4 4 2 4 4 2 2 2" xfId="33746"/>
    <cellStyle name="Обычный 4 4 2 4 4 2 3" xfId="19344"/>
    <cellStyle name="Обычный 4 4 2 4 4 2 3 2" xfId="40946"/>
    <cellStyle name="Обычный 4 4 2 4 4 2 4" xfId="26546"/>
    <cellStyle name="Обычный 4 4 2 4 4 3" xfId="7344"/>
    <cellStyle name="Обычный 4 4 2 4 4 3 2" xfId="14544"/>
    <cellStyle name="Обычный 4 4 2 4 4 3 2 2" xfId="36146"/>
    <cellStyle name="Обычный 4 4 2 4 4 3 3" xfId="21744"/>
    <cellStyle name="Обычный 4 4 2 4 4 3 3 2" xfId="43346"/>
    <cellStyle name="Обычный 4 4 2 4 4 3 4" xfId="28946"/>
    <cellStyle name="Обычный 4 4 2 4 4 4" xfId="9744"/>
    <cellStyle name="Обычный 4 4 2 4 4 4 2" xfId="31346"/>
    <cellStyle name="Обычный 4 4 2 4 4 5" xfId="16944"/>
    <cellStyle name="Обычный 4 4 2 4 4 5 2" xfId="38546"/>
    <cellStyle name="Обычный 4 4 2 4 4 6" xfId="24146"/>
    <cellStyle name="Обычный 4 4 2 4 5" xfId="3144"/>
    <cellStyle name="Обычный 4 4 2 4 5 2" xfId="10344"/>
    <cellStyle name="Обычный 4 4 2 4 5 2 2" xfId="31946"/>
    <cellStyle name="Обычный 4 4 2 4 5 3" xfId="17544"/>
    <cellStyle name="Обычный 4 4 2 4 5 3 2" xfId="39146"/>
    <cellStyle name="Обычный 4 4 2 4 5 4" xfId="24746"/>
    <cellStyle name="Обычный 4 4 2 4 6" xfId="5544"/>
    <cellStyle name="Обычный 4 4 2 4 6 2" xfId="12744"/>
    <cellStyle name="Обычный 4 4 2 4 6 2 2" xfId="34346"/>
    <cellStyle name="Обычный 4 4 2 4 6 3" xfId="19944"/>
    <cellStyle name="Обычный 4 4 2 4 6 3 2" xfId="41546"/>
    <cellStyle name="Обычный 4 4 2 4 6 4" xfId="27146"/>
    <cellStyle name="Обычный 4 4 2 4 7" xfId="7944"/>
    <cellStyle name="Обычный 4 4 2 4 7 2" xfId="29546"/>
    <cellStyle name="Обычный 4 4 2 4 8" xfId="15144"/>
    <cellStyle name="Обычный 4 4 2 4 8 2" xfId="36746"/>
    <cellStyle name="Обычный 4 4 2 4 9" xfId="22346"/>
    <cellStyle name="Обычный 4 4 2 5" xfId="780"/>
    <cellStyle name="Обычный 4 4 2 5 10" xfId="43543"/>
    <cellStyle name="Обычный 4 4 2 5 2" xfId="1380"/>
    <cellStyle name="Обычный 4 4 2 5 2 2" xfId="3780"/>
    <cellStyle name="Обычный 4 4 2 5 2 2 2" xfId="10980"/>
    <cellStyle name="Обычный 4 4 2 5 2 2 2 2" xfId="32582"/>
    <cellStyle name="Обычный 4 4 2 5 2 2 3" xfId="18180"/>
    <cellStyle name="Обычный 4 4 2 5 2 2 3 2" xfId="39782"/>
    <cellStyle name="Обычный 4 4 2 5 2 2 4" xfId="25382"/>
    <cellStyle name="Обычный 4 4 2 5 2 3" xfId="6180"/>
    <cellStyle name="Обычный 4 4 2 5 2 3 2" xfId="13380"/>
    <cellStyle name="Обычный 4 4 2 5 2 3 2 2" xfId="34982"/>
    <cellStyle name="Обычный 4 4 2 5 2 3 3" xfId="20580"/>
    <cellStyle name="Обычный 4 4 2 5 2 3 3 2" xfId="42182"/>
    <cellStyle name="Обычный 4 4 2 5 2 3 4" xfId="27782"/>
    <cellStyle name="Обычный 4 4 2 5 2 4" xfId="8580"/>
    <cellStyle name="Обычный 4 4 2 5 2 4 2" xfId="30182"/>
    <cellStyle name="Обычный 4 4 2 5 2 5" xfId="15780"/>
    <cellStyle name="Обычный 4 4 2 5 2 5 2" xfId="37382"/>
    <cellStyle name="Обычный 4 4 2 5 2 6" xfId="22982"/>
    <cellStyle name="Обычный 4 4 2 5 3" xfId="1980"/>
    <cellStyle name="Обычный 4 4 2 5 3 2" xfId="4380"/>
    <cellStyle name="Обычный 4 4 2 5 3 2 2" xfId="11580"/>
    <cellStyle name="Обычный 4 4 2 5 3 2 2 2" xfId="33182"/>
    <cellStyle name="Обычный 4 4 2 5 3 2 3" xfId="18780"/>
    <cellStyle name="Обычный 4 4 2 5 3 2 3 2" xfId="40382"/>
    <cellStyle name="Обычный 4 4 2 5 3 2 4" xfId="25982"/>
    <cellStyle name="Обычный 4 4 2 5 3 3" xfId="6780"/>
    <cellStyle name="Обычный 4 4 2 5 3 3 2" xfId="13980"/>
    <cellStyle name="Обычный 4 4 2 5 3 3 2 2" xfId="35582"/>
    <cellStyle name="Обычный 4 4 2 5 3 3 3" xfId="21180"/>
    <cellStyle name="Обычный 4 4 2 5 3 3 3 2" xfId="42782"/>
    <cellStyle name="Обычный 4 4 2 5 3 3 4" xfId="28382"/>
    <cellStyle name="Обычный 4 4 2 5 3 4" xfId="9180"/>
    <cellStyle name="Обычный 4 4 2 5 3 4 2" xfId="30782"/>
    <cellStyle name="Обычный 4 4 2 5 3 5" xfId="16380"/>
    <cellStyle name="Обычный 4 4 2 5 3 5 2" xfId="37982"/>
    <cellStyle name="Обычный 4 4 2 5 3 6" xfId="23582"/>
    <cellStyle name="Обычный 4 4 2 5 4" xfId="2580"/>
    <cellStyle name="Обычный 4 4 2 5 4 2" xfId="4980"/>
    <cellStyle name="Обычный 4 4 2 5 4 2 2" xfId="12180"/>
    <cellStyle name="Обычный 4 4 2 5 4 2 2 2" xfId="33782"/>
    <cellStyle name="Обычный 4 4 2 5 4 2 3" xfId="19380"/>
    <cellStyle name="Обычный 4 4 2 5 4 2 3 2" xfId="40982"/>
    <cellStyle name="Обычный 4 4 2 5 4 2 4" xfId="26582"/>
    <cellStyle name="Обычный 4 4 2 5 4 3" xfId="7380"/>
    <cellStyle name="Обычный 4 4 2 5 4 3 2" xfId="14580"/>
    <cellStyle name="Обычный 4 4 2 5 4 3 2 2" xfId="36182"/>
    <cellStyle name="Обычный 4 4 2 5 4 3 3" xfId="21780"/>
    <cellStyle name="Обычный 4 4 2 5 4 3 3 2" xfId="43382"/>
    <cellStyle name="Обычный 4 4 2 5 4 3 4" xfId="28982"/>
    <cellStyle name="Обычный 4 4 2 5 4 4" xfId="9780"/>
    <cellStyle name="Обычный 4 4 2 5 4 4 2" xfId="31382"/>
    <cellStyle name="Обычный 4 4 2 5 4 5" xfId="16980"/>
    <cellStyle name="Обычный 4 4 2 5 4 5 2" xfId="38582"/>
    <cellStyle name="Обычный 4 4 2 5 4 6" xfId="24182"/>
    <cellStyle name="Обычный 4 4 2 5 5" xfId="3180"/>
    <cellStyle name="Обычный 4 4 2 5 5 2" xfId="10380"/>
    <cellStyle name="Обычный 4 4 2 5 5 2 2" xfId="31982"/>
    <cellStyle name="Обычный 4 4 2 5 5 3" xfId="17580"/>
    <cellStyle name="Обычный 4 4 2 5 5 3 2" xfId="39182"/>
    <cellStyle name="Обычный 4 4 2 5 5 4" xfId="24782"/>
    <cellStyle name="Обычный 4 4 2 5 6" xfId="5580"/>
    <cellStyle name="Обычный 4 4 2 5 6 2" xfId="12780"/>
    <cellStyle name="Обычный 4 4 2 5 6 2 2" xfId="34382"/>
    <cellStyle name="Обычный 4 4 2 5 6 3" xfId="19980"/>
    <cellStyle name="Обычный 4 4 2 5 6 3 2" xfId="41582"/>
    <cellStyle name="Обычный 4 4 2 5 6 4" xfId="27182"/>
    <cellStyle name="Обычный 4 4 2 5 7" xfId="7980"/>
    <cellStyle name="Обычный 4 4 2 5 7 2" xfId="29582"/>
    <cellStyle name="Обычный 4 4 2 5 8" xfId="15180"/>
    <cellStyle name="Обычный 4 4 2 5 8 2" xfId="36782"/>
    <cellStyle name="Обычный 4 4 2 5 9" xfId="22382"/>
    <cellStyle name="Обычный 4 4 2 6" xfId="816"/>
    <cellStyle name="Обычный 4 4 2 6 2" xfId="1416"/>
    <cellStyle name="Обычный 4 4 2 6 2 2" xfId="3816"/>
    <cellStyle name="Обычный 4 4 2 6 2 2 2" xfId="11016"/>
    <cellStyle name="Обычный 4 4 2 6 2 2 2 2" xfId="32618"/>
    <cellStyle name="Обычный 4 4 2 6 2 2 3" xfId="18216"/>
    <cellStyle name="Обычный 4 4 2 6 2 2 3 2" xfId="39818"/>
    <cellStyle name="Обычный 4 4 2 6 2 2 4" xfId="25418"/>
    <cellStyle name="Обычный 4 4 2 6 2 3" xfId="6216"/>
    <cellStyle name="Обычный 4 4 2 6 2 3 2" xfId="13416"/>
    <cellStyle name="Обычный 4 4 2 6 2 3 2 2" xfId="35018"/>
    <cellStyle name="Обычный 4 4 2 6 2 3 3" xfId="20616"/>
    <cellStyle name="Обычный 4 4 2 6 2 3 3 2" xfId="42218"/>
    <cellStyle name="Обычный 4 4 2 6 2 3 4" xfId="27818"/>
    <cellStyle name="Обычный 4 4 2 6 2 4" xfId="8616"/>
    <cellStyle name="Обычный 4 4 2 6 2 4 2" xfId="30218"/>
    <cellStyle name="Обычный 4 4 2 6 2 5" xfId="15816"/>
    <cellStyle name="Обычный 4 4 2 6 2 5 2" xfId="37418"/>
    <cellStyle name="Обычный 4 4 2 6 2 6" xfId="23018"/>
    <cellStyle name="Обычный 4 4 2 6 3" xfId="2016"/>
    <cellStyle name="Обычный 4 4 2 6 3 2" xfId="4416"/>
    <cellStyle name="Обычный 4 4 2 6 3 2 2" xfId="11616"/>
    <cellStyle name="Обычный 4 4 2 6 3 2 2 2" xfId="33218"/>
    <cellStyle name="Обычный 4 4 2 6 3 2 3" xfId="18816"/>
    <cellStyle name="Обычный 4 4 2 6 3 2 3 2" xfId="40418"/>
    <cellStyle name="Обычный 4 4 2 6 3 2 4" xfId="26018"/>
    <cellStyle name="Обычный 4 4 2 6 3 3" xfId="6816"/>
    <cellStyle name="Обычный 4 4 2 6 3 3 2" xfId="14016"/>
    <cellStyle name="Обычный 4 4 2 6 3 3 2 2" xfId="35618"/>
    <cellStyle name="Обычный 4 4 2 6 3 3 3" xfId="21216"/>
    <cellStyle name="Обычный 4 4 2 6 3 3 3 2" xfId="42818"/>
    <cellStyle name="Обычный 4 4 2 6 3 3 4" xfId="28418"/>
    <cellStyle name="Обычный 4 4 2 6 3 4" xfId="9216"/>
    <cellStyle name="Обычный 4 4 2 6 3 4 2" xfId="30818"/>
    <cellStyle name="Обычный 4 4 2 6 3 5" xfId="16416"/>
    <cellStyle name="Обычный 4 4 2 6 3 5 2" xfId="38018"/>
    <cellStyle name="Обычный 4 4 2 6 3 6" xfId="23618"/>
    <cellStyle name="Обычный 4 4 2 6 4" xfId="2616"/>
    <cellStyle name="Обычный 4 4 2 6 4 2" xfId="5016"/>
    <cellStyle name="Обычный 4 4 2 6 4 2 2" xfId="12216"/>
    <cellStyle name="Обычный 4 4 2 6 4 2 2 2" xfId="33818"/>
    <cellStyle name="Обычный 4 4 2 6 4 2 3" xfId="19416"/>
    <cellStyle name="Обычный 4 4 2 6 4 2 3 2" xfId="41018"/>
    <cellStyle name="Обычный 4 4 2 6 4 2 4" xfId="26618"/>
    <cellStyle name="Обычный 4 4 2 6 4 3" xfId="7416"/>
    <cellStyle name="Обычный 4 4 2 6 4 3 2" xfId="14616"/>
    <cellStyle name="Обычный 4 4 2 6 4 3 2 2" xfId="36218"/>
    <cellStyle name="Обычный 4 4 2 6 4 3 3" xfId="21816"/>
    <cellStyle name="Обычный 4 4 2 6 4 3 3 2" xfId="43418"/>
    <cellStyle name="Обычный 4 4 2 6 4 3 4" xfId="29018"/>
    <cellStyle name="Обычный 4 4 2 6 4 4" xfId="9816"/>
    <cellStyle name="Обычный 4 4 2 6 4 4 2" xfId="31418"/>
    <cellStyle name="Обычный 4 4 2 6 4 5" xfId="17016"/>
    <cellStyle name="Обычный 4 4 2 6 4 5 2" xfId="38618"/>
    <cellStyle name="Обычный 4 4 2 6 4 6" xfId="24218"/>
    <cellStyle name="Обычный 4 4 2 6 5" xfId="3216"/>
    <cellStyle name="Обычный 4 4 2 6 5 2" xfId="10416"/>
    <cellStyle name="Обычный 4 4 2 6 5 2 2" xfId="32018"/>
    <cellStyle name="Обычный 4 4 2 6 5 3" xfId="17616"/>
    <cellStyle name="Обычный 4 4 2 6 5 3 2" xfId="39218"/>
    <cellStyle name="Обычный 4 4 2 6 5 4" xfId="24818"/>
    <cellStyle name="Обычный 4 4 2 6 6" xfId="5616"/>
    <cellStyle name="Обычный 4 4 2 6 6 2" xfId="12816"/>
    <cellStyle name="Обычный 4 4 2 6 6 2 2" xfId="34418"/>
    <cellStyle name="Обычный 4 4 2 6 6 3" xfId="20016"/>
    <cellStyle name="Обычный 4 4 2 6 6 3 2" xfId="41618"/>
    <cellStyle name="Обычный 4 4 2 6 6 4" xfId="27218"/>
    <cellStyle name="Обычный 4 4 2 6 7" xfId="8016"/>
    <cellStyle name="Обычный 4 4 2 6 7 2" xfId="29618"/>
    <cellStyle name="Обычный 4 4 2 6 8" xfId="15216"/>
    <cellStyle name="Обычный 4 4 2 6 8 2" xfId="36818"/>
    <cellStyle name="Обычный 4 4 2 6 9" xfId="22418"/>
    <cellStyle name="Обычный 4 4 2 7" xfId="852"/>
    <cellStyle name="Обычный 4 4 2 7 2" xfId="1452"/>
    <cellStyle name="Обычный 4 4 2 7 2 2" xfId="3852"/>
    <cellStyle name="Обычный 4 4 2 7 2 2 2" xfId="11052"/>
    <cellStyle name="Обычный 4 4 2 7 2 2 2 2" xfId="32654"/>
    <cellStyle name="Обычный 4 4 2 7 2 2 3" xfId="18252"/>
    <cellStyle name="Обычный 4 4 2 7 2 2 3 2" xfId="39854"/>
    <cellStyle name="Обычный 4 4 2 7 2 2 4" xfId="25454"/>
    <cellStyle name="Обычный 4 4 2 7 2 3" xfId="6252"/>
    <cellStyle name="Обычный 4 4 2 7 2 3 2" xfId="13452"/>
    <cellStyle name="Обычный 4 4 2 7 2 3 2 2" xfId="35054"/>
    <cellStyle name="Обычный 4 4 2 7 2 3 3" xfId="20652"/>
    <cellStyle name="Обычный 4 4 2 7 2 3 3 2" xfId="42254"/>
    <cellStyle name="Обычный 4 4 2 7 2 3 4" xfId="27854"/>
    <cellStyle name="Обычный 4 4 2 7 2 4" xfId="8652"/>
    <cellStyle name="Обычный 4 4 2 7 2 4 2" xfId="30254"/>
    <cellStyle name="Обычный 4 4 2 7 2 5" xfId="15852"/>
    <cellStyle name="Обычный 4 4 2 7 2 5 2" xfId="37454"/>
    <cellStyle name="Обычный 4 4 2 7 2 6" xfId="23054"/>
    <cellStyle name="Обычный 4 4 2 7 3" xfId="2052"/>
    <cellStyle name="Обычный 4 4 2 7 3 2" xfId="4452"/>
    <cellStyle name="Обычный 4 4 2 7 3 2 2" xfId="11652"/>
    <cellStyle name="Обычный 4 4 2 7 3 2 2 2" xfId="33254"/>
    <cellStyle name="Обычный 4 4 2 7 3 2 3" xfId="18852"/>
    <cellStyle name="Обычный 4 4 2 7 3 2 3 2" xfId="40454"/>
    <cellStyle name="Обычный 4 4 2 7 3 2 4" xfId="26054"/>
    <cellStyle name="Обычный 4 4 2 7 3 3" xfId="6852"/>
    <cellStyle name="Обычный 4 4 2 7 3 3 2" xfId="14052"/>
    <cellStyle name="Обычный 4 4 2 7 3 3 2 2" xfId="35654"/>
    <cellStyle name="Обычный 4 4 2 7 3 3 3" xfId="21252"/>
    <cellStyle name="Обычный 4 4 2 7 3 3 3 2" xfId="42854"/>
    <cellStyle name="Обычный 4 4 2 7 3 3 4" xfId="28454"/>
    <cellStyle name="Обычный 4 4 2 7 3 4" xfId="9252"/>
    <cellStyle name="Обычный 4 4 2 7 3 4 2" xfId="30854"/>
    <cellStyle name="Обычный 4 4 2 7 3 5" xfId="16452"/>
    <cellStyle name="Обычный 4 4 2 7 3 5 2" xfId="38054"/>
    <cellStyle name="Обычный 4 4 2 7 3 6" xfId="23654"/>
    <cellStyle name="Обычный 4 4 2 7 4" xfId="2652"/>
    <cellStyle name="Обычный 4 4 2 7 4 2" xfId="5052"/>
    <cellStyle name="Обычный 4 4 2 7 4 2 2" xfId="12252"/>
    <cellStyle name="Обычный 4 4 2 7 4 2 2 2" xfId="33854"/>
    <cellStyle name="Обычный 4 4 2 7 4 2 3" xfId="19452"/>
    <cellStyle name="Обычный 4 4 2 7 4 2 3 2" xfId="41054"/>
    <cellStyle name="Обычный 4 4 2 7 4 2 4" xfId="26654"/>
    <cellStyle name="Обычный 4 4 2 7 4 3" xfId="7452"/>
    <cellStyle name="Обычный 4 4 2 7 4 3 2" xfId="14652"/>
    <cellStyle name="Обычный 4 4 2 7 4 3 2 2" xfId="36254"/>
    <cellStyle name="Обычный 4 4 2 7 4 3 3" xfId="21852"/>
    <cellStyle name="Обычный 4 4 2 7 4 3 3 2" xfId="43454"/>
    <cellStyle name="Обычный 4 4 2 7 4 3 4" xfId="29054"/>
    <cellStyle name="Обычный 4 4 2 7 4 4" xfId="9852"/>
    <cellStyle name="Обычный 4 4 2 7 4 4 2" xfId="31454"/>
    <cellStyle name="Обычный 4 4 2 7 4 5" xfId="17052"/>
    <cellStyle name="Обычный 4 4 2 7 4 5 2" xfId="38654"/>
    <cellStyle name="Обычный 4 4 2 7 4 6" xfId="24254"/>
    <cellStyle name="Обычный 4 4 2 7 5" xfId="3252"/>
    <cellStyle name="Обычный 4 4 2 7 5 2" xfId="10452"/>
    <cellStyle name="Обычный 4 4 2 7 5 2 2" xfId="32054"/>
    <cellStyle name="Обычный 4 4 2 7 5 3" xfId="17652"/>
    <cellStyle name="Обычный 4 4 2 7 5 3 2" xfId="39254"/>
    <cellStyle name="Обычный 4 4 2 7 5 4" xfId="24854"/>
    <cellStyle name="Обычный 4 4 2 7 6" xfId="5652"/>
    <cellStyle name="Обычный 4 4 2 7 6 2" xfId="12852"/>
    <cellStyle name="Обычный 4 4 2 7 6 2 2" xfId="34454"/>
    <cellStyle name="Обычный 4 4 2 7 6 3" xfId="20052"/>
    <cellStyle name="Обычный 4 4 2 7 6 3 2" xfId="41654"/>
    <cellStyle name="Обычный 4 4 2 7 6 4" xfId="27254"/>
    <cellStyle name="Обычный 4 4 2 7 7" xfId="8052"/>
    <cellStyle name="Обычный 4 4 2 7 7 2" xfId="29654"/>
    <cellStyle name="Обычный 4 4 2 7 8" xfId="15252"/>
    <cellStyle name="Обычный 4 4 2 7 8 2" xfId="36854"/>
    <cellStyle name="Обычный 4 4 2 7 9" xfId="22454"/>
    <cellStyle name="Обычный 4 4 2 8" xfId="864"/>
    <cellStyle name="Обычный 4 4 2 8 2" xfId="3264"/>
    <cellStyle name="Обычный 4 4 2 8 2 2" xfId="10464"/>
    <cellStyle name="Обычный 4 4 2 8 2 2 2" xfId="32066"/>
    <cellStyle name="Обычный 4 4 2 8 2 3" xfId="17664"/>
    <cellStyle name="Обычный 4 4 2 8 2 3 2" xfId="39266"/>
    <cellStyle name="Обычный 4 4 2 8 2 4" xfId="24866"/>
    <cellStyle name="Обычный 4 4 2 8 3" xfId="5664"/>
    <cellStyle name="Обычный 4 4 2 8 3 2" xfId="12864"/>
    <cellStyle name="Обычный 4 4 2 8 3 2 2" xfId="34466"/>
    <cellStyle name="Обычный 4 4 2 8 3 3" xfId="20064"/>
    <cellStyle name="Обычный 4 4 2 8 3 3 2" xfId="41666"/>
    <cellStyle name="Обычный 4 4 2 8 3 4" xfId="27266"/>
    <cellStyle name="Обычный 4 4 2 8 4" xfId="8064"/>
    <cellStyle name="Обычный 4 4 2 8 4 2" xfId="29666"/>
    <cellStyle name="Обычный 4 4 2 8 5" xfId="15264"/>
    <cellStyle name="Обычный 4 4 2 8 5 2" xfId="36866"/>
    <cellStyle name="Обычный 4 4 2 8 6" xfId="22466"/>
    <cellStyle name="Обычный 4 4 2 9" xfId="1464"/>
    <cellStyle name="Обычный 4 4 2 9 2" xfId="3864"/>
    <cellStyle name="Обычный 4 4 2 9 2 2" xfId="11064"/>
    <cellStyle name="Обычный 4 4 2 9 2 2 2" xfId="32666"/>
    <cellStyle name="Обычный 4 4 2 9 2 3" xfId="18264"/>
    <cellStyle name="Обычный 4 4 2 9 2 3 2" xfId="39866"/>
    <cellStyle name="Обычный 4 4 2 9 2 4" xfId="25466"/>
    <cellStyle name="Обычный 4 4 2 9 3" xfId="6264"/>
    <cellStyle name="Обычный 4 4 2 9 3 2" xfId="13464"/>
    <cellStyle name="Обычный 4 4 2 9 3 2 2" xfId="35066"/>
    <cellStyle name="Обычный 4 4 2 9 3 3" xfId="20664"/>
    <cellStyle name="Обычный 4 4 2 9 3 3 2" xfId="42266"/>
    <cellStyle name="Обычный 4 4 2 9 3 4" xfId="27866"/>
    <cellStyle name="Обычный 4 4 2 9 4" xfId="8664"/>
    <cellStyle name="Обычный 4 4 2 9 4 2" xfId="30266"/>
    <cellStyle name="Обычный 4 4 2 9 5" xfId="15864"/>
    <cellStyle name="Обычный 4 4 2 9 5 2" xfId="37466"/>
    <cellStyle name="Обычный 4 4 2 9 6" xfId="23066"/>
    <cellStyle name="Обычный 4 4 3" xfId="156"/>
    <cellStyle name="Обычный 4 4 4" xfId="346"/>
    <cellStyle name="Обычный 4 4 4 2" xfId="750"/>
    <cellStyle name="Обычный 4 4 4 2 2" xfId="1350"/>
    <cellStyle name="Обычный 4 4 4 2 2 2" xfId="3750"/>
    <cellStyle name="Обычный 4 4 4 2 2 2 2" xfId="10950"/>
    <cellStyle name="Обычный 4 4 4 2 2 2 2 2" xfId="32552"/>
    <cellStyle name="Обычный 4 4 4 2 2 2 3" xfId="18150"/>
    <cellStyle name="Обычный 4 4 4 2 2 2 3 2" xfId="39752"/>
    <cellStyle name="Обычный 4 4 4 2 2 2 4" xfId="25352"/>
    <cellStyle name="Обычный 4 4 4 2 2 3" xfId="6150"/>
    <cellStyle name="Обычный 4 4 4 2 2 3 2" xfId="13350"/>
    <cellStyle name="Обычный 4 4 4 2 2 3 2 2" xfId="34952"/>
    <cellStyle name="Обычный 4 4 4 2 2 3 3" xfId="20550"/>
    <cellStyle name="Обычный 4 4 4 2 2 3 3 2" xfId="42152"/>
    <cellStyle name="Обычный 4 4 4 2 2 3 4" xfId="27752"/>
    <cellStyle name="Обычный 4 4 4 2 2 4" xfId="8550"/>
    <cellStyle name="Обычный 4 4 4 2 2 4 2" xfId="30152"/>
    <cellStyle name="Обычный 4 4 4 2 2 5" xfId="15750"/>
    <cellStyle name="Обычный 4 4 4 2 2 5 2" xfId="37352"/>
    <cellStyle name="Обычный 4 4 4 2 2 6" xfId="22952"/>
    <cellStyle name="Обычный 4 4 4 2 3" xfId="1950"/>
    <cellStyle name="Обычный 4 4 4 2 3 2" xfId="4350"/>
    <cellStyle name="Обычный 4 4 4 2 3 2 2" xfId="11550"/>
    <cellStyle name="Обычный 4 4 4 2 3 2 2 2" xfId="33152"/>
    <cellStyle name="Обычный 4 4 4 2 3 2 3" xfId="18750"/>
    <cellStyle name="Обычный 4 4 4 2 3 2 3 2" xfId="40352"/>
    <cellStyle name="Обычный 4 4 4 2 3 2 4" xfId="25952"/>
    <cellStyle name="Обычный 4 4 4 2 3 3" xfId="6750"/>
    <cellStyle name="Обычный 4 4 4 2 3 3 2" xfId="13950"/>
    <cellStyle name="Обычный 4 4 4 2 3 3 2 2" xfId="35552"/>
    <cellStyle name="Обычный 4 4 4 2 3 3 3" xfId="21150"/>
    <cellStyle name="Обычный 4 4 4 2 3 3 3 2" xfId="42752"/>
    <cellStyle name="Обычный 4 4 4 2 3 3 4" xfId="28352"/>
    <cellStyle name="Обычный 4 4 4 2 3 4" xfId="9150"/>
    <cellStyle name="Обычный 4 4 4 2 3 4 2" xfId="30752"/>
    <cellStyle name="Обычный 4 4 4 2 3 5" xfId="16350"/>
    <cellStyle name="Обычный 4 4 4 2 3 5 2" xfId="37952"/>
    <cellStyle name="Обычный 4 4 4 2 3 6" xfId="23552"/>
    <cellStyle name="Обычный 4 4 4 2 4" xfId="2550"/>
    <cellStyle name="Обычный 4 4 4 2 4 2" xfId="4950"/>
    <cellStyle name="Обычный 4 4 4 2 4 2 2" xfId="12150"/>
    <cellStyle name="Обычный 4 4 4 2 4 2 2 2" xfId="33752"/>
    <cellStyle name="Обычный 4 4 4 2 4 2 3" xfId="19350"/>
    <cellStyle name="Обычный 4 4 4 2 4 2 3 2" xfId="40952"/>
    <cellStyle name="Обычный 4 4 4 2 4 2 4" xfId="26552"/>
    <cellStyle name="Обычный 4 4 4 2 4 3" xfId="7350"/>
    <cellStyle name="Обычный 4 4 4 2 4 3 2" xfId="14550"/>
    <cellStyle name="Обычный 4 4 4 2 4 3 2 2" xfId="36152"/>
    <cellStyle name="Обычный 4 4 4 2 4 3 3" xfId="21750"/>
    <cellStyle name="Обычный 4 4 4 2 4 3 3 2" xfId="43352"/>
    <cellStyle name="Обычный 4 4 4 2 4 3 4" xfId="28952"/>
    <cellStyle name="Обычный 4 4 4 2 4 4" xfId="9750"/>
    <cellStyle name="Обычный 4 4 4 2 4 4 2" xfId="31352"/>
    <cellStyle name="Обычный 4 4 4 2 4 5" xfId="16950"/>
    <cellStyle name="Обычный 4 4 4 2 4 5 2" xfId="38552"/>
    <cellStyle name="Обычный 4 4 4 2 4 6" xfId="24152"/>
    <cellStyle name="Обычный 4 4 4 2 5" xfId="3150"/>
    <cellStyle name="Обычный 4 4 4 2 5 2" xfId="10350"/>
    <cellStyle name="Обычный 4 4 4 2 5 2 2" xfId="31952"/>
    <cellStyle name="Обычный 4 4 4 2 5 3" xfId="17550"/>
    <cellStyle name="Обычный 4 4 4 2 5 3 2" xfId="39152"/>
    <cellStyle name="Обычный 4 4 4 2 5 4" xfId="24752"/>
    <cellStyle name="Обычный 4 4 4 2 6" xfId="5550"/>
    <cellStyle name="Обычный 4 4 4 2 6 2" xfId="12750"/>
    <cellStyle name="Обычный 4 4 4 2 6 2 2" xfId="34352"/>
    <cellStyle name="Обычный 4 4 4 2 6 3" xfId="19950"/>
    <cellStyle name="Обычный 4 4 4 2 6 3 2" xfId="41552"/>
    <cellStyle name="Обычный 4 4 4 2 6 4" xfId="27152"/>
    <cellStyle name="Обычный 4 4 4 2 7" xfId="7950"/>
    <cellStyle name="Обычный 4 4 4 2 7 2" xfId="29552"/>
    <cellStyle name="Обычный 4 4 4 2 8" xfId="15150"/>
    <cellStyle name="Обычный 4 4 4 2 8 2" xfId="36752"/>
    <cellStyle name="Обычный 4 4 4 2 9" xfId="22352"/>
    <cellStyle name="Обычный 4 4 4 3" xfId="786"/>
    <cellStyle name="Обычный 4 4 4 3 2" xfId="1386"/>
    <cellStyle name="Обычный 4 4 4 3 2 2" xfId="3786"/>
    <cellStyle name="Обычный 4 4 4 3 2 2 2" xfId="10986"/>
    <cellStyle name="Обычный 4 4 4 3 2 2 2 2" xfId="32588"/>
    <cellStyle name="Обычный 4 4 4 3 2 2 3" xfId="18186"/>
    <cellStyle name="Обычный 4 4 4 3 2 2 3 2" xfId="39788"/>
    <cellStyle name="Обычный 4 4 4 3 2 2 4" xfId="25388"/>
    <cellStyle name="Обычный 4 4 4 3 2 3" xfId="6186"/>
    <cellStyle name="Обычный 4 4 4 3 2 3 2" xfId="13386"/>
    <cellStyle name="Обычный 4 4 4 3 2 3 2 2" xfId="34988"/>
    <cellStyle name="Обычный 4 4 4 3 2 3 3" xfId="20586"/>
    <cellStyle name="Обычный 4 4 4 3 2 3 3 2" xfId="42188"/>
    <cellStyle name="Обычный 4 4 4 3 2 3 4" xfId="27788"/>
    <cellStyle name="Обычный 4 4 4 3 2 4" xfId="8586"/>
    <cellStyle name="Обычный 4 4 4 3 2 4 2" xfId="30188"/>
    <cellStyle name="Обычный 4 4 4 3 2 5" xfId="15786"/>
    <cellStyle name="Обычный 4 4 4 3 2 5 2" xfId="37388"/>
    <cellStyle name="Обычный 4 4 4 3 2 6" xfId="22988"/>
    <cellStyle name="Обычный 4 4 4 3 3" xfId="1986"/>
    <cellStyle name="Обычный 4 4 4 3 3 2" xfId="4386"/>
    <cellStyle name="Обычный 4 4 4 3 3 2 2" xfId="11586"/>
    <cellStyle name="Обычный 4 4 4 3 3 2 2 2" xfId="33188"/>
    <cellStyle name="Обычный 4 4 4 3 3 2 3" xfId="18786"/>
    <cellStyle name="Обычный 4 4 4 3 3 2 3 2" xfId="40388"/>
    <cellStyle name="Обычный 4 4 4 3 3 2 4" xfId="25988"/>
    <cellStyle name="Обычный 4 4 4 3 3 3" xfId="6786"/>
    <cellStyle name="Обычный 4 4 4 3 3 3 2" xfId="13986"/>
    <cellStyle name="Обычный 4 4 4 3 3 3 2 2" xfId="35588"/>
    <cellStyle name="Обычный 4 4 4 3 3 3 3" xfId="21186"/>
    <cellStyle name="Обычный 4 4 4 3 3 3 3 2" xfId="42788"/>
    <cellStyle name="Обычный 4 4 4 3 3 3 4" xfId="28388"/>
    <cellStyle name="Обычный 4 4 4 3 3 4" xfId="9186"/>
    <cellStyle name="Обычный 4 4 4 3 3 4 2" xfId="30788"/>
    <cellStyle name="Обычный 4 4 4 3 3 5" xfId="16386"/>
    <cellStyle name="Обычный 4 4 4 3 3 5 2" xfId="37988"/>
    <cellStyle name="Обычный 4 4 4 3 3 6" xfId="23588"/>
    <cellStyle name="Обычный 4 4 4 3 4" xfId="2586"/>
    <cellStyle name="Обычный 4 4 4 3 4 2" xfId="4986"/>
    <cellStyle name="Обычный 4 4 4 3 4 2 2" xfId="12186"/>
    <cellStyle name="Обычный 4 4 4 3 4 2 2 2" xfId="33788"/>
    <cellStyle name="Обычный 4 4 4 3 4 2 3" xfId="19386"/>
    <cellStyle name="Обычный 4 4 4 3 4 2 3 2" xfId="40988"/>
    <cellStyle name="Обычный 4 4 4 3 4 2 4" xfId="26588"/>
    <cellStyle name="Обычный 4 4 4 3 4 3" xfId="7386"/>
    <cellStyle name="Обычный 4 4 4 3 4 3 2" xfId="14586"/>
    <cellStyle name="Обычный 4 4 4 3 4 3 2 2" xfId="36188"/>
    <cellStyle name="Обычный 4 4 4 3 4 3 3" xfId="21786"/>
    <cellStyle name="Обычный 4 4 4 3 4 3 3 2" xfId="43388"/>
    <cellStyle name="Обычный 4 4 4 3 4 3 4" xfId="28988"/>
    <cellStyle name="Обычный 4 4 4 3 4 4" xfId="9786"/>
    <cellStyle name="Обычный 4 4 4 3 4 4 2" xfId="31388"/>
    <cellStyle name="Обычный 4 4 4 3 4 5" xfId="16986"/>
    <cellStyle name="Обычный 4 4 4 3 4 5 2" xfId="38588"/>
    <cellStyle name="Обычный 4 4 4 3 4 6" xfId="24188"/>
    <cellStyle name="Обычный 4 4 4 3 5" xfId="3186"/>
    <cellStyle name="Обычный 4 4 4 3 5 2" xfId="10386"/>
    <cellStyle name="Обычный 4 4 4 3 5 2 2" xfId="31988"/>
    <cellStyle name="Обычный 4 4 4 3 5 3" xfId="17586"/>
    <cellStyle name="Обычный 4 4 4 3 5 3 2" xfId="39188"/>
    <cellStyle name="Обычный 4 4 4 3 5 4" xfId="24788"/>
    <cellStyle name="Обычный 4 4 4 3 6" xfId="5586"/>
    <cellStyle name="Обычный 4 4 4 3 6 2" xfId="12786"/>
    <cellStyle name="Обычный 4 4 4 3 6 2 2" xfId="34388"/>
    <cellStyle name="Обычный 4 4 4 3 6 3" xfId="19986"/>
    <cellStyle name="Обычный 4 4 4 3 6 3 2" xfId="41588"/>
    <cellStyle name="Обычный 4 4 4 3 6 4" xfId="27188"/>
    <cellStyle name="Обычный 4 4 4 3 7" xfId="7986"/>
    <cellStyle name="Обычный 4 4 4 3 7 2" xfId="29588"/>
    <cellStyle name="Обычный 4 4 4 3 8" xfId="15186"/>
    <cellStyle name="Обычный 4 4 4 3 8 2" xfId="36788"/>
    <cellStyle name="Обычный 4 4 4 3 9" xfId="22388"/>
    <cellStyle name="Обычный 4 4 4 4" xfId="822"/>
    <cellStyle name="Обычный 4 4 4 4 2" xfId="1422"/>
    <cellStyle name="Обычный 4 4 4 4 2 2" xfId="3822"/>
    <cellStyle name="Обычный 4 4 4 4 2 2 2" xfId="11022"/>
    <cellStyle name="Обычный 4 4 4 4 2 2 2 2" xfId="32624"/>
    <cellStyle name="Обычный 4 4 4 4 2 2 3" xfId="18222"/>
    <cellStyle name="Обычный 4 4 4 4 2 2 3 2" xfId="39824"/>
    <cellStyle name="Обычный 4 4 4 4 2 2 4" xfId="25424"/>
    <cellStyle name="Обычный 4 4 4 4 2 3" xfId="6222"/>
    <cellStyle name="Обычный 4 4 4 4 2 3 2" xfId="13422"/>
    <cellStyle name="Обычный 4 4 4 4 2 3 2 2" xfId="35024"/>
    <cellStyle name="Обычный 4 4 4 4 2 3 3" xfId="20622"/>
    <cellStyle name="Обычный 4 4 4 4 2 3 3 2" xfId="42224"/>
    <cellStyle name="Обычный 4 4 4 4 2 3 4" xfId="27824"/>
    <cellStyle name="Обычный 4 4 4 4 2 4" xfId="8622"/>
    <cellStyle name="Обычный 4 4 4 4 2 4 2" xfId="30224"/>
    <cellStyle name="Обычный 4 4 4 4 2 5" xfId="15822"/>
    <cellStyle name="Обычный 4 4 4 4 2 5 2" xfId="37424"/>
    <cellStyle name="Обычный 4 4 4 4 2 6" xfId="23024"/>
    <cellStyle name="Обычный 4 4 4 4 3" xfId="2022"/>
    <cellStyle name="Обычный 4 4 4 4 3 2" xfId="4422"/>
    <cellStyle name="Обычный 4 4 4 4 3 2 2" xfId="11622"/>
    <cellStyle name="Обычный 4 4 4 4 3 2 2 2" xfId="33224"/>
    <cellStyle name="Обычный 4 4 4 4 3 2 3" xfId="18822"/>
    <cellStyle name="Обычный 4 4 4 4 3 2 3 2" xfId="40424"/>
    <cellStyle name="Обычный 4 4 4 4 3 2 4" xfId="26024"/>
    <cellStyle name="Обычный 4 4 4 4 3 3" xfId="6822"/>
    <cellStyle name="Обычный 4 4 4 4 3 3 2" xfId="14022"/>
    <cellStyle name="Обычный 4 4 4 4 3 3 2 2" xfId="35624"/>
    <cellStyle name="Обычный 4 4 4 4 3 3 3" xfId="21222"/>
    <cellStyle name="Обычный 4 4 4 4 3 3 3 2" xfId="42824"/>
    <cellStyle name="Обычный 4 4 4 4 3 3 4" xfId="28424"/>
    <cellStyle name="Обычный 4 4 4 4 3 4" xfId="9222"/>
    <cellStyle name="Обычный 4 4 4 4 3 4 2" xfId="30824"/>
    <cellStyle name="Обычный 4 4 4 4 3 5" xfId="16422"/>
    <cellStyle name="Обычный 4 4 4 4 3 5 2" xfId="38024"/>
    <cellStyle name="Обычный 4 4 4 4 3 6" xfId="23624"/>
    <cellStyle name="Обычный 4 4 4 4 4" xfId="2622"/>
    <cellStyle name="Обычный 4 4 4 4 4 2" xfId="5022"/>
    <cellStyle name="Обычный 4 4 4 4 4 2 2" xfId="12222"/>
    <cellStyle name="Обычный 4 4 4 4 4 2 2 2" xfId="33824"/>
    <cellStyle name="Обычный 4 4 4 4 4 2 3" xfId="19422"/>
    <cellStyle name="Обычный 4 4 4 4 4 2 3 2" xfId="41024"/>
    <cellStyle name="Обычный 4 4 4 4 4 2 4" xfId="26624"/>
    <cellStyle name="Обычный 4 4 4 4 4 3" xfId="7422"/>
    <cellStyle name="Обычный 4 4 4 4 4 3 2" xfId="14622"/>
    <cellStyle name="Обычный 4 4 4 4 4 3 2 2" xfId="36224"/>
    <cellStyle name="Обычный 4 4 4 4 4 3 3" xfId="21822"/>
    <cellStyle name="Обычный 4 4 4 4 4 3 3 2" xfId="43424"/>
    <cellStyle name="Обычный 4 4 4 4 4 3 4" xfId="29024"/>
    <cellStyle name="Обычный 4 4 4 4 4 4" xfId="9822"/>
    <cellStyle name="Обычный 4 4 4 4 4 4 2" xfId="31424"/>
    <cellStyle name="Обычный 4 4 4 4 4 5" xfId="17022"/>
    <cellStyle name="Обычный 4 4 4 4 4 5 2" xfId="38624"/>
    <cellStyle name="Обычный 4 4 4 4 4 6" xfId="24224"/>
    <cellStyle name="Обычный 4 4 4 4 5" xfId="3222"/>
    <cellStyle name="Обычный 4 4 4 4 5 2" xfId="10422"/>
    <cellStyle name="Обычный 4 4 4 4 5 2 2" xfId="32024"/>
    <cellStyle name="Обычный 4 4 4 4 5 3" xfId="17622"/>
    <cellStyle name="Обычный 4 4 4 4 5 3 2" xfId="39224"/>
    <cellStyle name="Обычный 4 4 4 4 5 4" xfId="24824"/>
    <cellStyle name="Обычный 4 4 4 4 6" xfId="5622"/>
    <cellStyle name="Обычный 4 4 4 4 6 2" xfId="12822"/>
    <cellStyle name="Обычный 4 4 4 4 6 2 2" xfId="34424"/>
    <cellStyle name="Обычный 4 4 4 4 6 3" xfId="20022"/>
    <cellStyle name="Обычный 4 4 4 4 6 3 2" xfId="41624"/>
    <cellStyle name="Обычный 4 4 4 4 6 4" xfId="27224"/>
    <cellStyle name="Обычный 4 4 4 4 7" xfId="8022"/>
    <cellStyle name="Обычный 4 4 4 4 7 2" xfId="29624"/>
    <cellStyle name="Обычный 4 4 4 4 8" xfId="15222"/>
    <cellStyle name="Обычный 4 4 4 4 8 2" xfId="36824"/>
    <cellStyle name="Обычный 4 4 4 4 9" xfId="22424"/>
    <cellStyle name="Обычный 4 4 4 5" xfId="43466"/>
    <cellStyle name="Обычный 4 4 4 6" xfId="43498"/>
    <cellStyle name="Обычный 4 4 5" xfId="762"/>
    <cellStyle name="Обычный 4 4 5 10" xfId="15162"/>
    <cellStyle name="Обычный 4 4 5 10 2" xfId="36764"/>
    <cellStyle name="Обычный 4 4 5 11" xfId="22364"/>
    <cellStyle name="Обычный 4 4 5 12" xfId="43479"/>
    <cellStyle name="Обычный 4 4 5 13" xfId="43510"/>
    <cellStyle name="Обычный 4 4 5 2" xfId="798"/>
    <cellStyle name="Обычный 4 4 5 2 2" xfId="1398"/>
    <cellStyle name="Обычный 4 4 5 2 2 2" xfId="3798"/>
    <cellStyle name="Обычный 4 4 5 2 2 2 2" xfId="10998"/>
    <cellStyle name="Обычный 4 4 5 2 2 2 2 2" xfId="32600"/>
    <cellStyle name="Обычный 4 4 5 2 2 2 3" xfId="18198"/>
    <cellStyle name="Обычный 4 4 5 2 2 2 3 2" xfId="39800"/>
    <cellStyle name="Обычный 4 4 5 2 2 2 4" xfId="25400"/>
    <cellStyle name="Обычный 4 4 5 2 2 3" xfId="6198"/>
    <cellStyle name="Обычный 4 4 5 2 2 3 2" xfId="13398"/>
    <cellStyle name="Обычный 4 4 5 2 2 3 2 2" xfId="35000"/>
    <cellStyle name="Обычный 4 4 5 2 2 3 3" xfId="20598"/>
    <cellStyle name="Обычный 4 4 5 2 2 3 3 2" xfId="42200"/>
    <cellStyle name="Обычный 4 4 5 2 2 3 4" xfId="27800"/>
    <cellStyle name="Обычный 4 4 5 2 2 4" xfId="8598"/>
    <cellStyle name="Обычный 4 4 5 2 2 4 2" xfId="30200"/>
    <cellStyle name="Обычный 4 4 5 2 2 5" xfId="15798"/>
    <cellStyle name="Обычный 4 4 5 2 2 5 2" xfId="37400"/>
    <cellStyle name="Обычный 4 4 5 2 2 6" xfId="23000"/>
    <cellStyle name="Обычный 4 4 5 2 3" xfId="1998"/>
    <cellStyle name="Обычный 4 4 5 2 3 2" xfId="4398"/>
    <cellStyle name="Обычный 4 4 5 2 3 2 2" xfId="11598"/>
    <cellStyle name="Обычный 4 4 5 2 3 2 2 2" xfId="33200"/>
    <cellStyle name="Обычный 4 4 5 2 3 2 3" xfId="18798"/>
    <cellStyle name="Обычный 4 4 5 2 3 2 3 2" xfId="40400"/>
    <cellStyle name="Обычный 4 4 5 2 3 2 4" xfId="26000"/>
    <cellStyle name="Обычный 4 4 5 2 3 3" xfId="6798"/>
    <cellStyle name="Обычный 4 4 5 2 3 3 2" xfId="13998"/>
    <cellStyle name="Обычный 4 4 5 2 3 3 2 2" xfId="35600"/>
    <cellStyle name="Обычный 4 4 5 2 3 3 3" xfId="21198"/>
    <cellStyle name="Обычный 4 4 5 2 3 3 3 2" xfId="42800"/>
    <cellStyle name="Обычный 4 4 5 2 3 3 4" xfId="28400"/>
    <cellStyle name="Обычный 4 4 5 2 3 4" xfId="9198"/>
    <cellStyle name="Обычный 4 4 5 2 3 4 2" xfId="30800"/>
    <cellStyle name="Обычный 4 4 5 2 3 5" xfId="16398"/>
    <cellStyle name="Обычный 4 4 5 2 3 5 2" xfId="38000"/>
    <cellStyle name="Обычный 4 4 5 2 3 6" xfId="23600"/>
    <cellStyle name="Обычный 4 4 5 2 4" xfId="2598"/>
    <cellStyle name="Обычный 4 4 5 2 4 2" xfId="4998"/>
    <cellStyle name="Обычный 4 4 5 2 4 2 2" xfId="12198"/>
    <cellStyle name="Обычный 4 4 5 2 4 2 2 2" xfId="33800"/>
    <cellStyle name="Обычный 4 4 5 2 4 2 3" xfId="19398"/>
    <cellStyle name="Обычный 4 4 5 2 4 2 3 2" xfId="41000"/>
    <cellStyle name="Обычный 4 4 5 2 4 2 4" xfId="26600"/>
    <cellStyle name="Обычный 4 4 5 2 4 3" xfId="7398"/>
    <cellStyle name="Обычный 4 4 5 2 4 3 2" xfId="14598"/>
    <cellStyle name="Обычный 4 4 5 2 4 3 2 2" xfId="36200"/>
    <cellStyle name="Обычный 4 4 5 2 4 3 3" xfId="21798"/>
    <cellStyle name="Обычный 4 4 5 2 4 3 3 2" xfId="43400"/>
    <cellStyle name="Обычный 4 4 5 2 4 3 4" xfId="29000"/>
    <cellStyle name="Обычный 4 4 5 2 4 4" xfId="9798"/>
    <cellStyle name="Обычный 4 4 5 2 4 4 2" xfId="31400"/>
    <cellStyle name="Обычный 4 4 5 2 4 5" xfId="16998"/>
    <cellStyle name="Обычный 4 4 5 2 4 5 2" xfId="38600"/>
    <cellStyle name="Обычный 4 4 5 2 4 6" xfId="24200"/>
    <cellStyle name="Обычный 4 4 5 2 5" xfId="3198"/>
    <cellStyle name="Обычный 4 4 5 2 5 2" xfId="10398"/>
    <cellStyle name="Обычный 4 4 5 2 5 2 2" xfId="32000"/>
    <cellStyle name="Обычный 4 4 5 2 5 3" xfId="17598"/>
    <cellStyle name="Обычный 4 4 5 2 5 3 2" xfId="39200"/>
    <cellStyle name="Обычный 4 4 5 2 5 4" xfId="24800"/>
    <cellStyle name="Обычный 4 4 5 2 6" xfId="5598"/>
    <cellStyle name="Обычный 4 4 5 2 6 2" xfId="12798"/>
    <cellStyle name="Обычный 4 4 5 2 6 2 2" xfId="34400"/>
    <cellStyle name="Обычный 4 4 5 2 6 3" xfId="19998"/>
    <cellStyle name="Обычный 4 4 5 2 6 3 2" xfId="41600"/>
    <cellStyle name="Обычный 4 4 5 2 6 4" xfId="27200"/>
    <cellStyle name="Обычный 4 4 5 2 7" xfId="7998"/>
    <cellStyle name="Обычный 4 4 5 2 7 2" xfId="29600"/>
    <cellStyle name="Обычный 4 4 5 2 8" xfId="15198"/>
    <cellStyle name="Обычный 4 4 5 2 8 2" xfId="36800"/>
    <cellStyle name="Обычный 4 4 5 2 9" xfId="22400"/>
    <cellStyle name="Обычный 4 4 5 3" xfId="834"/>
    <cellStyle name="Обычный 4 4 5 3 2" xfId="1434"/>
    <cellStyle name="Обычный 4 4 5 3 2 2" xfId="3834"/>
    <cellStyle name="Обычный 4 4 5 3 2 2 2" xfId="11034"/>
    <cellStyle name="Обычный 4 4 5 3 2 2 2 2" xfId="32636"/>
    <cellStyle name="Обычный 4 4 5 3 2 2 3" xfId="18234"/>
    <cellStyle name="Обычный 4 4 5 3 2 2 3 2" xfId="39836"/>
    <cellStyle name="Обычный 4 4 5 3 2 2 4" xfId="25436"/>
    <cellStyle name="Обычный 4 4 5 3 2 3" xfId="6234"/>
    <cellStyle name="Обычный 4 4 5 3 2 3 2" xfId="13434"/>
    <cellStyle name="Обычный 4 4 5 3 2 3 2 2" xfId="35036"/>
    <cellStyle name="Обычный 4 4 5 3 2 3 3" xfId="20634"/>
    <cellStyle name="Обычный 4 4 5 3 2 3 3 2" xfId="42236"/>
    <cellStyle name="Обычный 4 4 5 3 2 3 4" xfId="27836"/>
    <cellStyle name="Обычный 4 4 5 3 2 4" xfId="8634"/>
    <cellStyle name="Обычный 4 4 5 3 2 4 2" xfId="30236"/>
    <cellStyle name="Обычный 4 4 5 3 2 5" xfId="15834"/>
    <cellStyle name="Обычный 4 4 5 3 2 5 2" xfId="37436"/>
    <cellStyle name="Обычный 4 4 5 3 2 6" xfId="23036"/>
    <cellStyle name="Обычный 4 4 5 3 3" xfId="2034"/>
    <cellStyle name="Обычный 4 4 5 3 3 2" xfId="4434"/>
    <cellStyle name="Обычный 4 4 5 3 3 2 2" xfId="11634"/>
    <cellStyle name="Обычный 4 4 5 3 3 2 2 2" xfId="33236"/>
    <cellStyle name="Обычный 4 4 5 3 3 2 3" xfId="18834"/>
    <cellStyle name="Обычный 4 4 5 3 3 2 3 2" xfId="40436"/>
    <cellStyle name="Обычный 4 4 5 3 3 2 4" xfId="26036"/>
    <cellStyle name="Обычный 4 4 5 3 3 3" xfId="6834"/>
    <cellStyle name="Обычный 4 4 5 3 3 3 2" xfId="14034"/>
    <cellStyle name="Обычный 4 4 5 3 3 3 2 2" xfId="35636"/>
    <cellStyle name="Обычный 4 4 5 3 3 3 3" xfId="21234"/>
    <cellStyle name="Обычный 4 4 5 3 3 3 3 2" xfId="42836"/>
    <cellStyle name="Обычный 4 4 5 3 3 3 4" xfId="28436"/>
    <cellStyle name="Обычный 4 4 5 3 3 4" xfId="9234"/>
    <cellStyle name="Обычный 4 4 5 3 3 4 2" xfId="30836"/>
    <cellStyle name="Обычный 4 4 5 3 3 5" xfId="16434"/>
    <cellStyle name="Обычный 4 4 5 3 3 5 2" xfId="38036"/>
    <cellStyle name="Обычный 4 4 5 3 3 6" xfId="23636"/>
    <cellStyle name="Обычный 4 4 5 3 4" xfId="2634"/>
    <cellStyle name="Обычный 4 4 5 3 4 2" xfId="5034"/>
    <cellStyle name="Обычный 4 4 5 3 4 2 2" xfId="12234"/>
    <cellStyle name="Обычный 4 4 5 3 4 2 2 2" xfId="33836"/>
    <cellStyle name="Обычный 4 4 5 3 4 2 3" xfId="19434"/>
    <cellStyle name="Обычный 4 4 5 3 4 2 3 2" xfId="41036"/>
    <cellStyle name="Обычный 4 4 5 3 4 2 4" xfId="26636"/>
    <cellStyle name="Обычный 4 4 5 3 4 3" xfId="7434"/>
    <cellStyle name="Обычный 4 4 5 3 4 3 2" xfId="14634"/>
    <cellStyle name="Обычный 4 4 5 3 4 3 2 2" xfId="36236"/>
    <cellStyle name="Обычный 4 4 5 3 4 3 3" xfId="21834"/>
    <cellStyle name="Обычный 4 4 5 3 4 3 3 2" xfId="43436"/>
    <cellStyle name="Обычный 4 4 5 3 4 3 4" xfId="29036"/>
    <cellStyle name="Обычный 4 4 5 3 4 4" xfId="9834"/>
    <cellStyle name="Обычный 4 4 5 3 4 4 2" xfId="31436"/>
    <cellStyle name="Обычный 4 4 5 3 4 5" xfId="17034"/>
    <cellStyle name="Обычный 4 4 5 3 4 5 2" xfId="38636"/>
    <cellStyle name="Обычный 4 4 5 3 4 6" xfId="24236"/>
    <cellStyle name="Обычный 4 4 5 3 5" xfId="3234"/>
    <cellStyle name="Обычный 4 4 5 3 5 2" xfId="10434"/>
    <cellStyle name="Обычный 4 4 5 3 5 2 2" xfId="32036"/>
    <cellStyle name="Обычный 4 4 5 3 5 3" xfId="17634"/>
    <cellStyle name="Обычный 4 4 5 3 5 3 2" xfId="39236"/>
    <cellStyle name="Обычный 4 4 5 3 5 4" xfId="24836"/>
    <cellStyle name="Обычный 4 4 5 3 6" xfId="5634"/>
    <cellStyle name="Обычный 4 4 5 3 6 2" xfId="12834"/>
    <cellStyle name="Обычный 4 4 5 3 6 2 2" xfId="34436"/>
    <cellStyle name="Обычный 4 4 5 3 6 3" xfId="20034"/>
    <cellStyle name="Обычный 4 4 5 3 6 3 2" xfId="41636"/>
    <cellStyle name="Обычный 4 4 5 3 6 4" xfId="27236"/>
    <cellStyle name="Обычный 4 4 5 3 7" xfId="8034"/>
    <cellStyle name="Обычный 4 4 5 3 7 2" xfId="29636"/>
    <cellStyle name="Обычный 4 4 5 3 8" xfId="15234"/>
    <cellStyle name="Обычный 4 4 5 3 8 2" xfId="36836"/>
    <cellStyle name="Обычный 4 4 5 3 9" xfId="22436"/>
    <cellStyle name="Обычный 4 4 5 4" xfId="1362"/>
    <cellStyle name="Обычный 4 4 5 4 2" xfId="3762"/>
    <cellStyle name="Обычный 4 4 5 4 2 2" xfId="10962"/>
    <cellStyle name="Обычный 4 4 5 4 2 2 2" xfId="32564"/>
    <cellStyle name="Обычный 4 4 5 4 2 3" xfId="18162"/>
    <cellStyle name="Обычный 4 4 5 4 2 3 2" xfId="39764"/>
    <cellStyle name="Обычный 4 4 5 4 2 4" xfId="25364"/>
    <cellStyle name="Обычный 4 4 5 4 3" xfId="6162"/>
    <cellStyle name="Обычный 4 4 5 4 3 2" xfId="13362"/>
    <cellStyle name="Обычный 4 4 5 4 3 2 2" xfId="34964"/>
    <cellStyle name="Обычный 4 4 5 4 3 3" xfId="20562"/>
    <cellStyle name="Обычный 4 4 5 4 3 3 2" xfId="42164"/>
    <cellStyle name="Обычный 4 4 5 4 3 4" xfId="27764"/>
    <cellStyle name="Обычный 4 4 5 4 4" xfId="8562"/>
    <cellStyle name="Обычный 4 4 5 4 4 2" xfId="30164"/>
    <cellStyle name="Обычный 4 4 5 4 5" xfId="15762"/>
    <cellStyle name="Обычный 4 4 5 4 5 2" xfId="37364"/>
    <cellStyle name="Обычный 4 4 5 4 6" xfId="22964"/>
    <cellStyle name="Обычный 4 4 5 5" xfId="1962"/>
    <cellStyle name="Обычный 4 4 5 5 2" xfId="4362"/>
    <cellStyle name="Обычный 4 4 5 5 2 2" xfId="11562"/>
    <cellStyle name="Обычный 4 4 5 5 2 2 2" xfId="33164"/>
    <cellStyle name="Обычный 4 4 5 5 2 3" xfId="18762"/>
    <cellStyle name="Обычный 4 4 5 5 2 3 2" xfId="40364"/>
    <cellStyle name="Обычный 4 4 5 5 2 4" xfId="25964"/>
    <cellStyle name="Обычный 4 4 5 5 3" xfId="6762"/>
    <cellStyle name="Обычный 4 4 5 5 3 2" xfId="13962"/>
    <cellStyle name="Обычный 4 4 5 5 3 2 2" xfId="35564"/>
    <cellStyle name="Обычный 4 4 5 5 3 3" xfId="21162"/>
    <cellStyle name="Обычный 4 4 5 5 3 3 2" xfId="42764"/>
    <cellStyle name="Обычный 4 4 5 5 3 4" xfId="28364"/>
    <cellStyle name="Обычный 4 4 5 5 4" xfId="9162"/>
    <cellStyle name="Обычный 4 4 5 5 4 2" xfId="30764"/>
    <cellStyle name="Обычный 4 4 5 5 5" xfId="16362"/>
    <cellStyle name="Обычный 4 4 5 5 5 2" xfId="37964"/>
    <cellStyle name="Обычный 4 4 5 5 6" xfId="23564"/>
    <cellStyle name="Обычный 4 4 5 6" xfId="2562"/>
    <cellStyle name="Обычный 4 4 5 6 2" xfId="4962"/>
    <cellStyle name="Обычный 4 4 5 6 2 2" xfId="12162"/>
    <cellStyle name="Обычный 4 4 5 6 2 2 2" xfId="33764"/>
    <cellStyle name="Обычный 4 4 5 6 2 3" xfId="19362"/>
    <cellStyle name="Обычный 4 4 5 6 2 3 2" xfId="40964"/>
    <cellStyle name="Обычный 4 4 5 6 2 4" xfId="26564"/>
    <cellStyle name="Обычный 4 4 5 6 3" xfId="7362"/>
    <cellStyle name="Обычный 4 4 5 6 3 2" xfId="14562"/>
    <cellStyle name="Обычный 4 4 5 6 3 2 2" xfId="36164"/>
    <cellStyle name="Обычный 4 4 5 6 3 3" xfId="21762"/>
    <cellStyle name="Обычный 4 4 5 6 3 3 2" xfId="43364"/>
    <cellStyle name="Обычный 4 4 5 6 3 4" xfId="28964"/>
    <cellStyle name="Обычный 4 4 5 6 4" xfId="9762"/>
    <cellStyle name="Обычный 4 4 5 6 4 2" xfId="31364"/>
    <cellStyle name="Обычный 4 4 5 6 5" xfId="16962"/>
    <cellStyle name="Обычный 4 4 5 6 5 2" xfId="38564"/>
    <cellStyle name="Обычный 4 4 5 6 6" xfId="24164"/>
    <cellStyle name="Обычный 4 4 5 7" xfId="3162"/>
    <cellStyle name="Обычный 4 4 5 7 2" xfId="10362"/>
    <cellStyle name="Обычный 4 4 5 7 2 2" xfId="31964"/>
    <cellStyle name="Обычный 4 4 5 7 3" xfId="17562"/>
    <cellStyle name="Обычный 4 4 5 7 3 2" xfId="39164"/>
    <cellStyle name="Обычный 4 4 5 7 4" xfId="24764"/>
    <cellStyle name="Обычный 4 4 5 8" xfId="5562"/>
    <cellStyle name="Обычный 4 4 5 8 2" xfId="12762"/>
    <cellStyle name="Обычный 4 4 5 8 2 2" xfId="34364"/>
    <cellStyle name="Обычный 4 4 5 8 3" xfId="19962"/>
    <cellStyle name="Обычный 4 4 5 8 3 2" xfId="41564"/>
    <cellStyle name="Обычный 4 4 5 8 4" xfId="27164"/>
    <cellStyle name="Обычный 4 4 5 9" xfId="7962"/>
    <cellStyle name="Обычный 4 4 5 9 2" xfId="29564"/>
    <cellStyle name="Обычный 4 4 6" xfId="738"/>
    <cellStyle name="Обычный 4 4 6 10" xfId="43522"/>
    <cellStyle name="Обычный 4 4 6 2" xfId="1338"/>
    <cellStyle name="Обычный 4 4 6 2 2" xfId="3738"/>
    <cellStyle name="Обычный 4 4 6 2 2 2" xfId="10938"/>
    <cellStyle name="Обычный 4 4 6 2 2 2 2" xfId="32540"/>
    <cellStyle name="Обычный 4 4 6 2 2 3" xfId="18138"/>
    <cellStyle name="Обычный 4 4 6 2 2 3 2" xfId="39740"/>
    <cellStyle name="Обычный 4 4 6 2 2 4" xfId="25340"/>
    <cellStyle name="Обычный 4 4 6 2 3" xfId="6138"/>
    <cellStyle name="Обычный 4 4 6 2 3 2" xfId="13338"/>
    <cellStyle name="Обычный 4 4 6 2 3 2 2" xfId="34940"/>
    <cellStyle name="Обычный 4 4 6 2 3 3" xfId="20538"/>
    <cellStyle name="Обычный 4 4 6 2 3 3 2" xfId="42140"/>
    <cellStyle name="Обычный 4 4 6 2 3 4" xfId="27740"/>
    <cellStyle name="Обычный 4 4 6 2 4" xfId="8538"/>
    <cellStyle name="Обычный 4 4 6 2 4 2" xfId="30140"/>
    <cellStyle name="Обычный 4 4 6 2 5" xfId="15738"/>
    <cellStyle name="Обычный 4 4 6 2 5 2" xfId="37340"/>
    <cellStyle name="Обычный 4 4 6 2 6" xfId="22940"/>
    <cellStyle name="Обычный 4 4 6 3" xfId="1938"/>
    <cellStyle name="Обычный 4 4 6 3 2" xfId="4338"/>
    <cellStyle name="Обычный 4 4 6 3 2 2" xfId="11538"/>
    <cellStyle name="Обычный 4 4 6 3 2 2 2" xfId="33140"/>
    <cellStyle name="Обычный 4 4 6 3 2 3" xfId="18738"/>
    <cellStyle name="Обычный 4 4 6 3 2 3 2" xfId="40340"/>
    <cellStyle name="Обычный 4 4 6 3 2 4" xfId="25940"/>
    <cellStyle name="Обычный 4 4 6 3 3" xfId="6738"/>
    <cellStyle name="Обычный 4 4 6 3 3 2" xfId="13938"/>
    <cellStyle name="Обычный 4 4 6 3 3 2 2" xfId="35540"/>
    <cellStyle name="Обычный 4 4 6 3 3 3" xfId="21138"/>
    <cellStyle name="Обычный 4 4 6 3 3 3 2" xfId="42740"/>
    <cellStyle name="Обычный 4 4 6 3 3 4" xfId="28340"/>
    <cellStyle name="Обычный 4 4 6 3 4" xfId="9138"/>
    <cellStyle name="Обычный 4 4 6 3 4 2" xfId="30740"/>
    <cellStyle name="Обычный 4 4 6 3 5" xfId="16338"/>
    <cellStyle name="Обычный 4 4 6 3 5 2" xfId="37940"/>
    <cellStyle name="Обычный 4 4 6 3 6" xfId="23540"/>
    <cellStyle name="Обычный 4 4 6 4" xfId="2538"/>
    <cellStyle name="Обычный 4 4 6 4 2" xfId="4938"/>
    <cellStyle name="Обычный 4 4 6 4 2 2" xfId="12138"/>
    <cellStyle name="Обычный 4 4 6 4 2 2 2" xfId="33740"/>
    <cellStyle name="Обычный 4 4 6 4 2 3" xfId="19338"/>
    <cellStyle name="Обычный 4 4 6 4 2 3 2" xfId="40940"/>
    <cellStyle name="Обычный 4 4 6 4 2 4" xfId="26540"/>
    <cellStyle name="Обычный 4 4 6 4 3" xfId="7338"/>
    <cellStyle name="Обычный 4 4 6 4 3 2" xfId="14538"/>
    <cellStyle name="Обычный 4 4 6 4 3 2 2" xfId="36140"/>
    <cellStyle name="Обычный 4 4 6 4 3 3" xfId="21738"/>
    <cellStyle name="Обычный 4 4 6 4 3 3 2" xfId="43340"/>
    <cellStyle name="Обычный 4 4 6 4 3 4" xfId="28940"/>
    <cellStyle name="Обычный 4 4 6 4 4" xfId="9738"/>
    <cellStyle name="Обычный 4 4 6 4 4 2" xfId="31340"/>
    <cellStyle name="Обычный 4 4 6 4 5" xfId="16938"/>
    <cellStyle name="Обычный 4 4 6 4 5 2" xfId="38540"/>
    <cellStyle name="Обычный 4 4 6 4 6" xfId="24140"/>
    <cellStyle name="Обычный 4 4 6 5" xfId="3138"/>
    <cellStyle name="Обычный 4 4 6 5 2" xfId="10338"/>
    <cellStyle name="Обычный 4 4 6 5 2 2" xfId="31940"/>
    <cellStyle name="Обычный 4 4 6 5 3" xfId="17538"/>
    <cellStyle name="Обычный 4 4 6 5 3 2" xfId="39140"/>
    <cellStyle name="Обычный 4 4 6 5 4" xfId="24740"/>
    <cellStyle name="Обычный 4 4 6 6" xfId="5538"/>
    <cellStyle name="Обычный 4 4 6 6 2" xfId="12738"/>
    <cellStyle name="Обычный 4 4 6 6 2 2" xfId="34340"/>
    <cellStyle name="Обычный 4 4 6 6 3" xfId="19938"/>
    <cellStyle name="Обычный 4 4 6 6 3 2" xfId="41540"/>
    <cellStyle name="Обычный 4 4 6 6 4" xfId="27140"/>
    <cellStyle name="Обычный 4 4 6 7" xfId="7938"/>
    <cellStyle name="Обычный 4 4 6 7 2" xfId="29540"/>
    <cellStyle name="Обычный 4 4 6 8" xfId="15138"/>
    <cellStyle name="Обычный 4 4 6 8 2" xfId="36740"/>
    <cellStyle name="Обычный 4 4 6 9" xfId="22340"/>
    <cellStyle name="Обычный 4 4 7" xfId="774"/>
    <cellStyle name="Обычный 4 4 7 10" xfId="43537"/>
    <cellStyle name="Обычный 4 4 7 2" xfId="1374"/>
    <cellStyle name="Обычный 4 4 7 2 2" xfId="3774"/>
    <cellStyle name="Обычный 4 4 7 2 2 2" xfId="10974"/>
    <cellStyle name="Обычный 4 4 7 2 2 2 2" xfId="32576"/>
    <cellStyle name="Обычный 4 4 7 2 2 3" xfId="18174"/>
    <cellStyle name="Обычный 4 4 7 2 2 3 2" xfId="39776"/>
    <cellStyle name="Обычный 4 4 7 2 2 4" xfId="25376"/>
    <cellStyle name="Обычный 4 4 7 2 3" xfId="6174"/>
    <cellStyle name="Обычный 4 4 7 2 3 2" xfId="13374"/>
    <cellStyle name="Обычный 4 4 7 2 3 2 2" xfId="34976"/>
    <cellStyle name="Обычный 4 4 7 2 3 3" xfId="20574"/>
    <cellStyle name="Обычный 4 4 7 2 3 3 2" xfId="42176"/>
    <cellStyle name="Обычный 4 4 7 2 3 4" xfId="27776"/>
    <cellStyle name="Обычный 4 4 7 2 4" xfId="8574"/>
    <cellStyle name="Обычный 4 4 7 2 4 2" xfId="30176"/>
    <cellStyle name="Обычный 4 4 7 2 5" xfId="15774"/>
    <cellStyle name="Обычный 4 4 7 2 5 2" xfId="37376"/>
    <cellStyle name="Обычный 4 4 7 2 6" xfId="22976"/>
    <cellStyle name="Обычный 4 4 7 3" xfId="1974"/>
    <cellStyle name="Обычный 4 4 7 3 2" xfId="4374"/>
    <cellStyle name="Обычный 4 4 7 3 2 2" xfId="11574"/>
    <cellStyle name="Обычный 4 4 7 3 2 2 2" xfId="33176"/>
    <cellStyle name="Обычный 4 4 7 3 2 3" xfId="18774"/>
    <cellStyle name="Обычный 4 4 7 3 2 3 2" xfId="40376"/>
    <cellStyle name="Обычный 4 4 7 3 2 4" xfId="25976"/>
    <cellStyle name="Обычный 4 4 7 3 3" xfId="6774"/>
    <cellStyle name="Обычный 4 4 7 3 3 2" xfId="13974"/>
    <cellStyle name="Обычный 4 4 7 3 3 2 2" xfId="35576"/>
    <cellStyle name="Обычный 4 4 7 3 3 3" xfId="21174"/>
    <cellStyle name="Обычный 4 4 7 3 3 3 2" xfId="42776"/>
    <cellStyle name="Обычный 4 4 7 3 3 4" xfId="28376"/>
    <cellStyle name="Обычный 4 4 7 3 4" xfId="9174"/>
    <cellStyle name="Обычный 4 4 7 3 4 2" xfId="30776"/>
    <cellStyle name="Обычный 4 4 7 3 5" xfId="16374"/>
    <cellStyle name="Обычный 4 4 7 3 5 2" xfId="37976"/>
    <cellStyle name="Обычный 4 4 7 3 6" xfId="23576"/>
    <cellStyle name="Обычный 4 4 7 4" xfId="2574"/>
    <cellStyle name="Обычный 4 4 7 4 2" xfId="4974"/>
    <cellStyle name="Обычный 4 4 7 4 2 2" xfId="12174"/>
    <cellStyle name="Обычный 4 4 7 4 2 2 2" xfId="33776"/>
    <cellStyle name="Обычный 4 4 7 4 2 3" xfId="19374"/>
    <cellStyle name="Обычный 4 4 7 4 2 3 2" xfId="40976"/>
    <cellStyle name="Обычный 4 4 7 4 2 4" xfId="26576"/>
    <cellStyle name="Обычный 4 4 7 4 3" xfId="7374"/>
    <cellStyle name="Обычный 4 4 7 4 3 2" xfId="14574"/>
    <cellStyle name="Обычный 4 4 7 4 3 2 2" xfId="36176"/>
    <cellStyle name="Обычный 4 4 7 4 3 3" xfId="21774"/>
    <cellStyle name="Обычный 4 4 7 4 3 3 2" xfId="43376"/>
    <cellStyle name="Обычный 4 4 7 4 3 4" xfId="28976"/>
    <cellStyle name="Обычный 4 4 7 4 4" xfId="9774"/>
    <cellStyle name="Обычный 4 4 7 4 4 2" xfId="31376"/>
    <cellStyle name="Обычный 4 4 7 4 5" xfId="16974"/>
    <cellStyle name="Обычный 4 4 7 4 5 2" xfId="38576"/>
    <cellStyle name="Обычный 4 4 7 4 6" xfId="24176"/>
    <cellStyle name="Обычный 4 4 7 5" xfId="3174"/>
    <cellStyle name="Обычный 4 4 7 5 2" xfId="10374"/>
    <cellStyle name="Обычный 4 4 7 5 2 2" xfId="31976"/>
    <cellStyle name="Обычный 4 4 7 5 3" xfId="17574"/>
    <cellStyle name="Обычный 4 4 7 5 3 2" xfId="39176"/>
    <cellStyle name="Обычный 4 4 7 5 4" xfId="24776"/>
    <cellStyle name="Обычный 4 4 7 6" xfId="5574"/>
    <cellStyle name="Обычный 4 4 7 6 2" xfId="12774"/>
    <cellStyle name="Обычный 4 4 7 6 2 2" xfId="34376"/>
    <cellStyle name="Обычный 4 4 7 6 3" xfId="19974"/>
    <cellStyle name="Обычный 4 4 7 6 3 2" xfId="41576"/>
    <cellStyle name="Обычный 4 4 7 6 4" xfId="27176"/>
    <cellStyle name="Обычный 4 4 7 7" xfId="7974"/>
    <cellStyle name="Обычный 4 4 7 7 2" xfId="29576"/>
    <cellStyle name="Обычный 4 4 7 8" xfId="15174"/>
    <cellStyle name="Обычный 4 4 7 8 2" xfId="36776"/>
    <cellStyle name="Обычный 4 4 7 9" xfId="22376"/>
    <cellStyle name="Обычный 4 4 8" xfId="810"/>
    <cellStyle name="Обычный 4 4 8 2" xfId="1410"/>
    <cellStyle name="Обычный 4 4 8 2 2" xfId="3810"/>
    <cellStyle name="Обычный 4 4 8 2 2 2" xfId="11010"/>
    <cellStyle name="Обычный 4 4 8 2 2 2 2" xfId="32612"/>
    <cellStyle name="Обычный 4 4 8 2 2 3" xfId="18210"/>
    <cellStyle name="Обычный 4 4 8 2 2 3 2" xfId="39812"/>
    <cellStyle name="Обычный 4 4 8 2 2 4" xfId="25412"/>
    <cellStyle name="Обычный 4 4 8 2 3" xfId="6210"/>
    <cellStyle name="Обычный 4 4 8 2 3 2" xfId="13410"/>
    <cellStyle name="Обычный 4 4 8 2 3 2 2" xfId="35012"/>
    <cellStyle name="Обычный 4 4 8 2 3 3" xfId="20610"/>
    <cellStyle name="Обычный 4 4 8 2 3 3 2" xfId="42212"/>
    <cellStyle name="Обычный 4 4 8 2 3 4" xfId="27812"/>
    <cellStyle name="Обычный 4 4 8 2 4" xfId="8610"/>
    <cellStyle name="Обычный 4 4 8 2 4 2" xfId="30212"/>
    <cellStyle name="Обычный 4 4 8 2 5" xfId="15810"/>
    <cellStyle name="Обычный 4 4 8 2 5 2" xfId="37412"/>
    <cellStyle name="Обычный 4 4 8 2 6" xfId="23012"/>
    <cellStyle name="Обычный 4 4 8 3" xfId="2010"/>
    <cellStyle name="Обычный 4 4 8 3 2" xfId="4410"/>
    <cellStyle name="Обычный 4 4 8 3 2 2" xfId="11610"/>
    <cellStyle name="Обычный 4 4 8 3 2 2 2" xfId="33212"/>
    <cellStyle name="Обычный 4 4 8 3 2 3" xfId="18810"/>
    <cellStyle name="Обычный 4 4 8 3 2 3 2" xfId="40412"/>
    <cellStyle name="Обычный 4 4 8 3 2 4" xfId="26012"/>
    <cellStyle name="Обычный 4 4 8 3 3" xfId="6810"/>
    <cellStyle name="Обычный 4 4 8 3 3 2" xfId="14010"/>
    <cellStyle name="Обычный 4 4 8 3 3 2 2" xfId="35612"/>
    <cellStyle name="Обычный 4 4 8 3 3 3" xfId="21210"/>
    <cellStyle name="Обычный 4 4 8 3 3 3 2" xfId="42812"/>
    <cellStyle name="Обычный 4 4 8 3 3 4" xfId="28412"/>
    <cellStyle name="Обычный 4 4 8 3 4" xfId="9210"/>
    <cellStyle name="Обычный 4 4 8 3 4 2" xfId="30812"/>
    <cellStyle name="Обычный 4 4 8 3 5" xfId="16410"/>
    <cellStyle name="Обычный 4 4 8 3 5 2" xfId="38012"/>
    <cellStyle name="Обычный 4 4 8 3 6" xfId="23612"/>
    <cellStyle name="Обычный 4 4 8 4" xfId="2610"/>
    <cellStyle name="Обычный 4 4 8 4 2" xfId="5010"/>
    <cellStyle name="Обычный 4 4 8 4 2 2" xfId="12210"/>
    <cellStyle name="Обычный 4 4 8 4 2 2 2" xfId="33812"/>
    <cellStyle name="Обычный 4 4 8 4 2 3" xfId="19410"/>
    <cellStyle name="Обычный 4 4 8 4 2 3 2" xfId="41012"/>
    <cellStyle name="Обычный 4 4 8 4 2 4" xfId="26612"/>
    <cellStyle name="Обычный 4 4 8 4 3" xfId="7410"/>
    <cellStyle name="Обычный 4 4 8 4 3 2" xfId="14610"/>
    <cellStyle name="Обычный 4 4 8 4 3 2 2" xfId="36212"/>
    <cellStyle name="Обычный 4 4 8 4 3 3" xfId="21810"/>
    <cellStyle name="Обычный 4 4 8 4 3 3 2" xfId="43412"/>
    <cellStyle name="Обычный 4 4 8 4 3 4" xfId="29012"/>
    <cellStyle name="Обычный 4 4 8 4 4" xfId="9810"/>
    <cellStyle name="Обычный 4 4 8 4 4 2" xfId="31412"/>
    <cellStyle name="Обычный 4 4 8 4 5" xfId="17010"/>
    <cellStyle name="Обычный 4 4 8 4 5 2" xfId="38612"/>
    <cellStyle name="Обычный 4 4 8 4 6" xfId="24212"/>
    <cellStyle name="Обычный 4 4 8 5" xfId="3210"/>
    <cellStyle name="Обычный 4 4 8 5 2" xfId="10410"/>
    <cellStyle name="Обычный 4 4 8 5 2 2" xfId="32012"/>
    <cellStyle name="Обычный 4 4 8 5 3" xfId="17610"/>
    <cellStyle name="Обычный 4 4 8 5 3 2" xfId="39212"/>
    <cellStyle name="Обычный 4 4 8 5 4" xfId="24812"/>
    <cellStyle name="Обычный 4 4 8 6" xfId="5610"/>
    <cellStyle name="Обычный 4 4 8 6 2" xfId="12810"/>
    <cellStyle name="Обычный 4 4 8 6 2 2" xfId="34412"/>
    <cellStyle name="Обычный 4 4 8 6 3" xfId="20010"/>
    <cellStyle name="Обычный 4 4 8 6 3 2" xfId="41612"/>
    <cellStyle name="Обычный 4 4 8 6 4" xfId="27212"/>
    <cellStyle name="Обычный 4 4 8 7" xfId="8010"/>
    <cellStyle name="Обычный 4 4 8 7 2" xfId="29612"/>
    <cellStyle name="Обычный 4 4 8 8" xfId="15210"/>
    <cellStyle name="Обычный 4 4 8 8 2" xfId="36812"/>
    <cellStyle name="Обычный 4 4 8 9" xfId="22412"/>
    <cellStyle name="Обычный 4 4 9" xfId="846"/>
    <cellStyle name="Обычный 4 4 9 2" xfId="1446"/>
    <cellStyle name="Обычный 4 4 9 2 2" xfId="3846"/>
    <cellStyle name="Обычный 4 4 9 2 2 2" xfId="11046"/>
    <cellStyle name="Обычный 4 4 9 2 2 2 2" xfId="32648"/>
    <cellStyle name="Обычный 4 4 9 2 2 3" xfId="18246"/>
    <cellStyle name="Обычный 4 4 9 2 2 3 2" xfId="39848"/>
    <cellStyle name="Обычный 4 4 9 2 2 4" xfId="25448"/>
    <cellStyle name="Обычный 4 4 9 2 3" xfId="6246"/>
    <cellStyle name="Обычный 4 4 9 2 3 2" xfId="13446"/>
    <cellStyle name="Обычный 4 4 9 2 3 2 2" xfId="35048"/>
    <cellStyle name="Обычный 4 4 9 2 3 3" xfId="20646"/>
    <cellStyle name="Обычный 4 4 9 2 3 3 2" xfId="42248"/>
    <cellStyle name="Обычный 4 4 9 2 3 4" xfId="27848"/>
    <cellStyle name="Обычный 4 4 9 2 4" xfId="8646"/>
    <cellStyle name="Обычный 4 4 9 2 4 2" xfId="30248"/>
    <cellStyle name="Обычный 4 4 9 2 5" xfId="15846"/>
    <cellStyle name="Обычный 4 4 9 2 5 2" xfId="37448"/>
    <cellStyle name="Обычный 4 4 9 2 6" xfId="23048"/>
    <cellStyle name="Обычный 4 4 9 3" xfId="2046"/>
    <cellStyle name="Обычный 4 4 9 3 2" xfId="4446"/>
    <cellStyle name="Обычный 4 4 9 3 2 2" xfId="11646"/>
    <cellStyle name="Обычный 4 4 9 3 2 2 2" xfId="33248"/>
    <cellStyle name="Обычный 4 4 9 3 2 3" xfId="18846"/>
    <cellStyle name="Обычный 4 4 9 3 2 3 2" xfId="40448"/>
    <cellStyle name="Обычный 4 4 9 3 2 4" xfId="26048"/>
    <cellStyle name="Обычный 4 4 9 3 3" xfId="6846"/>
    <cellStyle name="Обычный 4 4 9 3 3 2" xfId="14046"/>
    <cellStyle name="Обычный 4 4 9 3 3 2 2" xfId="35648"/>
    <cellStyle name="Обычный 4 4 9 3 3 3" xfId="21246"/>
    <cellStyle name="Обычный 4 4 9 3 3 3 2" xfId="42848"/>
    <cellStyle name="Обычный 4 4 9 3 3 4" xfId="28448"/>
    <cellStyle name="Обычный 4 4 9 3 4" xfId="9246"/>
    <cellStyle name="Обычный 4 4 9 3 4 2" xfId="30848"/>
    <cellStyle name="Обычный 4 4 9 3 5" xfId="16446"/>
    <cellStyle name="Обычный 4 4 9 3 5 2" xfId="38048"/>
    <cellStyle name="Обычный 4 4 9 3 6" xfId="23648"/>
    <cellStyle name="Обычный 4 4 9 4" xfId="2646"/>
    <cellStyle name="Обычный 4 4 9 4 2" xfId="5046"/>
    <cellStyle name="Обычный 4 4 9 4 2 2" xfId="12246"/>
    <cellStyle name="Обычный 4 4 9 4 2 2 2" xfId="33848"/>
    <cellStyle name="Обычный 4 4 9 4 2 3" xfId="19446"/>
    <cellStyle name="Обычный 4 4 9 4 2 3 2" xfId="41048"/>
    <cellStyle name="Обычный 4 4 9 4 2 4" xfId="26648"/>
    <cellStyle name="Обычный 4 4 9 4 3" xfId="7446"/>
    <cellStyle name="Обычный 4 4 9 4 3 2" xfId="14646"/>
    <cellStyle name="Обычный 4 4 9 4 3 2 2" xfId="36248"/>
    <cellStyle name="Обычный 4 4 9 4 3 3" xfId="21846"/>
    <cellStyle name="Обычный 4 4 9 4 3 3 2" xfId="43448"/>
    <cellStyle name="Обычный 4 4 9 4 3 4" xfId="29048"/>
    <cellStyle name="Обычный 4 4 9 4 4" xfId="9846"/>
    <cellStyle name="Обычный 4 4 9 4 4 2" xfId="31448"/>
    <cellStyle name="Обычный 4 4 9 4 5" xfId="17046"/>
    <cellStyle name="Обычный 4 4 9 4 5 2" xfId="38648"/>
    <cellStyle name="Обычный 4 4 9 4 6" xfId="24248"/>
    <cellStyle name="Обычный 4 4 9 5" xfId="3246"/>
    <cellStyle name="Обычный 4 4 9 5 2" xfId="10446"/>
    <cellStyle name="Обычный 4 4 9 5 2 2" xfId="32048"/>
    <cellStyle name="Обычный 4 4 9 5 3" xfId="17646"/>
    <cellStyle name="Обычный 4 4 9 5 3 2" xfId="39248"/>
    <cellStyle name="Обычный 4 4 9 5 4" xfId="24848"/>
    <cellStyle name="Обычный 4 4 9 6" xfId="5646"/>
    <cellStyle name="Обычный 4 4 9 6 2" xfId="12846"/>
    <cellStyle name="Обычный 4 4 9 6 2 2" xfId="34448"/>
    <cellStyle name="Обычный 4 4 9 6 3" xfId="20046"/>
    <cellStyle name="Обычный 4 4 9 6 3 2" xfId="41648"/>
    <cellStyle name="Обычный 4 4 9 6 4" xfId="27248"/>
    <cellStyle name="Обычный 4 4 9 7" xfId="8046"/>
    <cellStyle name="Обычный 4 4 9 7 2" xfId="29648"/>
    <cellStyle name="Обычный 4 4 9 8" xfId="15246"/>
    <cellStyle name="Обычный 4 4 9 8 2" xfId="36848"/>
    <cellStyle name="Обычный 4 4 9 9" xfId="22448"/>
    <cellStyle name="Обычный 4 5" xfId="103"/>
    <cellStyle name="Обычный 4 5 10" xfId="1459"/>
    <cellStyle name="Обычный 4 5 10 2" xfId="3859"/>
    <cellStyle name="Обычный 4 5 10 2 2" xfId="11059"/>
    <cellStyle name="Обычный 4 5 10 2 2 2" xfId="32661"/>
    <cellStyle name="Обычный 4 5 10 2 3" xfId="18259"/>
    <cellStyle name="Обычный 4 5 10 2 3 2" xfId="39861"/>
    <cellStyle name="Обычный 4 5 10 2 4" xfId="25461"/>
    <cellStyle name="Обычный 4 5 10 3" xfId="6259"/>
    <cellStyle name="Обычный 4 5 10 3 2" xfId="13459"/>
    <cellStyle name="Обычный 4 5 10 3 2 2" xfId="35061"/>
    <cellStyle name="Обычный 4 5 10 3 3" xfId="20659"/>
    <cellStyle name="Обычный 4 5 10 3 3 2" xfId="42261"/>
    <cellStyle name="Обычный 4 5 10 3 4" xfId="27861"/>
    <cellStyle name="Обычный 4 5 10 4" xfId="8659"/>
    <cellStyle name="Обычный 4 5 10 4 2" xfId="30261"/>
    <cellStyle name="Обычный 4 5 10 5" xfId="15859"/>
    <cellStyle name="Обычный 4 5 10 5 2" xfId="37461"/>
    <cellStyle name="Обычный 4 5 10 6" xfId="23061"/>
    <cellStyle name="Обычный 4 5 11" xfId="2059"/>
    <cellStyle name="Обычный 4 5 11 2" xfId="4459"/>
    <cellStyle name="Обычный 4 5 11 2 2" xfId="11659"/>
    <cellStyle name="Обычный 4 5 11 2 2 2" xfId="33261"/>
    <cellStyle name="Обычный 4 5 11 2 3" xfId="18859"/>
    <cellStyle name="Обычный 4 5 11 2 3 2" xfId="40461"/>
    <cellStyle name="Обычный 4 5 11 2 4" xfId="26061"/>
    <cellStyle name="Обычный 4 5 11 3" xfId="6859"/>
    <cellStyle name="Обычный 4 5 11 3 2" xfId="14059"/>
    <cellStyle name="Обычный 4 5 11 3 2 2" xfId="35661"/>
    <cellStyle name="Обычный 4 5 11 3 3" xfId="21259"/>
    <cellStyle name="Обычный 4 5 11 3 3 2" xfId="42861"/>
    <cellStyle name="Обычный 4 5 11 3 4" xfId="28461"/>
    <cellStyle name="Обычный 4 5 11 4" xfId="9259"/>
    <cellStyle name="Обычный 4 5 11 4 2" xfId="30861"/>
    <cellStyle name="Обычный 4 5 11 5" xfId="16459"/>
    <cellStyle name="Обычный 4 5 11 5 2" xfId="38061"/>
    <cellStyle name="Обычный 4 5 11 6" xfId="23661"/>
    <cellStyle name="Обычный 4 5 12" xfId="2659"/>
    <cellStyle name="Обычный 4 5 12 2" xfId="9859"/>
    <cellStyle name="Обычный 4 5 12 2 2" xfId="31461"/>
    <cellStyle name="Обычный 4 5 12 3" xfId="17059"/>
    <cellStyle name="Обычный 4 5 12 3 2" xfId="38661"/>
    <cellStyle name="Обычный 4 5 12 4" xfId="24261"/>
    <cellStyle name="Обычный 4 5 13" xfId="5059"/>
    <cellStyle name="Обычный 4 5 13 2" xfId="12259"/>
    <cellStyle name="Обычный 4 5 13 2 2" xfId="33861"/>
    <cellStyle name="Обычный 4 5 13 3" xfId="19459"/>
    <cellStyle name="Обычный 4 5 13 3 2" xfId="41061"/>
    <cellStyle name="Обычный 4 5 13 4" xfId="26661"/>
    <cellStyle name="Обычный 4 5 14" xfId="7459"/>
    <cellStyle name="Обычный 4 5 14 2" xfId="29061"/>
    <cellStyle name="Обычный 4 5 15" xfId="14659"/>
    <cellStyle name="Обычный 4 5 15 2" xfId="36261"/>
    <cellStyle name="Обычный 4 5 16" xfId="21861"/>
    <cellStyle name="Обычный 4 5 17" xfId="43461"/>
    <cellStyle name="Обычный 4 5 18" xfId="43493"/>
    <cellStyle name="Обычный 4 5 2" xfId="161"/>
    <cellStyle name="Обычный 4 5 2 10" xfId="2065"/>
    <cellStyle name="Обычный 4 5 2 10 2" xfId="4465"/>
    <cellStyle name="Обычный 4 5 2 10 2 2" xfId="11665"/>
    <cellStyle name="Обычный 4 5 2 10 2 2 2" xfId="33267"/>
    <cellStyle name="Обычный 4 5 2 10 2 3" xfId="18865"/>
    <cellStyle name="Обычный 4 5 2 10 2 3 2" xfId="40467"/>
    <cellStyle name="Обычный 4 5 2 10 2 4" xfId="26067"/>
    <cellStyle name="Обычный 4 5 2 10 3" xfId="6865"/>
    <cellStyle name="Обычный 4 5 2 10 3 2" xfId="14065"/>
    <cellStyle name="Обычный 4 5 2 10 3 2 2" xfId="35667"/>
    <cellStyle name="Обычный 4 5 2 10 3 3" xfId="21265"/>
    <cellStyle name="Обычный 4 5 2 10 3 3 2" xfId="42867"/>
    <cellStyle name="Обычный 4 5 2 10 3 4" xfId="28467"/>
    <cellStyle name="Обычный 4 5 2 10 4" xfId="9265"/>
    <cellStyle name="Обычный 4 5 2 10 4 2" xfId="30867"/>
    <cellStyle name="Обычный 4 5 2 10 5" xfId="16465"/>
    <cellStyle name="Обычный 4 5 2 10 5 2" xfId="38067"/>
    <cellStyle name="Обычный 4 5 2 10 6" xfId="23667"/>
    <cellStyle name="Обычный 4 5 2 11" xfId="2665"/>
    <cellStyle name="Обычный 4 5 2 11 2" xfId="9865"/>
    <cellStyle name="Обычный 4 5 2 11 2 2" xfId="31467"/>
    <cellStyle name="Обычный 4 5 2 11 3" xfId="17065"/>
    <cellStyle name="Обычный 4 5 2 11 3 2" xfId="38667"/>
    <cellStyle name="Обычный 4 5 2 11 4" xfId="24267"/>
    <cellStyle name="Обычный 4 5 2 12" xfId="5065"/>
    <cellStyle name="Обычный 4 5 2 12 2" xfId="12265"/>
    <cellStyle name="Обычный 4 5 2 12 2 2" xfId="33867"/>
    <cellStyle name="Обычный 4 5 2 12 3" xfId="19465"/>
    <cellStyle name="Обычный 4 5 2 12 3 2" xfId="41067"/>
    <cellStyle name="Обычный 4 5 2 12 4" xfId="26667"/>
    <cellStyle name="Обычный 4 5 2 13" xfId="7465"/>
    <cellStyle name="Обычный 4 5 2 13 2" xfId="29067"/>
    <cellStyle name="Обычный 4 5 2 14" xfId="14665"/>
    <cellStyle name="Обычный 4 5 2 14 2" xfId="36267"/>
    <cellStyle name="Обычный 4 5 2 15" xfId="21867"/>
    <cellStyle name="Обычный 4 5 2 16" xfId="43474"/>
    <cellStyle name="Обычный 4 5 2 17" xfId="43505"/>
    <cellStyle name="Обычный 4 5 2 2" xfId="757"/>
    <cellStyle name="Обычный 4 5 2 2 10" xfId="15157"/>
    <cellStyle name="Обычный 4 5 2 2 10 2" xfId="36759"/>
    <cellStyle name="Обычный 4 5 2 2 11" xfId="22359"/>
    <cellStyle name="Обычный 4 5 2 2 12" xfId="43486"/>
    <cellStyle name="Обычный 4 5 2 2 13" xfId="43517"/>
    <cellStyle name="Обычный 4 5 2 2 2" xfId="793"/>
    <cellStyle name="Обычный 4 5 2 2 2 2" xfId="1393"/>
    <cellStyle name="Обычный 4 5 2 2 2 2 2" xfId="3793"/>
    <cellStyle name="Обычный 4 5 2 2 2 2 2 2" xfId="10993"/>
    <cellStyle name="Обычный 4 5 2 2 2 2 2 2 2" xfId="32595"/>
    <cellStyle name="Обычный 4 5 2 2 2 2 2 3" xfId="18193"/>
    <cellStyle name="Обычный 4 5 2 2 2 2 2 3 2" xfId="39795"/>
    <cellStyle name="Обычный 4 5 2 2 2 2 2 4" xfId="25395"/>
    <cellStyle name="Обычный 4 5 2 2 2 2 3" xfId="6193"/>
    <cellStyle name="Обычный 4 5 2 2 2 2 3 2" xfId="13393"/>
    <cellStyle name="Обычный 4 5 2 2 2 2 3 2 2" xfId="34995"/>
    <cellStyle name="Обычный 4 5 2 2 2 2 3 3" xfId="20593"/>
    <cellStyle name="Обычный 4 5 2 2 2 2 3 3 2" xfId="42195"/>
    <cellStyle name="Обычный 4 5 2 2 2 2 3 4" xfId="27795"/>
    <cellStyle name="Обычный 4 5 2 2 2 2 4" xfId="8593"/>
    <cellStyle name="Обычный 4 5 2 2 2 2 4 2" xfId="30195"/>
    <cellStyle name="Обычный 4 5 2 2 2 2 5" xfId="15793"/>
    <cellStyle name="Обычный 4 5 2 2 2 2 5 2" xfId="37395"/>
    <cellStyle name="Обычный 4 5 2 2 2 2 6" xfId="22995"/>
    <cellStyle name="Обычный 4 5 2 2 2 3" xfId="1993"/>
    <cellStyle name="Обычный 4 5 2 2 2 3 2" xfId="4393"/>
    <cellStyle name="Обычный 4 5 2 2 2 3 2 2" xfId="11593"/>
    <cellStyle name="Обычный 4 5 2 2 2 3 2 2 2" xfId="33195"/>
    <cellStyle name="Обычный 4 5 2 2 2 3 2 3" xfId="18793"/>
    <cellStyle name="Обычный 4 5 2 2 2 3 2 3 2" xfId="40395"/>
    <cellStyle name="Обычный 4 5 2 2 2 3 2 4" xfId="25995"/>
    <cellStyle name="Обычный 4 5 2 2 2 3 3" xfId="6793"/>
    <cellStyle name="Обычный 4 5 2 2 2 3 3 2" xfId="13993"/>
    <cellStyle name="Обычный 4 5 2 2 2 3 3 2 2" xfId="35595"/>
    <cellStyle name="Обычный 4 5 2 2 2 3 3 3" xfId="21193"/>
    <cellStyle name="Обычный 4 5 2 2 2 3 3 3 2" xfId="42795"/>
    <cellStyle name="Обычный 4 5 2 2 2 3 3 4" xfId="28395"/>
    <cellStyle name="Обычный 4 5 2 2 2 3 4" xfId="9193"/>
    <cellStyle name="Обычный 4 5 2 2 2 3 4 2" xfId="30795"/>
    <cellStyle name="Обычный 4 5 2 2 2 3 5" xfId="16393"/>
    <cellStyle name="Обычный 4 5 2 2 2 3 5 2" xfId="37995"/>
    <cellStyle name="Обычный 4 5 2 2 2 3 6" xfId="23595"/>
    <cellStyle name="Обычный 4 5 2 2 2 4" xfId="2593"/>
    <cellStyle name="Обычный 4 5 2 2 2 4 2" xfId="4993"/>
    <cellStyle name="Обычный 4 5 2 2 2 4 2 2" xfId="12193"/>
    <cellStyle name="Обычный 4 5 2 2 2 4 2 2 2" xfId="33795"/>
    <cellStyle name="Обычный 4 5 2 2 2 4 2 3" xfId="19393"/>
    <cellStyle name="Обычный 4 5 2 2 2 4 2 3 2" xfId="40995"/>
    <cellStyle name="Обычный 4 5 2 2 2 4 2 4" xfId="26595"/>
    <cellStyle name="Обычный 4 5 2 2 2 4 3" xfId="7393"/>
    <cellStyle name="Обычный 4 5 2 2 2 4 3 2" xfId="14593"/>
    <cellStyle name="Обычный 4 5 2 2 2 4 3 2 2" xfId="36195"/>
    <cellStyle name="Обычный 4 5 2 2 2 4 3 3" xfId="21793"/>
    <cellStyle name="Обычный 4 5 2 2 2 4 3 3 2" xfId="43395"/>
    <cellStyle name="Обычный 4 5 2 2 2 4 3 4" xfId="28995"/>
    <cellStyle name="Обычный 4 5 2 2 2 4 4" xfId="9793"/>
    <cellStyle name="Обычный 4 5 2 2 2 4 4 2" xfId="31395"/>
    <cellStyle name="Обычный 4 5 2 2 2 4 5" xfId="16993"/>
    <cellStyle name="Обычный 4 5 2 2 2 4 5 2" xfId="38595"/>
    <cellStyle name="Обычный 4 5 2 2 2 4 6" xfId="24195"/>
    <cellStyle name="Обычный 4 5 2 2 2 5" xfId="3193"/>
    <cellStyle name="Обычный 4 5 2 2 2 5 2" xfId="10393"/>
    <cellStyle name="Обычный 4 5 2 2 2 5 2 2" xfId="31995"/>
    <cellStyle name="Обычный 4 5 2 2 2 5 3" xfId="17593"/>
    <cellStyle name="Обычный 4 5 2 2 2 5 3 2" xfId="39195"/>
    <cellStyle name="Обычный 4 5 2 2 2 5 4" xfId="24795"/>
    <cellStyle name="Обычный 4 5 2 2 2 6" xfId="5593"/>
    <cellStyle name="Обычный 4 5 2 2 2 6 2" xfId="12793"/>
    <cellStyle name="Обычный 4 5 2 2 2 6 2 2" xfId="34395"/>
    <cellStyle name="Обычный 4 5 2 2 2 6 3" xfId="19993"/>
    <cellStyle name="Обычный 4 5 2 2 2 6 3 2" xfId="41595"/>
    <cellStyle name="Обычный 4 5 2 2 2 6 4" xfId="27195"/>
    <cellStyle name="Обычный 4 5 2 2 2 7" xfId="7993"/>
    <cellStyle name="Обычный 4 5 2 2 2 7 2" xfId="29595"/>
    <cellStyle name="Обычный 4 5 2 2 2 8" xfId="15193"/>
    <cellStyle name="Обычный 4 5 2 2 2 8 2" xfId="36795"/>
    <cellStyle name="Обычный 4 5 2 2 2 9" xfId="22395"/>
    <cellStyle name="Обычный 4 5 2 2 3" xfId="829"/>
    <cellStyle name="Обычный 4 5 2 2 3 2" xfId="1429"/>
    <cellStyle name="Обычный 4 5 2 2 3 2 2" xfId="3829"/>
    <cellStyle name="Обычный 4 5 2 2 3 2 2 2" xfId="11029"/>
    <cellStyle name="Обычный 4 5 2 2 3 2 2 2 2" xfId="32631"/>
    <cellStyle name="Обычный 4 5 2 2 3 2 2 3" xfId="18229"/>
    <cellStyle name="Обычный 4 5 2 2 3 2 2 3 2" xfId="39831"/>
    <cellStyle name="Обычный 4 5 2 2 3 2 2 4" xfId="25431"/>
    <cellStyle name="Обычный 4 5 2 2 3 2 3" xfId="6229"/>
    <cellStyle name="Обычный 4 5 2 2 3 2 3 2" xfId="13429"/>
    <cellStyle name="Обычный 4 5 2 2 3 2 3 2 2" xfId="35031"/>
    <cellStyle name="Обычный 4 5 2 2 3 2 3 3" xfId="20629"/>
    <cellStyle name="Обычный 4 5 2 2 3 2 3 3 2" xfId="42231"/>
    <cellStyle name="Обычный 4 5 2 2 3 2 3 4" xfId="27831"/>
    <cellStyle name="Обычный 4 5 2 2 3 2 4" xfId="8629"/>
    <cellStyle name="Обычный 4 5 2 2 3 2 4 2" xfId="30231"/>
    <cellStyle name="Обычный 4 5 2 2 3 2 5" xfId="15829"/>
    <cellStyle name="Обычный 4 5 2 2 3 2 5 2" xfId="37431"/>
    <cellStyle name="Обычный 4 5 2 2 3 2 6" xfId="23031"/>
    <cellStyle name="Обычный 4 5 2 2 3 3" xfId="2029"/>
    <cellStyle name="Обычный 4 5 2 2 3 3 2" xfId="4429"/>
    <cellStyle name="Обычный 4 5 2 2 3 3 2 2" xfId="11629"/>
    <cellStyle name="Обычный 4 5 2 2 3 3 2 2 2" xfId="33231"/>
    <cellStyle name="Обычный 4 5 2 2 3 3 2 3" xfId="18829"/>
    <cellStyle name="Обычный 4 5 2 2 3 3 2 3 2" xfId="40431"/>
    <cellStyle name="Обычный 4 5 2 2 3 3 2 4" xfId="26031"/>
    <cellStyle name="Обычный 4 5 2 2 3 3 3" xfId="6829"/>
    <cellStyle name="Обычный 4 5 2 2 3 3 3 2" xfId="14029"/>
    <cellStyle name="Обычный 4 5 2 2 3 3 3 2 2" xfId="35631"/>
    <cellStyle name="Обычный 4 5 2 2 3 3 3 3" xfId="21229"/>
    <cellStyle name="Обычный 4 5 2 2 3 3 3 3 2" xfId="42831"/>
    <cellStyle name="Обычный 4 5 2 2 3 3 3 4" xfId="28431"/>
    <cellStyle name="Обычный 4 5 2 2 3 3 4" xfId="9229"/>
    <cellStyle name="Обычный 4 5 2 2 3 3 4 2" xfId="30831"/>
    <cellStyle name="Обычный 4 5 2 2 3 3 5" xfId="16429"/>
    <cellStyle name="Обычный 4 5 2 2 3 3 5 2" xfId="38031"/>
    <cellStyle name="Обычный 4 5 2 2 3 3 6" xfId="23631"/>
    <cellStyle name="Обычный 4 5 2 2 3 4" xfId="2629"/>
    <cellStyle name="Обычный 4 5 2 2 3 4 2" xfId="5029"/>
    <cellStyle name="Обычный 4 5 2 2 3 4 2 2" xfId="12229"/>
    <cellStyle name="Обычный 4 5 2 2 3 4 2 2 2" xfId="33831"/>
    <cellStyle name="Обычный 4 5 2 2 3 4 2 3" xfId="19429"/>
    <cellStyle name="Обычный 4 5 2 2 3 4 2 3 2" xfId="41031"/>
    <cellStyle name="Обычный 4 5 2 2 3 4 2 4" xfId="26631"/>
    <cellStyle name="Обычный 4 5 2 2 3 4 3" xfId="7429"/>
    <cellStyle name="Обычный 4 5 2 2 3 4 3 2" xfId="14629"/>
    <cellStyle name="Обычный 4 5 2 2 3 4 3 2 2" xfId="36231"/>
    <cellStyle name="Обычный 4 5 2 2 3 4 3 3" xfId="21829"/>
    <cellStyle name="Обычный 4 5 2 2 3 4 3 3 2" xfId="43431"/>
    <cellStyle name="Обычный 4 5 2 2 3 4 3 4" xfId="29031"/>
    <cellStyle name="Обычный 4 5 2 2 3 4 4" xfId="9829"/>
    <cellStyle name="Обычный 4 5 2 2 3 4 4 2" xfId="31431"/>
    <cellStyle name="Обычный 4 5 2 2 3 4 5" xfId="17029"/>
    <cellStyle name="Обычный 4 5 2 2 3 4 5 2" xfId="38631"/>
    <cellStyle name="Обычный 4 5 2 2 3 4 6" xfId="24231"/>
    <cellStyle name="Обычный 4 5 2 2 3 5" xfId="3229"/>
    <cellStyle name="Обычный 4 5 2 2 3 5 2" xfId="10429"/>
    <cellStyle name="Обычный 4 5 2 2 3 5 2 2" xfId="32031"/>
    <cellStyle name="Обычный 4 5 2 2 3 5 3" xfId="17629"/>
    <cellStyle name="Обычный 4 5 2 2 3 5 3 2" xfId="39231"/>
    <cellStyle name="Обычный 4 5 2 2 3 5 4" xfId="24831"/>
    <cellStyle name="Обычный 4 5 2 2 3 6" xfId="5629"/>
    <cellStyle name="Обычный 4 5 2 2 3 6 2" xfId="12829"/>
    <cellStyle name="Обычный 4 5 2 2 3 6 2 2" xfId="34431"/>
    <cellStyle name="Обычный 4 5 2 2 3 6 3" xfId="20029"/>
    <cellStyle name="Обычный 4 5 2 2 3 6 3 2" xfId="41631"/>
    <cellStyle name="Обычный 4 5 2 2 3 6 4" xfId="27231"/>
    <cellStyle name="Обычный 4 5 2 2 3 7" xfId="8029"/>
    <cellStyle name="Обычный 4 5 2 2 3 7 2" xfId="29631"/>
    <cellStyle name="Обычный 4 5 2 2 3 8" xfId="15229"/>
    <cellStyle name="Обычный 4 5 2 2 3 8 2" xfId="36831"/>
    <cellStyle name="Обычный 4 5 2 2 3 9" xfId="22431"/>
    <cellStyle name="Обычный 4 5 2 2 4" xfId="1357"/>
    <cellStyle name="Обычный 4 5 2 2 4 2" xfId="3757"/>
    <cellStyle name="Обычный 4 5 2 2 4 2 2" xfId="10957"/>
    <cellStyle name="Обычный 4 5 2 2 4 2 2 2" xfId="32559"/>
    <cellStyle name="Обычный 4 5 2 2 4 2 3" xfId="18157"/>
    <cellStyle name="Обычный 4 5 2 2 4 2 3 2" xfId="39759"/>
    <cellStyle name="Обычный 4 5 2 2 4 2 4" xfId="25359"/>
    <cellStyle name="Обычный 4 5 2 2 4 3" xfId="6157"/>
    <cellStyle name="Обычный 4 5 2 2 4 3 2" xfId="13357"/>
    <cellStyle name="Обычный 4 5 2 2 4 3 2 2" xfId="34959"/>
    <cellStyle name="Обычный 4 5 2 2 4 3 3" xfId="20557"/>
    <cellStyle name="Обычный 4 5 2 2 4 3 3 2" xfId="42159"/>
    <cellStyle name="Обычный 4 5 2 2 4 3 4" xfId="27759"/>
    <cellStyle name="Обычный 4 5 2 2 4 4" xfId="8557"/>
    <cellStyle name="Обычный 4 5 2 2 4 4 2" xfId="30159"/>
    <cellStyle name="Обычный 4 5 2 2 4 5" xfId="15757"/>
    <cellStyle name="Обычный 4 5 2 2 4 5 2" xfId="37359"/>
    <cellStyle name="Обычный 4 5 2 2 4 6" xfId="22959"/>
    <cellStyle name="Обычный 4 5 2 2 5" xfId="1957"/>
    <cellStyle name="Обычный 4 5 2 2 5 2" xfId="4357"/>
    <cellStyle name="Обычный 4 5 2 2 5 2 2" xfId="11557"/>
    <cellStyle name="Обычный 4 5 2 2 5 2 2 2" xfId="33159"/>
    <cellStyle name="Обычный 4 5 2 2 5 2 3" xfId="18757"/>
    <cellStyle name="Обычный 4 5 2 2 5 2 3 2" xfId="40359"/>
    <cellStyle name="Обычный 4 5 2 2 5 2 4" xfId="25959"/>
    <cellStyle name="Обычный 4 5 2 2 5 3" xfId="6757"/>
    <cellStyle name="Обычный 4 5 2 2 5 3 2" xfId="13957"/>
    <cellStyle name="Обычный 4 5 2 2 5 3 2 2" xfId="35559"/>
    <cellStyle name="Обычный 4 5 2 2 5 3 3" xfId="21157"/>
    <cellStyle name="Обычный 4 5 2 2 5 3 3 2" xfId="42759"/>
    <cellStyle name="Обычный 4 5 2 2 5 3 4" xfId="28359"/>
    <cellStyle name="Обычный 4 5 2 2 5 4" xfId="9157"/>
    <cellStyle name="Обычный 4 5 2 2 5 4 2" xfId="30759"/>
    <cellStyle name="Обычный 4 5 2 2 5 5" xfId="16357"/>
    <cellStyle name="Обычный 4 5 2 2 5 5 2" xfId="37959"/>
    <cellStyle name="Обычный 4 5 2 2 5 6" xfId="23559"/>
    <cellStyle name="Обычный 4 5 2 2 6" xfId="2557"/>
    <cellStyle name="Обычный 4 5 2 2 6 2" xfId="4957"/>
    <cellStyle name="Обычный 4 5 2 2 6 2 2" xfId="12157"/>
    <cellStyle name="Обычный 4 5 2 2 6 2 2 2" xfId="33759"/>
    <cellStyle name="Обычный 4 5 2 2 6 2 3" xfId="19357"/>
    <cellStyle name="Обычный 4 5 2 2 6 2 3 2" xfId="40959"/>
    <cellStyle name="Обычный 4 5 2 2 6 2 4" xfId="26559"/>
    <cellStyle name="Обычный 4 5 2 2 6 3" xfId="7357"/>
    <cellStyle name="Обычный 4 5 2 2 6 3 2" xfId="14557"/>
    <cellStyle name="Обычный 4 5 2 2 6 3 2 2" xfId="36159"/>
    <cellStyle name="Обычный 4 5 2 2 6 3 3" xfId="21757"/>
    <cellStyle name="Обычный 4 5 2 2 6 3 3 2" xfId="43359"/>
    <cellStyle name="Обычный 4 5 2 2 6 3 4" xfId="28959"/>
    <cellStyle name="Обычный 4 5 2 2 6 4" xfId="9757"/>
    <cellStyle name="Обычный 4 5 2 2 6 4 2" xfId="31359"/>
    <cellStyle name="Обычный 4 5 2 2 6 5" xfId="16957"/>
    <cellStyle name="Обычный 4 5 2 2 6 5 2" xfId="38559"/>
    <cellStyle name="Обычный 4 5 2 2 6 6" xfId="24159"/>
    <cellStyle name="Обычный 4 5 2 2 7" xfId="3157"/>
    <cellStyle name="Обычный 4 5 2 2 7 2" xfId="10357"/>
    <cellStyle name="Обычный 4 5 2 2 7 2 2" xfId="31959"/>
    <cellStyle name="Обычный 4 5 2 2 7 3" xfId="17557"/>
    <cellStyle name="Обычный 4 5 2 2 7 3 2" xfId="39159"/>
    <cellStyle name="Обычный 4 5 2 2 7 4" xfId="24759"/>
    <cellStyle name="Обычный 4 5 2 2 8" xfId="5557"/>
    <cellStyle name="Обычный 4 5 2 2 8 2" xfId="12757"/>
    <cellStyle name="Обычный 4 5 2 2 8 2 2" xfId="34359"/>
    <cellStyle name="Обычный 4 5 2 2 8 3" xfId="19957"/>
    <cellStyle name="Обычный 4 5 2 2 8 3 2" xfId="41559"/>
    <cellStyle name="Обычный 4 5 2 2 8 4" xfId="27159"/>
    <cellStyle name="Обычный 4 5 2 2 9" xfId="7957"/>
    <cellStyle name="Обычный 4 5 2 2 9 2" xfId="29559"/>
    <cellStyle name="Обычный 4 5 2 3" xfId="769"/>
    <cellStyle name="Обычный 4 5 2 3 10" xfId="15169"/>
    <cellStyle name="Обычный 4 5 2 3 10 2" xfId="36771"/>
    <cellStyle name="Обычный 4 5 2 3 11" xfId="22371"/>
    <cellStyle name="Обычный 4 5 2 3 12" xfId="43529"/>
    <cellStyle name="Обычный 4 5 2 3 2" xfId="805"/>
    <cellStyle name="Обычный 4 5 2 3 2 2" xfId="1405"/>
    <cellStyle name="Обычный 4 5 2 3 2 2 2" xfId="3805"/>
    <cellStyle name="Обычный 4 5 2 3 2 2 2 2" xfId="11005"/>
    <cellStyle name="Обычный 4 5 2 3 2 2 2 2 2" xfId="32607"/>
    <cellStyle name="Обычный 4 5 2 3 2 2 2 3" xfId="18205"/>
    <cellStyle name="Обычный 4 5 2 3 2 2 2 3 2" xfId="39807"/>
    <cellStyle name="Обычный 4 5 2 3 2 2 2 4" xfId="25407"/>
    <cellStyle name="Обычный 4 5 2 3 2 2 3" xfId="6205"/>
    <cellStyle name="Обычный 4 5 2 3 2 2 3 2" xfId="13405"/>
    <cellStyle name="Обычный 4 5 2 3 2 2 3 2 2" xfId="35007"/>
    <cellStyle name="Обычный 4 5 2 3 2 2 3 3" xfId="20605"/>
    <cellStyle name="Обычный 4 5 2 3 2 2 3 3 2" xfId="42207"/>
    <cellStyle name="Обычный 4 5 2 3 2 2 3 4" xfId="27807"/>
    <cellStyle name="Обычный 4 5 2 3 2 2 4" xfId="8605"/>
    <cellStyle name="Обычный 4 5 2 3 2 2 4 2" xfId="30207"/>
    <cellStyle name="Обычный 4 5 2 3 2 2 5" xfId="15805"/>
    <cellStyle name="Обычный 4 5 2 3 2 2 5 2" xfId="37407"/>
    <cellStyle name="Обычный 4 5 2 3 2 2 6" xfId="23007"/>
    <cellStyle name="Обычный 4 5 2 3 2 3" xfId="2005"/>
    <cellStyle name="Обычный 4 5 2 3 2 3 2" xfId="4405"/>
    <cellStyle name="Обычный 4 5 2 3 2 3 2 2" xfId="11605"/>
    <cellStyle name="Обычный 4 5 2 3 2 3 2 2 2" xfId="33207"/>
    <cellStyle name="Обычный 4 5 2 3 2 3 2 3" xfId="18805"/>
    <cellStyle name="Обычный 4 5 2 3 2 3 2 3 2" xfId="40407"/>
    <cellStyle name="Обычный 4 5 2 3 2 3 2 4" xfId="26007"/>
    <cellStyle name="Обычный 4 5 2 3 2 3 3" xfId="6805"/>
    <cellStyle name="Обычный 4 5 2 3 2 3 3 2" xfId="14005"/>
    <cellStyle name="Обычный 4 5 2 3 2 3 3 2 2" xfId="35607"/>
    <cellStyle name="Обычный 4 5 2 3 2 3 3 3" xfId="21205"/>
    <cellStyle name="Обычный 4 5 2 3 2 3 3 3 2" xfId="42807"/>
    <cellStyle name="Обычный 4 5 2 3 2 3 3 4" xfId="28407"/>
    <cellStyle name="Обычный 4 5 2 3 2 3 4" xfId="9205"/>
    <cellStyle name="Обычный 4 5 2 3 2 3 4 2" xfId="30807"/>
    <cellStyle name="Обычный 4 5 2 3 2 3 5" xfId="16405"/>
    <cellStyle name="Обычный 4 5 2 3 2 3 5 2" xfId="38007"/>
    <cellStyle name="Обычный 4 5 2 3 2 3 6" xfId="23607"/>
    <cellStyle name="Обычный 4 5 2 3 2 4" xfId="2605"/>
    <cellStyle name="Обычный 4 5 2 3 2 4 2" xfId="5005"/>
    <cellStyle name="Обычный 4 5 2 3 2 4 2 2" xfId="12205"/>
    <cellStyle name="Обычный 4 5 2 3 2 4 2 2 2" xfId="33807"/>
    <cellStyle name="Обычный 4 5 2 3 2 4 2 3" xfId="19405"/>
    <cellStyle name="Обычный 4 5 2 3 2 4 2 3 2" xfId="41007"/>
    <cellStyle name="Обычный 4 5 2 3 2 4 2 4" xfId="26607"/>
    <cellStyle name="Обычный 4 5 2 3 2 4 3" xfId="7405"/>
    <cellStyle name="Обычный 4 5 2 3 2 4 3 2" xfId="14605"/>
    <cellStyle name="Обычный 4 5 2 3 2 4 3 2 2" xfId="36207"/>
    <cellStyle name="Обычный 4 5 2 3 2 4 3 3" xfId="21805"/>
    <cellStyle name="Обычный 4 5 2 3 2 4 3 3 2" xfId="43407"/>
    <cellStyle name="Обычный 4 5 2 3 2 4 3 4" xfId="29007"/>
    <cellStyle name="Обычный 4 5 2 3 2 4 4" xfId="9805"/>
    <cellStyle name="Обычный 4 5 2 3 2 4 4 2" xfId="31407"/>
    <cellStyle name="Обычный 4 5 2 3 2 4 5" xfId="17005"/>
    <cellStyle name="Обычный 4 5 2 3 2 4 5 2" xfId="38607"/>
    <cellStyle name="Обычный 4 5 2 3 2 4 6" xfId="24207"/>
    <cellStyle name="Обычный 4 5 2 3 2 5" xfId="3205"/>
    <cellStyle name="Обычный 4 5 2 3 2 5 2" xfId="10405"/>
    <cellStyle name="Обычный 4 5 2 3 2 5 2 2" xfId="32007"/>
    <cellStyle name="Обычный 4 5 2 3 2 5 3" xfId="17605"/>
    <cellStyle name="Обычный 4 5 2 3 2 5 3 2" xfId="39207"/>
    <cellStyle name="Обычный 4 5 2 3 2 5 4" xfId="24807"/>
    <cellStyle name="Обычный 4 5 2 3 2 6" xfId="5605"/>
    <cellStyle name="Обычный 4 5 2 3 2 6 2" xfId="12805"/>
    <cellStyle name="Обычный 4 5 2 3 2 6 2 2" xfId="34407"/>
    <cellStyle name="Обычный 4 5 2 3 2 6 3" xfId="20005"/>
    <cellStyle name="Обычный 4 5 2 3 2 6 3 2" xfId="41607"/>
    <cellStyle name="Обычный 4 5 2 3 2 6 4" xfId="27207"/>
    <cellStyle name="Обычный 4 5 2 3 2 7" xfId="8005"/>
    <cellStyle name="Обычный 4 5 2 3 2 7 2" xfId="29607"/>
    <cellStyle name="Обычный 4 5 2 3 2 8" xfId="15205"/>
    <cellStyle name="Обычный 4 5 2 3 2 8 2" xfId="36807"/>
    <cellStyle name="Обычный 4 5 2 3 2 9" xfId="22407"/>
    <cellStyle name="Обычный 4 5 2 3 3" xfId="841"/>
    <cellStyle name="Обычный 4 5 2 3 3 2" xfId="1441"/>
    <cellStyle name="Обычный 4 5 2 3 3 2 2" xfId="3841"/>
    <cellStyle name="Обычный 4 5 2 3 3 2 2 2" xfId="11041"/>
    <cellStyle name="Обычный 4 5 2 3 3 2 2 2 2" xfId="32643"/>
    <cellStyle name="Обычный 4 5 2 3 3 2 2 3" xfId="18241"/>
    <cellStyle name="Обычный 4 5 2 3 3 2 2 3 2" xfId="39843"/>
    <cellStyle name="Обычный 4 5 2 3 3 2 2 4" xfId="25443"/>
    <cellStyle name="Обычный 4 5 2 3 3 2 3" xfId="6241"/>
    <cellStyle name="Обычный 4 5 2 3 3 2 3 2" xfId="13441"/>
    <cellStyle name="Обычный 4 5 2 3 3 2 3 2 2" xfId="35043"/>
    <cellStyle name="Обычный 4 5 2 3 3 2 3 3" xfId="20641"/>
    <cellStyle name="Обычный 4 5 2 3 3 2 3 3 2" xfId="42243"/>
    <cellStyle name="Обычный 4 5 2 3 3 2 3 4" xfId="27843"/>
    <cellStyle name="Обычный 4 5 2 3 3 2 4" xfId="8641"/>
    <cellStyle name="Обычный 4 5 2 3 3 2 4 2" xfId="30243"/>
    <cellStyle name="Обычный 4 5 2 3 3 2 5" xfId="15841"/>
    <cellStyle name="Обычный 4 5 2 3 3 2 5 2" xfId="37443"/>
    <cellStyle name="Обычный 4 5 2 3 3 2 6" xfId="23043"/>
    <cellStyle name="Обычный 4 5 2 3 3 3" xfId="2041"/>
    <cellStyle name="Обычный 4 5 2 3 3 3 2" xfId="4441"/>
    <cellStyle name="Обычный 4 5 2 3 3 3 2 2" xfId="11641"/>
    <cellStyle name="Обычный 4 5 2 3 3 3 2 2 2" xfId="33243"/>
    <cellStyle name="Обычный 4 5 2 3 3 3 2 3" xfId="18841"/>
    <cellStyle name="Обычный 4 5 2 3 3 3 2 3 2" xfId="40443"/>
    <cellStyle name="Обычный 4 5 2 3 3 3 2 4" xfId="26043"/>
    <cellStyle name="Обычный 4 5 2 3 3 3 3" xfId="6841"/>
    <cellStyle name="Обычный 4 5 2 3 3 3 3 2" xfId="14041"/>
    <cellStyle name="Обычный 4 5 2 3 3 3 3 2 2" xfId="35643"/>
    <cellStyle name="Обычный 4 5 2 3 3 3 3 3" xfId="21241"/>
    <cellStyle name="Обычный 4 5 2 3 3 3 3 3 2" xfId="42843"/>
    <cellStyle name="Обычный 4 5 2 3 3 3 3 4" xfId="28443"/>
    <cellStyle name="Обычный 4 5 2 3 3 3 4" xfId="9241"/>
    <cellStyle name="Обычный 4 5 2 3 3 3 4 2" xfId="30843"/>
    <cellStyle name="Обычный 4 5 2 3 3 3 5" xfId="16441"/>
    <cellStyle name="Обычный 4 5 2 3 3 3 5 2" xfId="38043"/>
    <cellStyle name="Обычный 4 5 2 3 3 3 6" xfId="23643"/>
    <cellStyle name="Обычный 4 5 2 3 3 4" xfId="2641"/>
    <cellStyle name="Обычный 4 5 2 3 3 4 2" xfId="5041"/>
    <cellStyle name="Обычный 4 5 2 3 3 4 2 2" xfId="12241"/>
    <cellStyle name="Обычный 4 5 2 3 3 4 2 2 2" xfId="33843"/>
    <cellStyle name="Обычный 4 5 2 3 3 4 2 3" xfId="19441"/>
    <cellStyle name="Обычный 4 5 2 3 3 4 2 3 2" xfId="41043"/>
    <cellStyle name="Обычный 4 5 2 3 3 4 2 4" xfId="26643"/>
    <cellStyle name="Обычный 4 5 2 3 3 4 3" xfId="7441"/>
    <cellStyle name="Обычный 4 5 2 3 3 4 3 2" xfId="14641"/>
    <cellStyle name="Обычный 4 5 2 3 3 4 3 2 2" xfId="36243"/>
    <cellStyle name="Обычный 4 5 2 3 3 4 3 3" xfId="21841"/>
    <cellStyle name="Обычный 4 5 2 3 3 4 3 3 2" xfId="43443"/>
    <cellStyle name="Обычный 4 5 2 3 3 4 3 4" xfId="29043"/>
    <cellStyle name="Обычный 4 5 2 3 3 4 4" xfId="9841"/>
    <cellStyle name="Обычный 4 5 2 3 3 4 4 2" xfId="31443"/>
    <cellStyle name="Обычный 4 5 2 3 3 4 5" xfId="17041"/>
    <cellStyle name="Обычный 4 5 2 3 3 4 5 2" xfId="38643"/>
    <cellStyle name="Обычный 4 5 2 3 3 4 6" xfId="24243"/>
    <cellStyle name="Обычный 4 5 2 3 3 5" xfId="3241"/>
    <cellStyle name="Обычный 4 5 2 3 3 5 2" xfId="10441"/>
    <cellStyle name="Обычный 4 5 2 3 3 5 2 2" xfId="32043"/>
    <cellStyle name="Обычный 4 5 2 3 3 5 3" xfId="17641"/>
    <cellStyle name="Обычный 4 5 2 3 3 5 3 2" xfId="39243"/>
    <cellStyle name="Обычный 4 5 2 3 3 5 4" xfId="24843"/>
    <cellStyle name="Обычный 4 5 2 3 3 6" xfId="5641"/>
    <cellStyle name="Обычный 4 5 2 3 3 6 2" xfId="12841"/>
    <cellStyle name="Обычный 4 5 2 3 3 6 2 2" xfId="34443"/>
    <cellStyle name="Обычный 4 5 2 3 3 6 3" xfId="20041"/>
    <cellStyle name="Обычный 4 5 2 3 3 6 3 2" xfId="41643"/>
    <cellStyle name="Обычный 4 5 2 3 3 6 4" xfId="27243"/>
    <cellStyle name="Обычный 4 5 2 3 3 7" xfId="8041"/>
    <cellStyle name="Обычный 4 5 2 3 3 7 2" xfId="29643"/>
    <cellStyle name="Обычный 4 5 2 3 3 8" xfId="15241"/>
    <cellStyle name="Обычный 4 5 2 3 3 8 2" xfId="36843"/>
    <cellStyle name="Обычный 4 5 2 3 3 9" xfId="22443"/>
    <cellStyle name="Обычный 4 5 2 3 4" xfId="1369"/>
    <cellStyle name="Обычный 4 5 2 3 4 2" xfId="3769"/>
    <cellStyle name="Обычный 4 5 2 3 4 2 2" xfId="10969"/>
    <cellStyle name="Обычный 4 5 2 3 4 2 2 2" xfId="32571"/>
    <cellStyle name="Обычный 4 5 2 3 4 2 3" xfId="18169"/>
    <cellStyle name="Обычный 4 5 2 3 4 2 3 2" xfId="39771"/>
    <cellStyle name="Обычный 4 5 2 3 4 2 4" xfId="25371"/>
    <cellStyle name="Обычный 4 5 2 3 4 3" xfId="6169"/>
    <cellStyle name="Обычный 4 5 2 3 4 3 2" xfId="13369"/>
    <cellStyle name="Обычный 4 5 2 3 4 3 2 2" xfId="34971"/>
    <cellStyle name="Обычный 4 5 2 3 4 3 3" xfId="20569"/>
    <cellStyle name="Обычный 4 5 2 3 4 3 3 2" xfId="42171"/>
    <cellStyle name="Обычный 4 5 2 3 4 3 4" xfId="27771"/>
    <cellStyle name="Обычный 4 5 2 3 4 4" xfId="8569"/>
    <cellStyle name="Обычный 4 5 2 3 4 4 2" xfId="30171"/>
    <cellStyle name="Обычный 4 5 2 3 4 5" xfId="15769"/>
    <cellStyle name="Обычный 4 5 2 3 4 5 2" xfId="37371"/>
    <cellStyle name="Обычный 4 5 2 3 4 6" xfId="22971"/>
    <cellStyle name="Обычный 4 5 2 3 5" xfId="1969"/>
    <cellStyle name="Обычный 4 5 2 3 5 2" xfId="4369"/>
    <cellStyle name="Обычный 4 5 2 3 5 2 2" xfId="11569"/>
    <cellStyle name="Обычный 4 5 2 3 5 2 2 2" xfId="33171"/>
    <cellStyle name="Обычный 4 5 2 3 5 2 3" xfId="18769"/>
    <cellStyle name="Обычный 4 5 2 3 5 2 3 2" xfId="40371"/>
    <cellStyle name="Обычный 4 5 2 3 5 2 4" xfId="25971"/>
    <cellStyle name="Обычный 4 5 2 3 5 3" xfId="6769"/>
    <cellStyle name="Обычный 4 5 2 3 5 3 2" xfId="13969"/>
    <cellStyle name="Обычный 4 5 2 3 5 3 2 2" xfId="35571"/>
    <cellStyle name="Обычный 4 5 2 3 5 3 3" xfId="21169"/>
    <cellStyle name="Обычный 4 5 2 3 5 3 3 2" xfId="42771"/>
    <cellStyle name="Обычный 4 5 2 3 5 3 4" xfId="28371"/>
    <cellStyle name="Обычный 4 5 2 3 5 4" xfId="9169"/>
    <cellStyle name="Обычный 4 5 2 3 5 4 2" xfId="30771"/>
    <cellStyle name="Обычный 4 5 2 3 5 5" xfId="16369"/>
    <cellStyle name="Обычный 4 5 2 3 5 5 2" xfId="37971"/>
    <cellStyle name="Обычный 4 5 2 3 5 6" xfId="23571"/>
    <cellStyle name="Обычный 4 5 2 3 6" xfId="2569"/>
    <cellStyle name="Обычный 4 5 2 3 6 2" xfId="4969"/>
    <cellStyle name="Обычный 4 5 2 3 6 2 2" xfId="12169"/>
    <cellStyle name="Обычный 4 5 2 3 6 2 2 2" xfId="33771"/>
    <cellStyle name="Обычный 4 5 2 3 6 2 3" xfId="19369"/>
    <cellStyle name="Обычный 4 5 2 3 6 2 3 2" xfId="40971"/>
    <cellStyle name="Обычный 4 5 2 3 6 2 4" xfId="26571"/>
    <cellStyle name="Обычный 4 5 2 3 6 3" xfId="7369"/>
    <cellStyle name="Обычный 4 5 2 3 6 3 2" xfId="14569"/>
    <cellStyle name="Обычный 4 5 2 3 6 3 2 2" xfId="36171"/>
    <cellStyle name="Обычный 4 5 2 3 6 3 3" xfId="21769"/>
    <cellStyle name="Обычный 4 5 2 3 6 3 3 2" xfId="43371"/>
    <cellStyle name="Обычный 4 5 2 3 6 3 4" xfId="28971"/>
    <cellStyle name="Обычный 4 5 2 3 6 4" xfId="9769"/>
    <cellStyle name="Обычный 4 5 2 3 6 4 2" xfId="31371"/>
    <cellStyle name="Обычный 4 5 2 3 6 5" xfId="16969"/>
    <cellStyle name="Обычный 4 5 2 3 6 5 2" xfId="38571"/>
    <cellStyle name="Обычный 4 5 2 3 6 6" xfId="24171"/>
    <cellStyle name="Обычный 4 5 2 3 7" xfId="3169"/>
    <cellStyle name="Обычный 4 5 2 3 7 2" xfId="10369"/>
    <cellStyle name="Обычный 4 5 2 3 7 2 2" xfId="31971"/>
    <cellStyle name="Обычный 4 5 2 3 7 3" xfId="17569"/>
    <cellStyle name="Обычный 4 5 2 3 7 3 2" xfId="39171"/>
    <cellStyle name="Обычный 4 5 2 3 7 4" xfId="24771"/>
    <cellStyle name="Обычный 4 5 2 3 8" xfId="5569"/>
    <cellStyle name="Обычный 4 5 2 3 8 2" xfId="12769"/>
    <cellStyle name="Обычный 4 5 2 3 8 2 2" xfId="34371"/>
    <cellStyle name="Обычный 4 5 2 3 8 3" xfId="19969"/>
    <cellStyle name="Обычный 4 5 2 3 8 3 2" xfId="41571"/>
    <cellStyle name="Обычный 4 5 2 3 8 4" xfId="27171"/>
    <cellStyle name="Обычный 4 5 2 3 9" xfId="7969"/>
    <cellStyle name="Обычный 4 5 2 3 9 2" xfId="29571"/>
    <cellStyle name="Обычный 4 5 2 4" xfId="745"/>
    <cellStyle name="Обычный 4 5 2 4 10" xfId="43544"/>
    <cellStyle name="Обычный 4 5 2 4 2" xfId="1345"/>
    <cellStyle name="Обычный 4 5 2 4 2 2" xfId="3745"/>
    <cellStyle name="Обычный 4 5 2 4 2 2 2" xfId="10945"/>
    <cellStyle name="Обычный 4 5 2 4 2 2 2 2" xfId="32547"/>
    <cellStyle name="Обычный 4 5 2 4 2 2 3" xfId="18145"/>
    <cellStyle name="Обычный 4 5 2 4 2 2 3 2" xfId="39747"/>
    <cellStyle name="Обычный 4 5 2 4 2 2 4" xfId="25347"/>
    <cellStyle name="Обычный 4 5 2 4 2 3" xfId="6145"/>
    <cellStyle name="Обычный 4 5 2 4 2 3 2" xfId="13345"/>
    <cellStyle name="Обычный 4 5 2 4 2 3 2 2" xfId="34947"/>
    <cellStyle name="Обычный 4 5 2 4 2 3 3" xfId="20545"/>
    <cellStyle name="Обычный 4 5 2 4 2 3 3 2" xfId="42147"/>
    <cellStyle name="Обычный 4 5 2 4 2 3 4" xfId="27747"/>
    <cellStyle name="Обычный 4 5 2 4 2 4" xfId="8545"/>
    <cellStyle name="Обычный 4 5 2 4 2 4 2" xfId="30147"/>
    <cellStyle name="Обычный 4 5 2 4 2 5" xfId="15745"/>
    <cellStyle name="Обычный 4 5 2 4 2 5 2" xfId="37347"/>
    <cellStyle name="Обычный 4 5 2 4 2 6" xfId="22947"/>
    <cellStyle name="Обычный 4 5 2 4 3" xfId="1945"/>
    <cellStyle name="Обычный 4 5 2 4 3 2" xfId="4345"/>
    <cellStyle name="Обычный 4 5 2 4 3 2 2" xfId="11545"/>
    <cellStyle name="Обычный 4 5 2 4 3 2 2 2" xfId="33147"/>
    <cellStyle name="Обычный 4 5 2 4 3 2 3" xfId="18745"/>
    <cellStyle name="Обычный 4 5 2 4 3 2 3 2" xfId="40347"/>
    <cellStyle name="Обычный 4 5 2 4 3 2 4" xfId="25947"/>
    <cellStyle name="Обычный 4 5 2 4 3 3" xfId="6745"/>
    <cellStyle name="Обычный 4 5 2 4 3 3 2" xfId="13945"/>
    <cellStyle name="Обычный 4 5 2 4 3 3 2 2" xfId="35547"/>
    <cellStyle name="Обычный 4 5 2 4 3 3 3" xfId="21145"/>
    <cellStyle name="Обычный 4 5 2 4 3 3 3 2" xfId="42747"/>
    <cellStyle name="Обычный 4 5 2 4 3 3 4" xfId="28347"/>
    <cellStyle name="Обычный 4 5 2 4 3 4" xfId="9145"/>
    <cellStyle name="Обычный 4 5 2 4 3 4 2" xfId="30747"/>
    <cellStyle name="Обычный 4 5 2 4 3 5" xfId="16345"/>
    <cellStyle name="Обычный 4 5 2 4 3 5 2" xfId="37947"/>
    <cellStyle name="Обычный 4 5 2 4 3 6" xfId="23547"/>
    <cellStyle name="Обычный 4 5 2 4 4" xfId="2545"/>
    <cellStyle name="Обычный 4 5 2 4 4 2" xfId="4945"/>
    <cellStyle name="Обычный 4 5 2 4 4 2 2" xfId="12145"/>
    <cellStyle name="Обычный 4 5 2 4 4 2 2 2" xfId="33747"/>
    <cellStyle name="Обычный 4 5 2 4 4 2 3" xfId="19345"/>
    <cellStyle name="Обычный 4 5 2 4 4 2 3 2" xfId="40947"/>
    <cellStyle name="Обычный 4 5 2 4 4 2 4" xfId="26547"/>
    <cellStyle name="Обычный 4 5 2 4 4 3" xfId="7345"/>
    <cellStyle name="Обычный 4 5 2 4 4 3 2" xfId="14545"/>
    <cellStyle name="Обычный 4 5 2 4 4 3 2 2" xfId="36147"/>
    <cellStyle name="Обычный 4 5 2 4 4 3 3" xfId="21745"/>
    <cellStyle name="Обычный 4 5 2 4 4 3 3 2" xfId="43347"/>
    <cellStyle name="Обычный 4 5 2 4 4 3 4" xfId="28947"/>
    <cellStyle name="Обычный 4 5 2 4 4 4" xfId="9745"/>
    <cellStyle name="Обычный 4 5 2 4 4 4 2" xfId="31347"/>
    <cellStyle name="Обычный 4 5 2 4 4 5" xfId="16945"/>
    <cellStyle name="Обычный 4 5 2 4 4 5 2" xfId="38547"/>
    <cellStyle name="Обычный 4 5 2 4 4 6" xfId="24147"/>
    <cellStyle name="Обычный 4 5 2 4 5" xfId="3145"/>
    <cellStyle name="Обычный 4 5 2 4 5 2" xfId="10345"/>
    <cellStyle name="Обычный 4 5 2 4 5 2 2" xfId="31947"/>
    <cellStyle name="Обычный 4 5 2 4 5 3" xfId="17545"/>
    <cellStyle name="Обычный 4 5 2 4 5 3 2" xfId="39147"/>
    <cellStyle name="Обычный 4 5 2 4 5 4" xfId="24747"/>
    <cellStyle name="Обычный 4 5 2 4 6" xfId="5545"/>
    <cellStyle name="Обычный 4 5 2 4 6 2" xfId="12745"/>
    <cellStyle name="Обычный 4 5 2 4 6 2 2" xfId="34347"/>
    <cellStyle name="Обычный 4 5 2 4 6 3" xfId="19945"/>
    <cellStyle name="Обычный 4 5 2 4 6 3 2" xfId="41547"/>
    <cellStyle name="Обычный 4 5 2 4 6 4" xfId="27147"/>
    <cellStyle name="Обычный 4 5 2 4 7" xfId="7945"/>
    <cellStyle name="Обычный 4 5 2 4 7 2" xfId="29547"/>
    <cellStyle name="Обычный 4 5 2 4 8" xfId="15145"/>
    <cellStyle name="Обычный 4 5 2 4 8 2" xfId="36747"/>
    <cellStyle name="Обычный 4 5 2 4 9" xfId="22347"/>
    <cellStyle name="Обычный 4 5 2 5" xfId="781"/>
    <cellStyle name="Обычный 4 5 2 5 2" xfId="1381"/>
    <cellStyle name="Обычный 4 5 2 5 2 2" xfId="3781"/>
    <cellStyle name="Обычный 4 5 2 5 2 2 2" xfId="10981"/>
    <cellStyle name="Обычный 4 5 2 5 2 2 2 2" xfId="32583"/>
    <cellStyle name="Обычный 4 5 2 5 2 2 3" xfId="18181"/>
    <cellStyle name="Обычный 4 5 2 5 2 2 3 2" xfId="39783"/>
    <cellStyle name="Обычный 4 5 2 5 2 2 4" xfId="25383"/>
    <cellStyle name="Обычный 4 5 2 5 2 3" xfId="6181"/>
    <cellStyle name="Обычный 4 5 2 5 2 3 2" xfId="13381"/>
    <cellStyle name="Обычный 4 5 2 5 2 3 2 2" xfId="34983"/>
    <cellStyle name="Обычный 4 5 2 5 2 3 3" xfId="20581"/>
    <cellStyle name="Обычный 4 5 2 5 2 3 3 2" xfId="42183"/>
    <cellStyle name="Обычный 4 5 2 5 2 3 4" xfId="27783"/>
    <cellStyle name="Обычный 4 5 2 5 2 4" xfId="8581"/>
    <cellStyle name="Обычный 4 5 2 5 2 4 2" xfId="30183"/>
    <cellStyle name="Обычный 4 5 2 5 2 5" xfId="15781"/>
    <cellStyle name="Обычный 4 5 2 5 2 5 2" xfId="37383"/>
    <cellStyle name="Обычный 4 5 2 5 2 6" xfId="22983"/>
    <cellStyle name="Обычный 4 5 2 5 3" xfId="1981"/>
    <cellStyle name="Обычный 4 5 2 5 3 2" xfId="4381"/>
    <cellStyle name="Обычный 4 5 2 5 3 2 2" xfId="11581"/>
    <cellStyle name="Обычный 4 5 2 5 3 2 2 2" xfId="33183"/>
    <cellStyle name="Обычный 4 5 2 5 3 2 3" xfId="18781"/>
    <cellStyle name="Обычный 4 5 2 5 3 2 3 2" xfId="40383"/>
    <cellStyle name="Обычный 4 5 2 5 3 2 4" xfId="25983"/>
    <cellStyle name="Обычный 4 5 2 5 3 3" xfId="6781"/>
    <cellStyle name="Обычный 4 5 2 5 3 3 2" xfId="13981"/>
    <cellStyle name="Обычный 4 5 2 5 3 3 2 2" xfId="35583"/>
    <cellStyle name="Обычный 4 5 2 5 3 3 3" xfId="21181"/>
    <cellStyle name="Обычный 4 5 2 5 3 3 3 2" xfId="42783"/>
    <cellStyle name="Обычный 4 5 2 5 3 3 4" xfId="28383"/>
    <cellStyle name="Обычный 4 5 2 5 3 4" xfId="9181"/>
    <cellStyle name="Обычный 4 5 2 5 3 4 2" xfId="30783"/>
    <cellStyle name="Обычный 4 5 2 5 3 5" xfId="16381"/>
    <cellStyle name="Обычный 4 5 2 5 3 5 2" xfId="37983"/>
    <cellStyle name="Обычный 4 5 2 5 3 6" xfId="23583"/>
    <cellStyle name="Обычный 4 5 2 5 4" xfId="2581"/>
    <cellStyle name="Обычный 4 5 2 5 4 2" xfId="4981"/>
    <cellStyle name="Обычный 4 5 2 5 4 2 2" xfId="12181"/>
    <cellStyle name="Обычный 4 5 2 5 4 2 2 2" xfId="33783"/>
    <cellStyle name="Обычный 4 5 2 5 4 2 3" xfId="19381"/>
    <cellStyle name="Обычный 4 5 2 5 4 2 3 2" xfId="40983"/>
    <cellStyle name="Обычный 4 5 2 5 4 2 4" xfId="26583"/>
    <cellStyle name="Обычный 4 5 2 5 4 3" xfId="7381"/>
    <cellStyle name="Обычный 4 5 2 5 4 3 2" xfId="14581"/>
    <cellStyle name="Обычный 4 5 2 5 4 3 2 2" xfId="36183"/>
    <cellStyle name="Обычный 4 5 2 5 4 3 3" xfId="21781"/>
    <cellStyle name="Обычный 4 5 2 5 4 3 3 2" xfId="43383"/>
    <cellStyle name="Обычный 4 5 2 5 4 3 4" xfId="28983"/>
    <cellStyle name="Обычный 4 5 2 5 4 4" xfId="9781"/>
    <cellStyle name="Обычный 4 5 2 5 4 4 2" xfId="31383"/>
    <cellStyle name="Обычный 4 5 2 5 4 5" xfId="16981"/>
    <cellStyle name="Обычный 4 5 2 5 4 5 2" xfId="38583"/>
    <cellStyle name="Обычный 4 5 2 5 4 6" xfId="24183"/>
    <cellStyle name="Обычный 4 5 2 5 5" xfId="3181"/>
    <cellStyle name="Обычный 4 5 2 5 5 2" xfId="10381"/>
    <cellStyle name="Обычный 4 5 2 5 5 2 2" xfId="31983"/>
    <cellStyle name="Обычный 4 5 2 5 5 3" xfId="17581"/>
    <cellStyle name="Обычный 4 5 2 5 5 3 2" xfId="39183"/>
    <cellStyle name="Обычный 4 5 2 5 5 4" xfId="24783"/>
    <cellStyle name="Обычный 4 5 2 5 6" xfId="5581"/>
    <cellStyle name="Обычный 4 5 2 5 6 2" xfId="12781"/>
    <cellStyle name="Обычный 4 5 2 5 6 2 2" xfId="34383"/>
    <cellStyle name="Обычный 4 5 2 5 6 3" xfId="19981"/>
    <cellStyle name="Обычный 4 5 2 5 6 3 2" xfId="41583"/>
    <cellStyle name="Обычный 4 5 2 5 6 4" xfId="27183"/>
    <cellStyle name="Обычный 4 5 2 5 7" xfId="7981"/>
    <cellStyle name="Обычный 4 5 2 5 7 2" xfId="29583"/>
    <cellStyle name="Обычный 4 5 2 5 8" xfId="15181"/>
    <cellStyle name="Обычный 4 5 2 5 8 2" xfId="36783"/>
    <cellStyle name="Обычный 4 5 2 5 9" xfId="22383"/>
    <cellStyle name="Обычный 4 5 2 6" xfId="817"/>
    <cellStyle name="Обычный 4 5 2 6 2" xfId="1417"/>
    <cellStyle name="Обычный 4 5 2 6 2 2" xfId="3817"/>
    <cellStyle name="Обычный 4 5 2 6 2 2 2" xfId="11017"/>
    <cellStyle name="Обычный 4 5 2 6 2 2 2 2" xfId="32619"/>
    <cellStyle name="Обычный 4 5 2 6 2 2 3" xfId="18217"/>
    <cellStyle name="Обычный 4 5 2 6 2 2 3 2" xfId="39819"/>
    <cellStyle name="Обычный 4 5 2 6 2 2 4" xfId="25419"/>
    <cellStyle name="Обычный 4 5 2 6 2 3" xfId="6217"/>
    <cellStyle name="Обычный 4 5 2 6 2 3 2" xfId="13417"/>
    <cellStyle name="Обычный 4 5 2 6 2 3 2 2" xfId="35019"/>
    <cellStyle name="Обычный 4 5 2 6 2 3 3" xfId="20617"/>
    <cellStyle name="Обычный 4 5 2 6 2 3 3 2" xfId="42219"/>
    <cellStyle name="Обычный 4 5 2 6 2 3 4" xfId="27819"/>
    <cellStyle name="Обычный 4 5 2 6 2 4" xfId="8617"/>
    <cellStyle name="Обычный 4 5 2 6 2 4 2" xfId="30219"/>
    <cellStyle name="Обычный 4 5 2 6 2 5" xfId="15817"/>
    <cellStyle name="Обычный 4 5 2 6 2 5 2" xfId="37419"/>
    <cellStyle name="Обычный 4 5 2 6 2 6" xfId="23019"/>
    <cellStyle name="Обычный 4 5 2 6 3" xfId="2017"/>
    <cellStyle name="Обычный 4 5 2 6 3 2" xfId="4417"/>
    <cellStyle name="Обычный 4 5 2 6 3 2 2" xfId="11617"/>
    <cellStyle name="Обычный 4 5 2 6 3 2 2 2" xfId="33219"/>
    <cellStyle name="Обычный 4 5 2 6 3 2 3" xfId="18817"/>
    <cellStyle name="Обычный 4 5 2 6 3 2 3 2" xfId="40419"/>
    <cellStyle name="Обычный 4 5 2 6 3 2 4" xfId="26019"/>
    <cellStyle name="Обычный 4 5 2 6 3 3" xfId="6817"/>
    <cellStyle name="Обычный 4 5 2 6 3 3 2" xfId="14017"/>
    <cellStyle name="Обычный 4 5 2 6 3 3 2 2" xfId="35619"/>
    <cellStyle name="Обычный 4 5 2 6 3 3 3" xfId="21217"/>
    <cellStyle name="Обычный 4 5 2 6 3 3 3 2" xfId="42819"/>
    <cellStyle name="Обычный 4 5 2 6 3 3 4" xfId="28419"/>
    <cellStyle name="Обычный 4 5 2 6 3 4" xfId="9217"/>
    <cellStyle name="Обычный 4 5 2 6 3 4 2" xfId="30819"/>
    <cellStyle name="Обычный 4 5 2 6 3 5" xfId="16417"/>
    <cellStyle name="Обычный 4 5 2 6 3 5 2" xfId="38019"/>
    <cellStyle name="Обычный 4 5 2 6 3 6" xfId="23619"/>
    <cellStyle name="Обычный 4 5 2 6 4" xfId="2617"/>
    <cellStyle name="Обычный 4 5 2 6 4 2" xfId="5017"/>
    <cellStyle name="Обычный 4 5 2 6 4 2 2" xfId="12217"/>
    <cellStyle name="Обычный 4 5 2 6 4 2 2 2" xfId="33819"/>
    <cellStyle name="Обычный 4 5 2 6 4 2 3" xfId="19417"/>
    <cellStyle name="Обычный 4 5 2 6 4 2 3 2" xfId="41019"/>
    <cellStyle name="Обычный 4 5 2 6 4 2 4" xfId="26619"/>
    <cellStyle name="Обычный 4 5 2 6 4 3" xfId="7417"/>
    <cellStyle name="Обычный 4 5 2 6 4 3 2" xfId="14617"/>
    <cellStyle name="Обычный 4 5 2 6 4 3 2 2" xfId="36219"/>
    <cellStyle name="Обычный 4 5 2 6 4 3 3" xfId="21817"/>
    <cellStyle name="Обычный 4 5 2 6 4 3 3 2" xfId="43419"/>
    <cellStyle name="Обычный 4 5 2 6 4 3 4" xfId="29019"/>
    <cellStyle name="Обычный 4 5 2 6 4 4" xfId="9817"/>
    <cellStyle name="Обычный 4 5 2 6 4 4 2" xfId="31419"/>
    <cellStyle name="Обычный 4 5 2 6 4 5" xfId="17017"/>
    <cellStyle name="Обычный 4 5 2 6 4 5 2" xfId="38619"/>
    <cellStyle name="Обычный 4 5 2 6 4 6" xfId="24219"/>
    <cellStyle name="Обычный 4 5 2 6 5" xfId="3217"/>
    <cellStyle name="Обычный 4 5 2 6 5 2" xfId="10417"/>
    <cellStyle name="Обычный 4 5 2 6 5 2 2" xfId="32019"/>
    <cellStyle name="Обычный 4 5 2 6 5 3" xfId="17617"/>
    <cellStyle name="Обычный 4 5 2 6 5 3 2" xfId="39219"/>
    <cellStyle name="Обычный 4 5 2 6 5 4" xfId="24819"/>
    <cellStyle name="Обычный 4 5 2 6 6" xfId="5617"/>
    <cellStyle name="Обычный 4 5 2 6 6 2" xfId="12817"/>
    <cellStyle name="Обычный 4 5 2 6 6 2 2" xfId="34419"/>
    <cellStyle name="Обычный 4 5 2 6 6 3" xfId="20017"/>
    <cellStyle name="Обычный 4 5 2 6 6 3 2" xfId="41619"/>
    <cellStyle name="Обычный 4 5 2 6 6 4" xfId="27219"/>
    <cellStyle name="Обычный 4 5 2 6 7" xfId="8017"/>
    <cellStyle name="Обычный 4 5 2 6 7 2" xfId="29619"/>
    <cellStyle name="Обычный 4 5 2 6 8" xfId="15217"/>
    <cellStyle name="Обычный 4 5 2 6 8 2" xfId="36819"/>
    <cellStyle name="Обычный 4 5 2 6 9" xfId="22419"/>
    <cellStyle name="Обычный 4 5 2 7" xfId="853"/>
    <cellStyle name="Обычный 4 5 2 7 2" xfId="1453"/>
    <cellStyle name="Обычный 4 5 2 7 2 2" xfId="3853"/>
    <cellStyle name="Обычный 4 5 2 7 2 2 2" xfId="11053"/>
    <cellStyle name="Обычный 4 5 2 7 2 2 2 2" xfId="32655"/>
    <cellStyle name="Обычный 4 5 2 7 2 2 3" xfId="18253"/>
    <cellStyle name="Обычный 4 5 2 7 2 2 3 2" xfId="39855"/>
    <cellStyle name="Обычный 4 5 2 7 2 2 4" xfId="25455"/>
    <cellStyle name="Обычный 4 5 2 7 2 3" xfId="6253"/>
    <cellStyle name="Обычный 4 5 2 7 2 3 2" xfId="13453"/>
    <cellStyle name="Обычный 4 5 2 7 2 3 2 2" xfId="35055"/>
    <cellStyle name="Обычный 4 5 2 7 2 3 3" xfId="20653"/>
    <cellStyle name="Обычный 4 5 2 7 2 3 3 2" xfId="42255"/>
    <cellStyle name="Обычный 4 5 2 7 2 3 4" xfId="27855"/>
    <cellStyle name="Обычный 4 5 2 7 2 4" xfId="8653"/>
    <cellStyle name="Обычный 4 5 2 7 2 4 2" xfId="30255"/>
    <cellStyle name="Обычный 4 5 2 7 2 5" xfId="15853"/>
    <cellStyle name="Обычный 4 5 2 7 2 5 2" xfId="37455"/>
    <cellStyle name="Обычный 4 5 2 7 2 6" xfId="23055"/>
    <cellStyle name="Обычный 4 5 2 7 3" xfId="2053"/>
    <cellStyle name="Обычный 4 5 2 7 3 2" xfId="4453"/>
    <cellStyle name="Обычный 4 5 2 7 3 2 2" xfId="11653"/>
    <cellStyle name="Обычный 4 5 2 7 3 2 2 2" xfId="33255"/>
    <cellStyle name="Обычный 4 5 2 7 3 2 3" xfId="18853"/>
    <cellStyle name="Обычный 4 5 2 7 3 2 3 2" xfId="40455"/>
    <cellStyle name="Обычный 4 5 2 7 3 2 4" xfId="26055"/>
    <cellStyle name="Обычный 4 5 2 7 3 3" xfId="6853"/>
    <cellStyle name="Обычный 4 5 2 7 3 3 2" xfId="14053"/>
    <cellStyle name="Обычный 4 5 2 7 3 3 2 2" xfId="35655"/>
    <cellStyle name="Обычный 4 5 2 7 3 3 3" xfId="21253"/>
    <cellStyle name="Обычный 4 5 2 7 3 3 3 2" xfId="42855"/>
    <cellStyle name="Обычный 4 5 2 7 3 3 4" xfId="28455"/>
    <cellStyle name="Обычный 4 5 2 7 3 4" xfId="9253"/>
    <cellStyle name="Обычный 4 5 2 7 3 4 2" xfId="30855"/>
    <cellStyle name="Обычный 4 5 2 7 3 5" xfId="16453"/>
    <cellStyle name="Обычный 4 5 2 7 3 5 2" xfId="38055"/>
    <cellStyle name="Обычный 4 5 2 7 3 6" xfId="23655"/>
    <cellStyle name="Обычный 4 5 2 7 4" xfId="2653"/>
    <cellStyle name="Обычный 4 5 2 7 4 2" xfId="5053"/>
    <cellStyle name="Обычный 4 5 2 7 4 2 2" xfId="12253"/>
    <cellStyle name="Обычный 4 5 2 7 4 2 2 2" xfId="33855"/>
    <cellStyle name="Обычный 4 5 2 7 4 2 3" xfId="19453"/>
    <cellStyle name="Обычный 4 5 2 7 4 2 3 2" xfId="41055"/>
    <cellStyle name="Обычный 4 5 2 7 4 2 4" xfId="26655"/>
    <cellStyle name="Обычный 4 5 2 7 4 3" xfId="7453"/>
    <cellStyle name="Обычный 4 5 2 7 4 3 2" xfId="14653"/>
    <cellStyle name="Обычный 4 5 2 7 4 3 2 2" xfId="36255"/>
    <cellStyle name="Обычный 4 5 2 7 4 3 3" xfId="21853"/>
    <cellStyle name="Обычный 4 5 2 7 4 3 3 2" xfId="43455"/>
    <cellStyle name="Обычный 4 5 2 7 4 3 4" xfId="29055"/>
    <cellStyle name="Обычный 4 5 2 7 4 4" xfId="9853"/>
    <cellStyle name="Обычный 4 5 2 7 4 4 2" xfId="31455"/>
    <cellStyle name="Обычный 4 5 2 7 4 5" xfId="17053"/>
    <cellStyle name="Обычный 4 5 2 7 4 5 2" xfId="38655"/>
    <cellStyle name="Обычный 4 5 2 7 4 6" xfId="24255"/>
    <cellStyle name="Обычный 4 5 2 7 5" xfId="3253"/>
    <cellStyle name="Обычный 4 5 2 7 5 2" xfId="10453"/>
    <cellStyle name="Обычный 4 5 2 7 5 2 2" xfId="32055"/>
    <cellStyle name="Обычный 4 5 2 7 5 3" xfId="17653"/>
    <cellStyle name="Обычный 4 5 2 7 5 3 2" xfId="39255"/>
    <cellStyle name="Обычный 4 5 2 7 5 4" xfId="24855"/>
    <cellStyle name="Обычный 4 5 2 7 6" xfId="5653"/>
    <cellStyle name="Обычный 4 5 2 7 6 2" xfId="12853"/>
    <cellStyle name="Обычный 4 5 2 7 6 2 2" xfId="34455"/>
    <cellStyle name="Обычный 4 5 2 7 6 3" xfId="20053"/>
    <cellStyle name="Обычный 4 5 2 7 6 3 2" xfId="41655"/>
    <cellStyle name="Обычный 4 5 2 7 6 4" xfId="27255"/>
    <cellStyle name="Обычный 4 5 2 7 7" xfId="8053"/>
    <cellStyle name="Обычный 4 5 2 7 7 2" xfId="29655"/>
    <cellStyle name="Обычный 4 5 2 7 8" xfId="15253"/>
    <cellStyle name="Обычный 4 5 2 7 8 2" xfId="36855"/>
    <cellStyle name="Обычный 4 5 2 7 9" xfId="22455"/>
    <cellStyle name="Обычный 4 5 2 8" xfId="865"/>
    <cellStyle name="Обычный 4 5 2 8 2" xfId="3265"/>
    <cellStyle name="Обычный 4 5 2 8 2 2" xfId="10465"/>
    <cellStyle name="Обычный 4 5 2 8 2 2 2" xfId="32067"/>
    <cellStyle name="Обычный 4 5 2 8 2 3" xfId="17665"/>
    <cellStyle name="Обычный 4 5 2 8 2 3 2" xfId="39267"/>
    <cellStyle name="Обычный 4 5 2 8 2 4" xfId="24867"/>
    <cellStyle name="Обычный 4 5 2 8 3" xfId="5665"/>
    <cellStyle name="Обычный 4 5 2 8 3 2" xfId="12865"/>
    <cellStyle name="Обычный 4 5 2 8 3 2 2" xfId="34467"/>
    <cellStyle name="Обычный 4 5 2 8 3 3" xfId="20065"/>
    <cellStyle name="Обычный 4 5 2 8 3 3 2" xfId="41667"/>
    <cellStyle name="Обычный 4 5 2 8 3 4" xfId="27267"/>
    <cellStyle name="Обычный 4 5 2 8 4" xfId="8065"/>
    <cellStyle name="Обычный 4 5 2 8 4 2" xfId="29667"/>
    <cellStyle name="Обычный 4 5 2 8 5" xfId="15265"/>
    <cellStyle name="Обычный 4 5 2 8 5 2" xfId="36867"/>
    <cellStyle name="Обычный 4 5 2 8 6" xfId="22467"/>
    <cellStyle name="Обычный 4 5 2 9" xfId="1465"/>
    <cellStyle name="Обычный 4 5 2 9 2" xfId="3865"/>
    <cellStyle name="Обычный 4 5 2 9 2 2" xfId="11065"/>
    <cellStyle name="Обычный 4 5 2 9 2 2 2" xfId="32667"/>
    <cellStyle name="Обычный 4 5 2 9 2 3" xfId="18265"/>
    <cellStyle name="Обычный 4 5 2 9 2 3 2" xfId="39867"/>
    <cellStyle name="Обычный 4 5 2 9 2 4" xfId="25467"/>
    <cellStyle name="Обычный 4 5 2 9 3" xfId="6265"/>
    <cellStyle name="Обычный 4 5 2 9 3 2" xfId="13465"/>
    <cellStyle name="Обычный 4 5 2 9 3 2 2" xfId="35067"/>
    <cellStyle name="Обычный 4 5 2 9 3 3" xfId="20665"/>
    <cellStyle name="Обычный 4 5 2 9 3 3 2" xfId="42267"/>
    <cellStyle name="Обычный 4 5 2 9 3 4" xfId="27867"/>
    <cellStyle name="Обычный 4 5 2 9 4" xfId="8665"/>
    <cellStyle name="Обычный 4 5 2 9 4 2" xfId="30267"/>
    <cellStyle name="Обычный 4 5 2 9 5" xfId="15865"/>
    <cellStyle name="Обычный 4 5 2 9 5 2" xfId="37467"/>
    <cellStyle name="Обычный 4 5 2 9 6" xfId="23067"/>
    <cellStyle name="Обычный 4 5 3" xfId="347"/>
    <cellStyle name="Обычный 4 5 3 2" xfId="751"/>
    <cellStyle name="Обычный 4 5 3 2 2" xfId="1351"/>
    <cellStyle name="Обычный 4 5 3 2 2 2" xfId="3751"/>
    <cellStyle name="Обычный 4 5 3 2 2 2 2" xfId="10951"/>
    <cellStyle name="Обычный 4 5 3 2 2 2 2 2" xfId="32553"/>
    <cellStyle name="Обычный 4 5 3 2 2 2 3" xfId="18151"/>
    <cellStyle name="Обычный 4 5 3 2 2 2 3 2" xfId="39753"/>
    <cellStyle name="Обычный 4 5 3 2 2 2 4" xfId="25353"/>
    <cellStyle name="Обычный 4 5 3 2 2 3" xfId="6151"/>
    <cellStyle name="Обычный 4 5 3 2 2 3 2" xfId="13351"/>
    <cellStyle name="Обычный 4 5 3 2 2 3 2 2" xfId="34953"/>
    <cellStyle name="Обычный 4 5 3 2 2 3 3" xfId="20551"/>
    <cellStyle name="Обычный 4 5 3 2 2 3 3 2" xfId="42153"/>
    <cellStyle name="Обычный 4 5 3 2 2 3 4" xfId="27753"/>
    <cellStyle name="Обычный 4 5 3 2 2 4" xfId="8551"/>
    <cellStyle name="Обычный 4 5 3 2 2 4 2" xfId="30153"/>
    <cellStyle name="Обычный 4 5 3 2 2 5" xfId="15751"/>
    <cellStyle name="Обычный 4 5 3 2 2 5 2" xfId="37353"/>
    <cellStyle name="Обычный 4 5 3 2 2 6" xfId="22953"/>
    <cellStyle name="Обычный 4 5 3 2 3" xfId="1951"/>
    <cellStyle name="Обычный 4 5 3 2 3 2" xfId="4351"/>
    <cellStyle name="Обычный 4 5 3 2 3 2 2" xfId="11551"/>
    <cellStyle name="Обычный 4 5 3 2 3 2 2 2" xfId="33153"/>
    <cellStyle name="Обычный 4 5 3 2 3 2 3" xfId="18751"/>
    <cellStyle name="Обычный 4 5 3 2 3 2 3 2" xfId="40353"/>
    <cellStyle name="Обычный 4 5 3 2 3 2 4" xfId="25953"/>
    <cellStyle name="Обычный 4 5 3 2 3 3" xfId="6751"/>
    <cellStyle name="Обычный 4 5 3 2 3 3 2" xfId="13951"/>
    <cellStyle name="Обычный 4 5 3 2 3 3 2 2" xfId="35553"/>
    <cellStyle name="Обычный 4 5 3 2 3 3 3" xfId="21151"/>
    <cellStyle name="Обычный 4 5 3 2 3 3 3 2" xfId="42753"/>
    <cellStyle name="Обычный 4 5 3 2 3 3 4" xfId="28353"/>
    <cellStyle name="Обычный 4 5 3 2 3 4" xfId="9151"/>
    <cellStyle name="Обычный 4 5 3 2 3 4 2" xfId="30753"/>
    <cellStyle name="Обычный 4 5 3 2 3 5" xfId="16351"/>
    <cellStyle name="Обычный 4 5 3 2 3 5 2" xfId="37953"/>
    <cellStyle name="Обычный 4 5 3 2 3 6" xfId="23553"/>
    <cellStyle name="Обычный 4 5 3 2 4" xfId="2551"/>
    <cellStyle name="Обычный 4 5 3 2 4 2" xfId="4951"/>
    <cellStyle name="Обычный 4 5 3 2 4 2 2" xfId="12151"/>
    <cellStyle name="Обычный 4 5 3 2 4 2 2 2" xfId="33753"/>
    <cellStyle name="Обычный 4 5 3 2 4 2 3" xfId="19351"/>
    <cellStyle name="Обычный 4 5 3 2 4 2 3 2" xfId="40953"/>
    <cellStyle name="Обычный 4 5 3 2 4 2 4" xfId="26553"/>
    <cellStyle name="Обычный 4 5 3 2 4 3" xfId="7351"/>
    <cellStyle name="Обычный 4 5 3 2 4 3 2" xfId="14551"/>
    <cellStyle name="Обычный 4 5 3 2 4 3 2 2" xfId="36153"/>
    <cellStyle name="Обычный 4 5 3 2 4 3 3" xfId="21751"/>
    <cellStyle name="Обычный 4 5 3 2 4 3 3 2" xfId="43353"/>
    <cellStyle name="Обычный 4 5 3 2 4 3 4" xfId="28953"/>
    <cellStyle name="Обычный 4 5 3 2 4 4" xfId="9751"/>
    <cellStyle name="Обычный 4 5 3 2 4 4 2" xfId="31353"/>
    <cellStyle name="Обычный 4 5 3 2 4 5" xfId="16951"/>
    <cellStyle name="Обычный 4 5 3 2 4 5 2" xfId="38553"/>
    <cellStyle name="Обычный 4 5 3 2 4 6" xfId="24153"/>
    <cellStyle name="Обычный 4 5 3 2 5" xfId="3151"/>
    <cellStyle name="Обычный 4 5 3 2 5 2" xfId="10351"/>
    <cellStyle name="Обычный 4 5 3 2 5 2 2" xfId="31953"/>
    <cellStyle name="Обычный 4 5 3 2 5 3" xfId="17551"/>
    <cellStyle name="Обычный 4 5 3 2 5 3 2" xfId="39153"/>
    <cellStyle name="Обычный 4 5 3 2 5 4" xfId="24753"/>
    <cellStyle name="Обычный 4 5 3 2 6" xfId="5551"/>
    <cellStyle name="Обычный 4 5 3 2 6 2" xfId="12751"/>
    <cellStyle name="Обычный 4 5 3 2 6 2 2" xfId="34353"/>
    <cellStyle name="Обычный 4 5 3 2 6 3" xfId="19951"/>
    <cellStyle name="Обычный 4 5 3 2 6 3 2" xfId="41553"/>
    <cellStyle name="Обычный 4 5 3 2 6 4" xfId="27153"/>
    <cellStyle name="Обычный 4 5 3 2 7" xfId="7951"/>
    <cellStyle name="Обычный 4 5 3 2 7 2" xfId="29553"/>
    <cellStyle name="Обычный 4 5 3 2 8" xfId="15151"/>
    <cellStyle name="Обычный 4 5 3 2 8 2" xfId="36753"/>
    <cellStyle name="Обычный 4 5 3 2 9" xfId="22353"/>
    <cellStyle name="Обычный 4 5 3 3" xfId="787"/>
    <cellStyle name="Обычный 4 5 3 3 2" xfId="1387"/>
    <cellStyle name="Обычный 4 5 3 3 2 2" xfId="3787"/>
    <cellStyle name="Обычный 4 5 3 3 2 2 2" xfId="10987"/>
    <cellStyle name="Обычный 4 5 3 3 2 2 2 2" xfId="32589"/>
    <cellStyle name="Обычный 4 5 3 3 2 2 3" xfId="18187"/>
    <cellStyle name="Обычный 4 5 3 3 2 2 3 2" xfId="39789"/>
    <cellStyle name="Обычный 4 5 3 3 2 2 4" xfId="25389"/>
    <cellStyle name="Обычный 4 5 3 3 2 3" xfId="6187"/>
    <cellStyle name="Обычный 4 5 3 3 2 3 2" xfId="13387"/>
    <cellStyle name="Обычный 4 5 3 3 2 3 2 2" xfId="34989"/>
    <cellStyle name="Обычный 4 5 3 3 2 3 3" xfId="20587"/>
    <cellStyle name="Обычный 4 5 3 3 2 3 3 2" xfId="42189"/>
    <cellStyle name="Обычный 4 5 3 3 2 3 4" xfId="27789"/>
    <cellStyle name="Обычный 4 5 3 3 2 4" xfId="8587"/>
    <cellStyle name="Обычный 4 5 3 3 2 4 2" xfId="30189"/>
    <cellStyle name="Обычный 4 5 3 3 2 5" xfId="15787"/>
    <cellStyle name="Обычный 4 5 3 3 2 5 2" xfId="37389"/>
    <cellStyle name="Обычный 4 5 3 3 2 6" xfId="22989"/>
    <cellStyle name="Обычный 4 5 3 3 3" xfId="1987"/>
    <cellStyle name="Обычный 4 5 3 3 3 2" xfId="4387"/>
    <cellStyle name="Обычный 4 5 3 3 3 2 2" xfId="11587"/>
    <cellStyle name="Обычный 4 5 3 3 3 2 2 2" xfId="33189"/>
    <cellStyle name="Обычный 4 5 3 3 3 2 3" xfId="18787"/>
    <cellStyle name="Обычный 4 5 3 3 3 2 3 2" xfId="40389"/>
    <cellStyle name="Обычный 4 5 3 3 3 2 4" xfId="25989"/>
    <cellStyle name="Обычный 4 5 3 3 3 3" xfId="6787"/>
    <cellStyle name="Обычный 4 5 3 3 3 3 2" xfId="13987"/>
    <cellStyle name="Обычный 4 5 3 3 3 3 2 2" xfId="35589"/>
    <cellStyle name="Обычный 4 5 3 3 3 3 3" xfId="21187"/>
    <cellStyle name="Обычный 4 5 3 3 3 3 3 2" xfId="42789"/>
    <cellStyle name="Обычный 4 5 3 3 3 3 4" xfId="28389"/>
    <cellStyle name="Обычный 4 5 3 3 3 4" xfId="9187"/>
    <cellStyle name="Обычный 4 5 3 3 3 4 2" xfId="30789"/>
    <cellStyle name="Обычный 4 5 3 3 3 5" xfId="16387"/>
    <cellStyle name="Обычный 4 5 3 3 3 5 2" xfId="37989"/>
    <cellStyle name="Обычный 4 5 3 3 3 6" xfId="23589"/>
    <cellStyle name="Обычный 4 5 3 3 4" xfId="2587"/>
    <cellStyle name="Обычный 4 5 3 3 4 2" xfId="4987"/>
    <cellStyle name="Обычный 4 5 3 3 4 2 2" xfId="12187"/>
    <cellStyle name="Обычный 4 5 3 3 4 2 2 2" xfId="33789"/>
    <cellStyle name="Обычный 4 5 3 3 4 2 3" xfId="19387"/>
    <cellStyle name="Обычный 4 5 3 3 4 2 3 2" xfId="40989"/>
    <cellStyle name="Обычный 4 5 3 3 4 2 4" xfId="26589"/>
    <cellStyle name="Обычный 4 5 3 3 4 3" xfId="7387"/>
    <cellStyle name="Обычный 4 5 3 3 4 3 2" xfId="14587"/>
    <cellStyle name="Обычный 4 5 3 3 4 3 2 2" xfId="36189"/>
    <cellStyle name="Обычный 4 5 3 3 4 3 3" xfId="21787"/>
    <cellStyle name="Обычный 4 5 3 3 4 3 3 2" xfId="43389"/>
    <cellStyle name="Обычный 4 5 3 3 4 3 4" xfId="28989"/>
    <cellStyle name="Обычный 4 5 3 3 4 4" xfId="9787"/>
    <cellStyle name="Обычный 4 5 3 3 4 4 2" xfId="31389"/>
    <cellStyle name="Обычный 4 5 3 3 4 5" xfId="16987"/>
    <cellStyle name="Обычный 4 5 3 3 4 5 2" xfId="38589"/>
    <cellStyle name="Обычный 4 5 3 3 4 6" xfId="24189"/>
    <cellStyle name="Обычный 4 5 3 3 5" xfId="3187"/>
    <cellStyle name="Обычный 4 5 3 3 5 2" xfId="10387"/>
    <cellStyle name="Обычный 4 5 3 3 5 2 2" xfId="31989"/>
    <cellStyle name="Обычный 4 5 3 3 5 3" xfId="17587"/>
    <cellStyle name="Обычный 4 5 3 3 5 3 2" xfId="39189"/>
    <cellStyle name="Обычный 4 5 3 3 5 4" xfId="24789"/>
    <cellStyle name="Обычный 4 5 3 3 6" xfId="5587"/>
    <cellStyle name="Обычный 4 5 3 3 6 2" xfId="12787"/>
    <cellStyle name="Обычный 4 5 3 3 6 2 2" xfId="34389"/>
    <cellStyle name="Обычный 4 5 3 3 6 3" xfId="19987"/>
    <cellStyle name="Обычный 4 5 3 3 6 3 2" xfId="41589"/>
    <cellStyle name="Обычный 4 5 3 3 6 4" xfId="27189"/>
    <cellStyle name="Обычный 4 5 3 3 7" xfId="7987"/>
    <cellStyle name="Обычный 4 5 3 3 7 2" xfId="29589"/>
    <cellStyle name="Обычный 4 5 3 3 8" xfId="15187"/>
    <cellStyle name="Обычный 4 5 3 3 8 2" xfId="36789"/>
    <cellStyle name="Обычный 4 5 3 3 9" xfId="22389"/>
    <cellStyle name="Обычный 4 5 3 4" xfId="823"/>
    <cellStyle name="Обычный 4 5 3 4 2" xfId="1423"/>
    <cellStyle name="Обычный 4 5 3 4 2 2" xfId="3823"/>
    <cellStyle name="Обычный 4 5 3 4 2 2 2" xfId="11023"/>
    <cellStyle name="Обычный 4 5 3 4 2 2 2 2" xfId="32625"/>
    <cellStyle name="Обычный 4 5 3 4 2 2 3" xfId="18223"/>
    <cellStyle name="Обычный 4 5 3 4 2 2 3 2" xfId="39825"/>
    <cellStyle name="Обычный 4 5 3 4 2 2 4" xfId="25425"/>
    <cellStyle name="Обычный 4 5 3 4 2 3" xfId="6223"/>
    <cellStyle name="Обычный 4 5 3 4 2 3 2" xfId="13423"/>
    <cellStyle name="Обычный 4 5 3 4 2 3 2 2" xfId="35025"/>
    <cellStyle name="Обычный 4 5 3 4 2 3 3" xfId="20623"/>
    <cellStyle name="Обычный 4 5 3 4 2 3 3 2" xfId="42225"/>
    <cellStyle name="Обычный 4 5 3 4 2 3 4" xfId="27825"/>
    <cellStyle name="Обычный 4 5 3 4 2 4" xfId="8623"/>
    <cellStyle name="Обычный 4 5 3 4 2 4 2" xfId="30225"/>
    <cellStyle name="Обычный 4 5 3 4 2 5" xfId="15823"/>
    <cellStyle name="Обычный 4 5 3 4 2 5 2" xfId="37425"/>
    <cellStyle name="Обычный 4 5 3 4 2 6" xfId="23025"/>
    <cellStyle name="Обычный 4 5 3 4 3" xfId="2023"/>
    <cellStyle name="Обычный 4 5 3 4 3 2" xfId="4423"/>
    <cellStyle name="Обычный 4 5 3 4 3 2 2" xfId="11623"/>
    <cellStyle name="Обычный 4 5 3 4 3 2 2 2" xfId="33225"/>
    <cellStyle name="Обычный 4 5 3 4 3 2 3" xfId="18823"/>
    <cellStyle name="Обычный 4 5 3 4 3 2 3 2" xfId="40425"/>
    <cellStyle name="Обычный 4 5 3 4 3 2 4" xfId="26025"/>
    <cellStyle name="Обычный 4 5 3 4 3 3" xfId="6823"/>
    <cellStyle name="Обычный 4 5 3 4 3 3 2" xfId="14023"/>
    <cellStyle name="Обычный 4 5 3 4 3 3 2 2" xfId="35625"/>
    <cellStyle name="Обычный 4 5 3 4 3 3 3" xfId="21223"/>
    <cellStyle name="Обычный 4 5 3 4 3 3 3 2" xfId="42825"/>
    <cellStyle name="Обычный 4 5 3 4 3 3 4" xfId="28425"/>
    <cellStyle name="Обычный 4 5 3 4 3 4" xfId="9223"/>
    <cellStyle name="Обычный 4 5 3 4 3 4 2" xfId="30825"/>
    <cellStyle name="Обычный 4 5 3 4 3 5" xfId="16423"/>
    <cellStyle name="Обычный 4 5 3 4 3 5 2" xfId="38025"/>
    <cellStyle name="Обычный 4 5 3 4 3 6" xfId="23625"/>
    <cellStyle name="Обычный 4 5 3 4 4" xfId="2623"/>
    <cellStyle name="Обычный 4 5 3 4 4 2" xfId="5023"/>
    <cellStyle name="Обычный 4 5 3 4 4 2 2" xfId="12223"/>
    <cellStyle name="Обычный 4 5 3 4 4 2 2 2" xfId="33825"/>
    <cellStyle name="Обычный 4 5 3 4 4 2 3" xfId="19423"/>
    <cellStyle name="Обычный 4 5 3 4 4 2 3 2" xfId="41025"/>
    <cellStyle name="Обычный 4 5 3 4 4 2 4" xfId="26625"/>
    <cellStyle name="Обычный 4 5 3 4 4 3" xfId="7423"/>
    <cellStyle name="Обычный 4 5 3 4 4 3 2" xfId="14623"/>
    <cellStyle name="Обычный 4 5 3 4 4 3 2 2" xfId="36225"/>
    <cellStyle name="Обычный 4 5 3 4 4 3 3" xfId="21823"/>
    <cellStyle name="Обычный 4 5 3 4 4 3 3 2" xfId="43425"/>
    <cellStyle name="Обычный 4 5 3 4 4 3 4" xfId="29025"/>
    <cellStyle name="Обычный 4 5 3 4 4 4" xfId="9823"/>
    <cellStyle name="Обычный 4 5 3 4 4 4 2" xfId="31425"/>
    <cellStyle name="Обычный 4 5 3 4 4 5" xfId="17023"/>
    <cellStyle name="Обычный 4 5 3 4 4 5 2" xfId="38625"/>
    <cellStyle name="Обычный 4 5 3 4 4 6" xfId="24225"/>
    <cellStyle name="Обычный 4 5 3 4 5" xfId="3223"/>
    <cellStyle name="Обычный 4 5 3 4 5 2" xfId="10423"/>
    <cellStyle name="Обычный 4 5 3 4 5 2 2" xfId="32025"/>
    <cellStyle name="Обычный 4 5 3 4 5 3" xfId="17623"/>
    <cellStyle name="Обычный 4 5 3 4 5 3 2" xfId="39225"/>
    <cellStyle name="Обычный 4 5 3 4 5 4" xfId="24825"/>
    <cellStyle name="Обычный 4 5 3 4 6" xfId="5623"/>
    <cellStyle name="Обычный 4 5 3 4 6 2" xfId="12823"/>
    <cellStyle name="Обычный 4 5 3 4 6 2 2" xfId="34425"/>
    <cellStyle name="Обычный 4 5 3 4 6 3" xfId="20023"/>
    <cellStyle name="Обычный 4 5 3 4 6 3 2" xfId="41625"/>
    <cellStyle name="Обычный 4 5 3 4 6 4" xfId="27225"/>
    <cellStyle name="Обычный 4 5 3 4 7" xfId="8023"/>
    <cellStyle name="Обычный 4 5 3 4 7 2" xfId="29625"/>
    <cellStyle name="Обычный 4 5 3 4 8" xfId="15223"/>
    <cellStyle name="Обычный 4 5 3 4 8 2" xfId="36825"/>
    <cellStyle name="Обычный 4 5 3 4 9" xfId="22425"/>
    <cellStyle name="Обычный 4 5 3 5" xfId="43467"/>
    <cellStyle name="Обычный 4 5 3 6" xfId="43499"/>
    <cellStyle name="Обычный 4 5 4" xfId="763"/>
    <cellStyle name="Обычный 4 5 4 10" xfId="15163"/>
    <cellStyle name="Обычный 4 5 4 10 2" xfId="36765"/>
    <cellStyle name="Обычный 4 5 4 11" xfId="22365"/>
    <cellStyle name="Обычный 4 5 4 12" xfId="43480"/>
    <cellStyle name="Обычный 4 5 4 13" xfId="43511"/>
    <cellStyle name="Обычный 4 5 4 2" xfId="799"/>
    <cellStyle name="Обычный 4 5 4 2 2" xfId="1399"/>
    <cellStyle name="Обычный 4 5 4 2 2 2" xfId="3799"/>
    <cellStyle name="Обычный 4 5 4 2 2 2 2" xfId="10999"/>
    <cellStyle name="Обычный 4 5 4 2 2 2 2 2" xfId="32601"/>
    <cellStyle name="Обычный 4 5 4 2 2 2 3" xfId="18199"/>
    <cellStyle name="Обычный 4 5 4 2 2 2 3 2" xfId="39801"/>
    <cellStyle name="Обычный 4 5 4 2 2 2 4" xfId="25401"/>
    <cellStyle name="Обычный 4 5 4 2 2 3" xfId="6199"/>
    <cellStyle name="Обычный 4 5 4 2 2 3 2" xfId="13399"/>
    <cellStyle name="Обычный 4 5 4 2 2 3 2 2" xfId="35001"/>
    <cellStyle name="Обычный 4 5 4 2 2 3 3" xfId="20599"/>
    <cellStyle name="Обычный 4 5 4 2 2 3 3 2" xfId="42201"/>
    <cellStyle name="Обычный 4 5 4 2 2 3 4" xfId="27801"/>
    <cellStyle name="Обычный 4 5 4 2 2 4" xfId="8599"/>
    <cellStyle name="Обычный 4 5 4 2 2 4 2" xfId="30201"/>
    <cellStyle name="Обычный 4 5 4 2 2 5" xfId="15799"/>
    <cellStyle name="Обычный 4 5 4 2 2 5 2" xfId="37401"/>
    <cellStyle name="Обычный 4 5 4 2 2 6" xfId="23001"/>
    <cellStyle name="Обычный 4 5 4 2 3" xfId="1999"/>
    <cellStyle name="Обычный 4 5 4 2 3 2" xfId="4399"/>
    <cellStyle name="Обычный 4 5 4 2 3 2 2" xfId="11599"/>
    <cellStyle name="Обычный 4 5 4 2 3 2 2 2" xfId="33201"/>
    <cellStyle name="Обычный 4 5 4 2 3 2 3" xfId="18799"/>
    <cellStyle name="Обычный 4 5 4 2 3 2 3 2" xfId="40401"/>
    <cellStyle name="Обычный 4 5 4 2 3 2 4" xfId="26001"/>
    <cellStyle name="Обычный 4 5 4 2 3 3" xfId="6799"/>
    <cellStyle name="Обычный 4 5 4 2 3 3 2" xfId="13999"/>
    <cellStyle name="Обычный 4 5 4 2 3 3 2 2" xfId="35601"/>
    <cellStyle name="Обычный 4 5 4 2 3 3 3" xfId="21199"/>
    <cellStyle name="Обычный 4 5 4 2 3 3 3 2" xfId="42801"/>
    <cellStyle name="Обычный 4 5 4 2 3 3 4" xfId="28401"/>
    <cellStyle name="Обычный 4 5 4 2 3 4" xfId="9199"/>
    <cellStyle name="Обычный 4 5 4 2 3 4 2" xfId="30801"/>
    <cellStyle name="Обычный 4 5 4 2 3 5" xfId="16399"/>
    <cellStyle name="Обычный 4 5 4 2 3 5 2" xfId="38001"/>
    <cellStyle name="Обычный 4 5 4 2 3 6" xfId="23601"/>
    <cellStyle name="Обычный 4 5 4 2 4" xfId="2599"/>
    <cellStyle name="Обычный 4 5 4 2 4 2" xfId="4999"/>
    <cellStyle name="Обычный 4 5 4 2 4 2 2" xfId="12199"/>
    <cellStyle name="Обычный 4 5 4 2 4 2 2 2" xfId="33801"/>
    <cellStyle name="Обычный 4 5 4 2 4 2 3" xfId="19399"/>
    <cellStyle name="Обычный 4 5 4 2 4 2 3 2" xfId="41001"/>
    <cellStyle name="Обычный 4 5 4 2 4 2 4" xfId="26601"/>
    <cellStyle name="Обычный 4 5 4 2 4 3" xfId="7399"/>
    <cellStyle name="Обычный 4 5 4 2 4 3 2" xfId="14599"/>
    <cellStyle name="Обычный 4 5 4 2 4 3 2 2" xfId="36201"/>
    <cellStyle name="Обычный 4 5 4 2 4 3 3" xfId="21799"/>
    <cellStyle name="Обычный 4 5 4 2 4 3 3 2" xfId="43401"/>
    <cellStyle name="Обычный 4 5 4 2 4 3 4" xfId="29001"/>
    <cellStyle name="Обычный 4 5 4 2 4 4" xfId="9799"/>
    <cellStyle name="Обычный 4 5 4 2 4 4 2" xfId="31401"/>
    <cellStyle name="Обычный 4 5 4 2 4 5" xfId="16999"/>
    <cellStyle name="Обычный 4 5 4 2 4 5 2" xfId="38601"/>
    <cellStyle name="Обычный 4 5 4 2 4 6" xfId="24201"/>
    <cellStyle name="Обычный 4 5 4 2 5" xfId="3199"/>
    <cellStyle name="Обычный 4 5 4 2 5 2" xfId="10399"/>
    <cellStyle name="Обычный 4 5 4 2 5 2 2" xfId="32001"/>
    <cellStyle name="Обычный 4 5 4 2 5 3" xfId="17599"/>
    <cellStyle name="Обычный 4 5 4 2 5 3 2" xfId="39201"/>
    <cellStyle name="Обычный 4 5 4 2 5 4" xfId="24801"/>
    <cellStyle name="Обычный 4 5 4 2 6" xfId="5599"/>
    <cellStyle name="Обычный 4 5 4 2 6 2" xfId="12799"/>
    <cellStyle name="Обычный 4 5 4 2 6 2 2" xfId="34401"/>
    <cellStyle name="Обычный 4 5 4 2 6 3" xfId="19999"/>
    <cellStyle name="Обычный 4 5 4 2 6 3 2" xfId="41601"/>
    <cellStyle name="Обычный 4 5 4 2 6 4" xfId="27201"/>
    <cellStyle name="Обычный 4 5 4 2 7" xfId="7999"/>
    <cellStyle name="Обычный 4 5 4 2 7 2" xfId="29601"/>
    <cellStyle name="Обычный 4 5 4 2 8" xfId="15199"/>
    <cellStyle name="Обычный 4 5 4 2 8 2" xfId="36801"/>
    <cellStyle name="Обычный 4 5 4 2 9" xfId="22401"/>
    <cellStyle name="Обычный 4 5 4 3" xfId="835"/>
    <cellStyle name="Обычный 4 5 4 3 2" xfId="1435"/>
    <cellStyle name="Обычный 4 5 4 3 2 2" xfId="3835"/>
    <cellStyle name="Обычный 4 5 4 3 2 2 2" xfId="11035"/>
    <cellStyle name="Обычный 4 5 4 3 2 2 2 2" xfId="32637"/>
    <cellStyle name="Обычный 4 5 4 3 2 2 3" xfId="18235"/>
    <cellStyle name="Обычный 4 5 4 3 2 2 3 2" xfId="39837"/>
    <cellStyle name="Обычный 4 5 4 3 2 2 4" xfId="25437"/>
    <cellStyle name="Обычный 4 5 4 3 2 3" xfId="6235"/>
    <cellStyle name="Обычный 4 5 4 3 2 3 2" xfId="13435"/>
    <cellStyle name="Обычный 4 5 4 3 2 3 2 2" xfId="35037"/>
    <cellStyle name="Обычный 4 5 4 3 2 3 3" xfId="20635"/>
    <cellStyle name="Обычный 4 5 4 3 2 3 3 2" xfId="42237"/>
    <cellStyle name="Обычный 4 5 4 3 2 3 4" xfId="27837"/>
    <cellStyle name="Обычный 4 5 4 3 2 4" xfId="8635"/>
    <cellStyle name="Обычный 4 5 4 3 2 4 2" xfId="30237"/>
    <cellStyle name="Обычный 4 5 4 3 2 5" xfId="15835"/>
    <cellStyle name="Обычный 4 5 4 3 2 5 2" xfId="37437"/>
    <cellStyle name="Обычный 4 5 4 3 2 6" xfId="23037"/>
    <cellStyle name="Обычный 4 5 4 3 3" xfId="2035"/>
    <cellStyle name="Обычный 4 5 4 3 3 2" xfId="4435"/>
    <cellStyle name="Обычный 4 5 4 3 3 2 2" xfId="11635"/>
    <cellStyle name="Обычный 4 5 4 3 3 2 2 2" xfId="33237"/>
    <cellStyle name="Обычный 4 5 4 3 3 2 3" xfId="18835"/>
    <cellStyle name="Обычный 4 5 4 3 3 2 3 2" xfId="40437"/>
    <cellStyle name="Обычный 4 5 4 3 3 2 4" xfId="26037"/>
    <cellStyle name="Обычный 4 5 4 3 3 3" xfId="6835"/>
    <cellStyle name="Обычный 4 5 4 3 3 3 2" xfId="14035"/>
    <cellStyle name="Обычный 4 5 4 3 3 3 2 2" xfId="35637"/>
    <cellStyle name="Обычный 4 5 4 3 3 3 3" xfId="21235"/>
    <cellStyle name="Обычный 4 5 4 3 3 3 3 2" xfId="42837"/>
    <cellStyle name="Обычный 4 5 4 3 3 3 4" xfId="28437"/>
    <cellStyle name="Обычный 4 5 4 3 3 4" xfId="9235"/>
    <cellStyle name="Обычный 4 5 4 3 3 4 2" xfId="30837"/>
    <cellStyle name="Обычный 4 5 4 3 3 5" xfId="16435"/>
    <cellStyle name="Обычный 4 5 4 3 3 5 2" xfId="38037"/>
    <cellStyle name="Обычный 4 5 4 3 3 6" xfId="23637"/>
    <cellStyle name="Обычный 4 5 4 3 4" xfId="2635"/>
    <cellStyle name="Обычный 4 5 4 3 4 2" xfId="5035"/>
    <cellStyle name="Обычный 4 5 4 3 4 2 2" xfId="12235"/>
    <cellStyle name="Обычный 4 5 4 3 4 2 2 2" xfId="33837"/>
    <cellStyle name="Обычный 4 5 4 3 4 2 3" xfId="19435"/>
    <cellStyle name="Обычный 4 5 4 3 4 2 3 2" xfId="41037"/>
    <cellStyle name="Обычный 4 5 4 3 4 2 4" xfId="26637"/>
    <cellStyle name="Обычный 4 5 4 3 4 3" xfId="7435"/>
    <cellStyle name="Обычный 4 5 4 3 4 3 2" xfId="14635"/>
    <cellStyle name="Обычный 4 5 4 3 4 3 2 2" xfId="36237"/>
    <cellStyle name="Обычный 4 5 4 3 4 3 3" xfId="21835"/>
    <cellStyle name="Обычный 4 5 4 3 4 3 3 2" xfId="43437"/>
    <cellStyle name="Обычный 4 5 4 3 4 3 4" xfId="29037"/>
    <cellStyle name="Обычный 4 5 4 3 4 4" xfId="9835"/>
    <cellStyle name="Обычный 4 5 4 3 4 4 2" xfId="31437"/>
    <cellStyle name="Обычный 4 5 4 3 4 5" xfId="17035"/>
    <cellStyle name="Обычный 4 5 4 3 4 5 2" xfId="38637"/>
    <cellStyle name="Обычный 4 5 4 3 4 6" xfId="24237"/>
    <cellStyle name="Обычный 4 5 4 3 5" xfId="3235"/>
    <cellStyle name="Обычный 4 5 4 3 5 2" xfId="10435"/>
    <cellStyle name="Обычный 4 5 4 3 5 2 2" xfId="32037"/>
    <cellStyle name="Обычный 4 5 4 3 5 3" xfId="17635"/>
    <cellStyle name="Обычный 4 5 4 3 5 3 2" xfId="39237"/>
    <cellStyle name="Обычный 4 5 4 3 5 4" xfId="24837"/>
    <cellStyle name="Обычный 4 5 4 3 6" xfId="5635"/>
    <cellStyle name="Обычный 4 5 4 3 6 2" xfId="12835"/>
    <cellStyle name="Обычный 4 5 4 3 6 2 2" xfId="34437"/>
    <cellStyle name="Обычный 4 5 4 3 6 3" xfId="20035"/>
    <cellStyle name="Обычный 4 5 4 3 6 3 2" xfId="41637"/>
    <cellStyle name="Обычный 4 5 4 3 6 4" xfId="27237"/>
    <cellStyle name="Обычный 4 5 4 3 7" xfId="8035"/>
    <cellStyle name="Обычный 4 5 4 3 7 2" xfId="29637"/>
    <cellStyle name="Обычный 4 5 4 3 8" xfId="15235"/>
    <cellStyle name="Обычный 4 5 4 3 8 2" xfId="36837"/>
    <cellStyle name="Обычный 4 5 4 3 9" xfId="22437"/>
    <cellStyle name="Обычный 4 5 4 4" xfId="1363"/>
    <cellStyle name="Обычный 4 5 4 4 2" xfId="3763"/>
    <cellStyle name="Обычный 4 5 4 4 2 2" xfId="10963"/>
    <cellStyle name="Обычный 4 5 4 4 2 2 2" xfId="32565"/>
    <cellStyle name="Обычный 4 5 4 4 2 3" xfId="18163"/>
    <cellStyle name="Обычный 4 5 4 4 2 3 2" xfId="39765"/>
    <cellStyle name="Обычный 4 5 4 4 2 4" xfId="25365"/>
    <cellStyle name="Обычный 4 5 4 4 3" xfId="6163"/>
    <cellStyle name="Обычный 4 5 4 4 3 2" xfId="13363"/>
    <cellStyle name="Обычный 4 5 4 4 3 2 2" xfId="34965"/>
    <cellStyle name="Обычный 4 5 4 4 3 3" xfId="20563"/>
    <cellStyle name="Обычный 4 5 4 4 3 3 2" xfId="42165"/>
    <cellStyle name="Обычный 4 5 4 4 3 4" xfId="27765"/>
    <cellStyle name="Обычный 4 5 4 4 4" xfId="8563"/>
    <cellStyle name="Обычный 4 5 4 4 4 2" xfId="30165"/>
    <cellStyle name="Обычный 4 5 4 4 5" xfId="15763"/>
    <cellStyle name="Обычный 4 5 4 4 5 2" xfId="37365"/>
    <cellStyle name="Обычный 4 5 4 4 6" xfId="22965"/>
    <cellStyle name="Обычный 4 5 4 5" xfId="1963"/>
    <cellStyle name="Обычный 4 5 4 5 2" xfId="4363"/>
    <cellStyle name="Обычный 4 5 4 5 2 2" xfId="11563"/>
    <cellStyle name="Обычный 4 5 4 5 2 2 2" xfId="33165"/>
    <cellStyle name="Обычный 4 5 4 5 2 3" xfId="18763"/>
    <cellStyle name="Обычный 4 5 4 5 2 3 2" xfId="40365"/>
    <cellStyle name="Обычный 4 5 4 5 2 4" xfId="25965"/>
    <cellStyle name="Обычный 4 5 4 5 3" xfId="6763"/>
    <cellStyle name="Обычный 4 5 4 5 3 2" xfId="13963"/>
    <cellStyle name="Обычный 4 5 4 5 3 2 2" xfId="35565"/>
    <cellStyle name="Обычный 4 5 4 5 3 3" xfId="21163"/>
    <cellStyle name="Обычный 4 5 4 5 3 3 2" xfId="42765"/>
    <cellStyle name="Обычный 4 5 4 5 3 4" xfId="28365"/>
    <cellStyle name="Обычный 4 5 4 5 4" xfId="9163"/>
    <cellStyle name="Обычный 4 5 4 5 4 2" xfId="30765"/>
    <cellStyle name="Обычный 4 5 4 5 5" xfId="16363"/>
    <cellStyle name="Обычный 4 5 4 5 5 2" xfId="37965"/>
    <cellStyle name="Обычный 4 5 4 5 6" xfId="23565"/>
    <cellStyle name="Обычный 4 5 4 6" xfId="2563"/>
    <cellStyle name="Обычный 4 5 4 6 2" xfId="4963"/>
    <cellStyle name="Обычный 4 5 4 6 2 2" xfId="12163"/>
    <cellStyle name="Обычный 4 5 4 6 2 2 2" xfId="33765"/>
    <cellStyle name="Обычный 4 5 4 6 2 3" xfId="19363"/>
    <cellStyle name="Обычный 4 5 4 6 2 3 2" xfId="40965"/>
    <cellStyle name="Обычный 4 5 4 6 2 4" xfId="26565"/>
    <cellStyle name="Обычный 4 5 4 6 3" xfId="7363"/>
    <cellStyle name="Обычный 4 5 4 6 3 2" xfId="14563"/>
    <cellStyle name="Обычный 4 5 4 6 3 2 2" xfId="36165"/>
    <cellStyle name="Обычный 4 5 4 6 3 3" xfId="21763"/>
    <cellStyle name="Обычный 4 5 4 6 3 3 2" xfId="43365"/>
    <cellStyle name="Обычный 4 5 4 6 3 4" xfId="28965"/>
    <cellStyle name="Обычный 4 5 4 6 4" xfId="9763"/>
    <cellStyle name="Обычный 4 5 4 6 4 2" xfId="31365"/>
    <cellStyle name="Обычный 4 5 4 6 5" xfId="16963"/>
    <cellStyle name="Обычный 4 5 4 6 5 2" xfId="38565"/>
    <cellStyle name="Обычный 4 5 4 6 6" xfId="24165"/>
    <cellStyle name="Обычный 4 5 4 7" xfId="3163"/>
    <cellStyle name="Обычный 4 5 4 7 2" xfId="10363"/>
    <cellStyle name="Обычный 4 5 4 7 2 2" xfId="31965"/>
    <cellStyle name="Обычный 4 5 4 7 3" xfId="17563"/>
    <cellStyle name="Обычный 4 5 4 7 3 2" xfId="39165"/>
    <cellStyle name="Обычный 4 5 4 7 4" xfId="24765"/>
    <cellStyle name="Обычный 4 5 4 8" xfId="5563"/>
    <cellStyle name="Обычный 4 5 4 8 2" xfId="12763"/>
    <cellStyle name="Обычный 4 5 4 8 2 2" xfId="34365"/>
    <cellStyle name="Обычный 4 5 4 8 3" xfId="19963"/>
    <cellStyle name="Обычный 4 5 4 8 3 2" xfId="41565"/>
    <cellStyle name="Обычный 4 5 4 8 4" xfId="27165"/>
    <cellStyle name="Обычный 4 5 4 9" xfId="7963"/>
    <cellStyle name="Обычный 4 5 4 9 2" xfId="29565"/>
    <cellStyle name="Обычный 4 5 5" xfId="739"/>
    <cellStyle name="Обычный 4 5 5 10" xfId="43523"/>
    <cellStyle name="Обычный 4 5 5 2" xfId="1339"/>
    <cellStyle name="Обычный 4 5 5 2 2" xfId="3739"/>
    <cellStyle name="Обычный 4 5 5 2 2 2" xfId="10939"/>
    <cellStyle name="Обычный 4 5 5 2 2 2 2" xfId="32541"/>
    <cellStyle name="Обычный 4 5 5 2 2 3" xfId="18139"/>
    <cellStyle name="Обычный 4 5 5 2 2 3 2" xfId="39741"/>
    <cellStyle name="Обычный 4 5 5 2 2 4" xfId="25341"/>
    <cellStyle name="Обычный 4 5 5 2 3" xfId="6139"/>
    <cellStyle name="Обычный 4 5 5 2 3 2" xfId="13339"/>
    <cellStyle name="Обычный 4 5 5 2 3 2 2" xfId="34941"/>
    <cellStyle name="Обычный 4 5 5 2 3 3" xfId="20539"/>
    <cellStyle name="Обычный 4 5 5 2 3 3 2" xfId="42141"/>
    <cellStyle name="Обычный 4 5 5 2 3 4" xfId="27741"/>
    <cellStyle name="Обычный 4 5 5 2 4" xfId="8539"/>
    <cellStyle name="Обычный 4 5 5 2 4 2" xfId="30141"/>
    <cellStyle name="Обычный 4 5 5 2 5" xfId="15739"/>
    <cellStyle name="Обычный 4 5 5 2 5 2" xfId="37341"/>
    <cellStyle name="Обычный 4 5 5 2 6" xfId="22941"/>
    <cellStyle name="Обычный 4 5 5 3" xfId="1939"/>
    <cellStyle name="Обычный 4 5 5 3 2" xfId="4339"/>
    <cellStyle name="Обычный 4 5 5 3 2 2" xfId="11539"/>
    <cellStyle name="Обычный 4 5 5 3 2 2 2" xfId="33141"/>
    <cellStyle name="Обычный 4 5 5 3 2 3" xfId="18739"/>
    <cellStyle name="Обычный 4 5 5 3 2 3 2" xfId="40341"/>
    <cellStyle name="Обычный 4 5 5 3 2 4" xfId="25941"/>
    <cellStyle name="Обычный 4 5 5 3 3" xfId="6739"/>
    <cellStyle name="Обычный 4 5 5 3 3 2" xfId="13939"/>
    <cellStyle name="Обычный 4 5 5 3 3 2 2" xfId="35541"/>
    <cellStyle name="Обычный 4 5 5 3 3 3" xfId="21139"/>
    <cellStyle name="Обычный 4 5 5 3 3 3 2" xfId="42741"/>
    <cellStyle name="Обычный 4 5 5 3 3 4" xfId="28341"/>
    <cellStyle name="Обычный 4 5 5 3 4" xfId="9139"/>
    <cellStyle name="Обычный 4 5 5 3 4 2" xfId="30741"/>
    <cellStyle name="Обычный 4 5 5 3 5" xfId="16339"/>
    <cellStyle name="Обычный 4 5 5 3 5 2" xfId="37941"/>
    <cellStyle name="Обычный 4 5 5 3 6" xfId="23541"/>
    <cellStyle name="Обычный 4 5 5 4" xfId="2539"/>
    <cellStyle name="Обычный 4 5 5 4 2" xfId="4939"/>
    <cellStyle name="Обычный 4 5 5 4 2 2" xfId="12139"/>
    <cellStyle name="Обычный 4 5 5 4 2 2 2" xfId="33741"/>
    <cellStyle name="Обычный 4 5 5 4 2 3" xfId="19339"/>
    <cellStyle name="Обычный 4 5 5 4 2 3 2" xfId="40941"/>
    <cellStyle name="Обычный 4 5 5 4 2 4" xfId="26541"/>
    <cellStyle name="Обычный 4 5 5 4 3" xfId="7339"/>
    <cellStyle name="Обычный 4 5 5 4 3 2" xfId="14539"/>
    <cellStyle name="Обычный 4 5 5 4 3 2 2" xfId="36141"/>
    <cellStyle name="Обычный 4 5 5 4 3 3" xfId="21739"/>
    <cellStyle name="Обычный 4 5 5 4 3 3 2" xfId="43341"/>
    <cellStyle name="Обычный 4 5 5 4 3 4" xfId="28941"/>
    <cellStyle name="Обычный 4 5 5 4 4" xfId="9739"/>
    <cellStyle name="Обычный 4 5 5 4 4 2" xfId="31341"/>
    <cellStyle name="Обычный 4 5 5 4 5" xfId="16939"/>
    <cellStyle name="Обычный 4 5 5 4 5 2" xfId="38541"/>
    <cellStyle name="Обычный 4 5 5 4 6" xfId="24141"/>
    <cellStyle name="Обычный 4 5 5 5" xfId="3139"/>
    <cellStyle name="Обычный 4 5 5 5 2" xfId="10339"/>
    <cellStyle name="Обычный 4 5 5 5 2 2" xfId="31941"/>
    <cellStyle name="Обычный 4 5 5 5 3" xfId="17539"/>
    <cellStyle name="Обычный 4 5 5 5 3 2" xfId="39141"/>
    <cellStyle name="Обычный 4 5 5 5 4" xfId="24741"/>
    <cellStyle name="Обычный 4 5 5 6" xfId="5539"/>
    <cellStyle name="Обычный 4 5 5 6 2" xfId="12739"/>
    <cellStyle name="Обычный 4 5 5 6 2 2" xfId="34341"/>
    <cellStyle name="Обычный 4 5 5 6 3" xfId="19939"/>
    <cellStyle name="Обычный 4 5 5 6 3 2" xfId="41541"/>
    <cellStyle name="Обычный 4 5 5 6 4" xfId="27141"/>
    <cellStyle name="Обычный 4 5 5 7" xfId="7939"/>
    <cellStyle name="Обычный 4 5 5 7 2" xfId="29541"/>
    <cellStyle name="Обычный 4 5 5 8" xfId="15139"/>
    <cellStyle name="Обычный 4 5 5 8 2" xfId="36741"/>
    <cellStyle name="Обычный 4 5 5 9" xfId="22341"/>
    <cellStyle name="Обычный 4 5 6" xfId="775"/>
    <cellStyle name="Обычный 4 5 6 10" xfId="43538"/>
    <cellStyle name="Обычный 4 5 6 2" xfId="1375"/>
    <cellStyle name="Обычный 4 5 6 2 2" xfId="3775"/>
    <cellStyle name="Обычный 4 5 6 2 2 2" xfId="10975"/>
    <cellStyle name="Обычный 4 5 6 2 2 2 2" xfId="32577"/>
    <cellStyle name="Обычный 4 5 6 2 2 3" xfId="18175"/>
    <cellStyle name="Обычный 4 5 6 2 2 3 2" xfId="39777"/>
    <cellStyle name="Обычный 4 5 6 2 2 4" xfId="25377"/>
    <cellStyle name="Обычный 4 5 6 2 3" xfId="6175"/>
    <cellStyle name="Обычный 4 5 6 2 3 2" xfId="13375"/>
    <cellStyle name="Обычный 4 5 6 2 3 2 2" xfId="34977"/>
    <cellStyle name="Обычный 4 5 6 2 3 3" xfId="20575"/>
    <cellStyle name="Обычный 4 5 6 2 3 3 2" xfId="42177"/>
    <cellStyle name="Обычный 4 5 6 2 3 4" xfId="27777"/>
    <cellStyle name="Обычный 4 5 6 2 4" xfId="8575"/>
    <cellStyle name="Обычный 4 5 6 2 4 2" xfId="30177"/>
    <cellStyle name="Обычный 4 5 6 2 5" xfId="15775"/>
    <cellStyle name="Обычный 4 5 6 2 5 2" xfId="37377"/>
    <cellStyle name="Обычный 4 5 6 2 6" xfId="22977"/>
    <cellStyle name="Обычный 4 5 6 3" xfId="1975"/>
    <cellStyle name="Обычный 4 5 6 3 2" xfId="4375"/>
    <cellStyle name="Обычный 4 5 6 3 2 2" xfId="11575"/>
    <cellStyle name="Обычный 4 5 6 3 2 2 2" xfId="33177"/>
    <cellStyle name="Обычный 4 5 6 3 2 3" xfId="18775"/>
    <cellStyle name="Обычный 4 5 6 3 2 3 2" xfId="40377"/>
    <cellStyle name="Обычный 4 5 6 3 2 4" xfId="25977"/>
    <cellStyle name="Обычный 4 5 6 3 3" xfId="6775"/>
    <cellStyle name="Обычный 4 5 6 3 3 2" xfId="13975"/>
    <cellStyle name="Обычный 4 5 6 3 3 2 2" xfId="35577"/>
    <cellStyle name="Обычный 4 5 6 3 3 3" xfId="21175"/>
    <cellStyle name="Обычный 4 5 6 3 3 3 2" xfId="42777"/>
    <cellStyle name="Обычный 4 5 6 3 3 4" xfId="28377"/>
    <cellStyle name="Обычный 4 5 6 3 4" xfId="9175"/>
    <cellStyle name="Обычный 4 5 6 3 4 2" xfId="30777"/>
    <cellStyle name="Обычный 4 5 6 3 5" xfId="16375"/>
    <cellStyle name="Обычный 4 5 6 3 5 2" xfId="37977"/>
    <cellStyle name="Обычный 4 5 6 3 6" xfId="23577"/>
    <cellStyle name="Обычный 4 5 6 4" xfId="2575"/>
    <cellStyle name="Обычный 4 5 6 4 2" xfId="4975"/>
    <cellStyle name="Обычный 4 5 6 4 2 2" xfId="12175"/>
    <cellStyle name="Обычный 4 5 6 4 2 2 2" xfId="33777"/>
    <cellStyle name="Обычный 4 5 6 4 2 3" xfId="19375"/>
    <cellStyle name="Обычный 4 5 6 4 2 3 2" xfId="40977"/>
    <cellStyle name="Обычный 4 5 6 4 2 4" xfId="26577"/>
    <cellStyle name="Обычный 4 5 6 4 3" xfId="7375"/>
    <cellStyle name="Обычный 4 5 6 4 3 2" xfId="14575"/>
    <cellStyle name="Обычный 4 5 6 4 3 2 2" xfId="36177"/>
    <cellStyle name="Обычный 4 5 6 4 3 3" xfId="21775"/>
    <cellStyle name="Обычный 4 5 6 4 3 3 2" xfId="43377"/>
    <cellStyle name="Обычный 4 5 6 4 3 4" xfId="28977"/>
    <cellStyle name="Обычный 4 5 6 4 4" xfId="9775"/>
    <cellStyle name="Обычный 4 5 6 4 4 2" xfId="31377"/>
    <cellStyle name="Обычный 4 5 6 4 5" xfId="16975"/>
    <cellStyle name="Обычный 4 5 6 4 5 2" xfId="38577"/>
    <cellStyle name="Обычный 4 5 6 4 6" xfId="24177"/>
    <cellStyle name="Обычный 4 5 6 5" xfId="3175"/>
    <cellStyle name="Обычный 4 5 6 5 2" xfId="10375"/>
    <cellStyle name="Обычный 4 5 6 5 2 2" xfId="31977"/>
    <cellStyle name="Обычный 4 5 6 5 3" xfId="17575"/>
    <cellStyle name="Обычный 4 5 6 5 3 2" xfId="39177"/>
    <cellStyle name="Обычный 4 5 6 5 4" xfId="24777"/>
    <cellStyle name="Обычный 4 5 6 6" xfId="5575"/>
    <cellStyle name="Обычный 4 5 6 6 2" xfId="12775"/>
    <cellStyle name="Обычный 4 5 6 6 2 2" xfId="34377"/>
    <cellStyle name="Обычный 4 5 6 6 3" xfId="19975"/>
    <cellStyle name="Обычный 4 5 6 6 3 2" xfId="41577"/>
    <cellStyle name="Обычный 4 5 6 6 4" xfId="27177"/>
    <cellStyle name="Обычный 4 5 6 7" xfId="7975"/>
    <cellStyle name="Обычный 4 5 6 7 2" xfId="29577"/>
    <cellStyle name="Обычный 4 5 6 8" xfId="15175"/>
    <cellStyle name="Обычный 4 5 6 8 2" xfId="36777"/>
    <cellStyle name="Обычный 4 5 6 9" xfId="22377"/>
    <cellStyle name="Обычный 4 5 7" xfId="811"/>
    <cellStyle name="Обычный 4 5 7 2" xfId="1411"/>
    <cellStyle name="Обычный 4 5 7 2 2" xfId="3811"/>
    <cellStyle name="Обычный 4 5 7 2 2 2" xfId="11011"/>
    <cellStyle name="Обычный 4 5 7 2 2 2 2" xfId="32613"/>
    <cellStyle name="Обычный 4 5 7 2 2 3" xfId="18211"/>
    <cellStyle name="Обычный 4 5 7 2 2 3 2" xfId="39813"/>
    <cellStyle name="Обычный 4 5 7 2 2 4" xfId="25413"/>
    <cellStyle name="Обычный 4 5 7 2 3" xfId="6211"/>
    <cellStyle name="Обычный 4 5 7 2 3 2" xfId="13411"/>
    <cellStyle name="Обычный 4 5 7 2 3 2 2" xfId="35013"/>
    <cellStyle name="Обычный 4 5 7 2 3 3" xfId="20611"/>
    <cellStyle name="Обычный 4 5 7 2 3 3 2" xfId="42213"/>
    <cellStyle name="Обычный 4 5 7 2 3 4" xfId="27813"/>
    <cellStyle name="Обычный 4 5 7 2 4" xfId="8611"/>
    <cellStyle name="Обычный 4 5 7 2 4 2" xfId="30213"/>
    <cellStyle name="Обычный 4 5 7 2 5" xfId="15811"/>
    <cellStyle name="Обычный 4 5 7 2 5 2" xfId="37413"/>
    <cellStyle name="Обычный 4 5 7 2 6" xfId="23013"/>
    <cellStyle name="Обычный 4 5 7 3" xfId="2011"/>
    <cellStyle name="Обычный 4 5 7 3 2" xfId="4411"/>
    <cellStyle name="Обычный 4 5 7 3 2 2" xfId="11611"/>
    <cellStyle name="Обычный 4 5 7 3 2 2 2" xfId="33213"/>
    <cellStyle name="Обычный 4 5 7 3 2 3" xfId="18811"/>
    <cellStyle name="Обычный 4 5 7 3 2 3 2" xfId="40413"/>
    <cellStyle name="Обычный 4 5 7 3 2 4" xfId="26013"/>
    <cellStyle name="Обычный 4 5 7 3 3" xfId="6811"/>
    <cellStyle name="Обычный 4 5 7 3 3 2" xfId="14011"/>
    <cellStyle name="Обычный 4 5 7 3 3 2 2" xfId="35613"/>
    <cellStyle name="Обычный 4 5 7 3 3 3" xfId="21211"/>
    <cellStyle name="Обычный 4 5 7 3 3 3 2" xfId="42813"/>
    <cellStyle name="Обычный 4 5 7 3 3 4" xfId="28413"/>
    <cellStyle name="Обычный 4 5 7 3 4" xfId="9211"/>
    <cellStyle name="Обычный 4 5 7 3 4 2" xfId="30813"/>
    <cellStyle name="Обычный 4 5 7 3 5" xfId="16411"/>
    <cellStyle name="Обычный 4 5 7 3 5 2" xfId="38013"/>
    <cellStyle name="Обычный 4 5 7 3 6" xfId="23613"/>
    <cellStyle name="Обычный 4 5 7 4" xfId="2611"/>
    <cellStyle name="Обычный 4 5 7 4 2" xfId="5011"/>
    <cellStyle name="Обычный 4 5 7 4 2 2" xfId="12211"/>
    <cellStyle name="Обычный 4 5 7 4 2 2 2" xfId="33813"/>
    <cellStyle name="Обычный 4 5 7 4 2 3" xfId="19411"/>
    <cellStyle name="Обычный 4 5 7 4 2 3 2" xfId="41013"/>
    <cellStyle name="Обычный 4 5 7 4 2 4" xfId="26613"/>
    <cellStyle name="Обычный 4 5 7 4 3" xfId="7411"/>
    <cellStyle name="Обычный 4 5 7 4 3 2" xfId="14611"/>
    <cellStyle name="Обычный 4 5 7 4 3 2 2" xfId="36213"/>
    <cellStyle name="Обычный 4 5 7 4 3 3" xfId="21811"/>
    <cellStyle name="Обычный 4 5 7 4 3 3 2" xfId="43413"/>
    <cellStyle name="Обычный 4 5 7 4 3 4" xfId="29013"/>
    <cellStyle name="Обычный 4 5 7 4 4" xfId="9811"/>
    <cellStyle name="Обычный 4 5 7 4 4 2" xfId="31413"/>
    <cellStyle name="Обычный 4 5 7 4 5" xfId="17011"/>
    <cellStyle name="Обычный 4 5 7 4 5 2" xfId="38613"/>
    <cellStyle name="Обычный 4 5 7 4 6" xfId="24213"/>
    <cellStyle name="Обычный 4 5 7 5" xfId="3211"/>
    <cellStyle name="Обычный 4 5 7 5 2" xfId="10411"/>
    <cellStyle name="Обычный 4 5 7 5 2 2" xfId="32013"/>
    <cellStyle name="Обычный 4 5 7 5 3" xfId="17611"/>
    <cellStyle name="Обычный 4 5 7 5 3 2" xfId="39213"/>
    <cellStyle name="Обычный 4 5 7 5 4" xfId="24813"/>
    <cellStyle name="Обычный 4 5 7 6" xfId="5611"/>
    <cellStyle name="Обычный 4 5 7 6 2" xfId="12811"/>
    <cellStyle name="Обычный 4 5 7 6 2 2" xfId="34413"/>
    <cellStyle name="Обычный 4 5 7 6 3" xfId="20011"/>
    <cellStyle name="Обычный 4 5 7 6 3 2" xfId="41613"/>
    <cellStyle name="Обычный 4 5 7 6 4" xfId="27213"/>
    <cellStyle name="Обычный 4 5 7 7" xfId="8011"/>
    <cellStyle name="Обычный 4 5 7 7 2" xfId="29613"/>
    <cellStyle name="Обычный 4 5 7 8" xfId="15211"/>
    <cellStyle name="Обычный 4 5 7 8 2" xfId="36813"/>
    <cellStyle name="Обычный 4 5 7 9" xfId="22413"/>
    <cellStyle name="Обычный 4 5 8" xfId="847"/>
    <cellStyle name="Обычный 4 5 8 2" xfId="1447"/>
    <cellStyle name="Обычный 4 5 8 2 2" xfId="3847"/>
    <cellStyle name="Обычный 4 5 8 2 2 2" xfId="11047"/>
    <cellStyle name="Обычный 4 5 8 2 2 2 2" xfId="32649"/>
    <cellStyle name="Обычный 4 5 8 2 2 3" xfId="18247"/>
    <cellStyle name="Обычный 4 5 8 2 2 3 2" xfId="39849"/>
    <cellStyle name="Обычный 4 5 8 2 2 4" xfId="25449"/>
    <cellStyle name="Обычный 4 5 8 2 3" xfId="6247"/>
    <cellStyle name="Обычный 4 5 8 2 3 2" xfId="13447"/>
    <cellStyle name="Обычный 4 5 8 2 3 2 2" xfId="35049"/>
    <cellStyle name="Обычный 4 5 8 2 3 3" xfId="20647"/>
    <cellStyle name="Обычный 4 5 8 2 3 3 2" xfId="42249"/>
    <cellStyle name="Обычный 4 5 8 2 3 4" xfId="27849"/>
    <cellStyle name="Обычный 4 5 8 2 4" xfId="8647"/>
    <cellStyle name="Обычный 4 5 8 2 4 2" xfId="30249"/>
    <cellStyle name="Обычный 4 5 8 2 5" xfId="15847"/>
    <cellStyle name="Обычный 4 5 8 2 5 2" xfId="37449"/>
    <cellStyle name="Обычный 4 5 8 2 6" xfId="23049"/>
    <cellStyle name="Обычный 4 5 8 3" xfId="2047"/>
    <cellStyle name="Обычный 4 5 8 3 2" xfId="4447"/>
    <cellStyle name="Обычный 4 5 8 3 2 2" xfId="11647"/>
    <cellStyle name="Обычный 4 5 8 3 2 2 2" xfId="33249"/>
    <cellStyle name="Обычный 4 5 8 3 2 3" xfId="18847"/>
    <cellStyle name="Обычный 4 5 8 3 2 3 2" xfId="40449"/>
    <cellStyle name="Обычный 4 5 8 3 2 4" xfId="26049"/>
    <cellStyle name="Обычный 4 5 8 3 3" xfId="6847"/>
    <cellStyle name="Обычный 4 5 8 3 3 2" xfId="14047"/>
    <cellStyle name="Обычный 4 5 8 3 3 2 2" xfId="35649"/>
    <cellStyle name="Обычный 4 5 8 3 3 3" xfId="21247"/>
    <cellStyle name="Обычный 4 5 8 3 3 3 2" xfId="42849"/>
    <cellStyle name="Обычный 4 5 8 3 3 4" xfId="28449"/>
    <cellStyle name="Обычный 4 5 8 3 4" xfId="9247"/>
    <cellStyle name="Обычный 4 5 8 3 4 2" xfId="30849"/>
    <cellStyle name="Обычный 4 5 8 3 5" xfId="16447"/>
    <cellStyle name="Обычный 4 5 8 3 5 2" xfId="38049"/>
    <cellStyle name="Обычный 4 5 8 3 6" xfId="23649"/>
    <cellStyle name="Обычный 4 5 8 4" xfId="2647"/>
    <cellStyle name="Обычный 4 5 8 4 2" xfId="5047"/>
    <cellStyle name="Обычный 4 5 8 4 2 2" xfId="12247"/>
    <cellStyle name="Обычный 4 5 8 4 2 2 2" xfId="33849"/>
    <cellStyle name="Обычный 4 5 8 4 2 3" xfId="19447"/>
    <cellStyle name="Обычный 4 5 8 4 2 3 2" xfId="41049"/>
    <cellStyle name="Обычный 4 5 8 4 2 4" xfId="26649"/>
    <cellStyle name="Обычный 4 5 8 4 3" xfId="7447"/>
    <cellStyle name="Обычный 4 5 8 4 3 2" xfId="14647"/>
    <cellStyle name="Обычный 4 5 8 4 3 2 2" xfId="36249"/>
    <cellStyle name="Обычный 4 5 8 4 3 3" xfId="21847"/>
    <cellStyle name="Обычный 4 5 8 4 3 3 2" xfId="43449"/>
    <cellStyle name="Обычный 4 5 8 4 3 4" xfId="29049"/>
    <cellStyle name="Обычный 4 5 8 4 4" xfId="9847"/>
    <cellStyle name="Обычный 4 5 8 4 4 2" xfId="31449"/>
    <cellStyle name="Обычный 4 5 8 4 5" xfId="17047"/>
    <cellStyle name="Обычный 4 5 8 4 5 2" xfId="38649"/>
    <cellStyle name="Обычный 4 5 8 4 6" xfId="24249"/>
    <cellStyle name="Обычный 4 5 8 5" xfId="3247"/>
    <cellStyle name="Обычный 4 5 8 5 2" xfId="10447"/>
    <cellStyle name="Обычный 4 5 8 5 2 2" xfId="32049"/>
    <cellStyle name="Обычный 4 5 8 5 3" xfId="17647"/>
    <cellStyle name="Обычный 4 5 8 5 3 2" xfId="39249"/>
    <cellStyle name="Обычный 4 5 8 5 4" xfId="24849"/>
    <cellStyle name="Обычный 4 5 8 6" xfId="5647"/>
    <cellStyle name="Обычный 4 5 8 6 2" xfId="12847"/>
    <cellStyle name="Обычный 4 5 8 6 2 2" xfId="34449"/>
    <cellStyle name="Обычный 4 5 8 6 3" xfId="20047"/>
    <cellStyle name="Обычный 4 5 8 6 3 2" xfId="41649"/>
    <cellStyle name="Обычный 4 5 8 6 4" xfId="27249"/>
    <cellStyle name="Обычный 4 5 8 7" xfId="8047"/>
    <cellStyle name="Обычный 4 5 8 7 2" xfId="29649"/>
    <cellStyle name="Обычный 4 5 8 8" xfId="15247"/>
    <cellStyle name="Обычный 4 5 8 8 2" xfId="36849"/>
    <cellStyle name="Обычный 4 5 8 9" xfId="22449"/>
    <cellStyle name="Обычный 4 5 9" xfId="859"/>
    <cellStyle name="Обычный 4 5 9 2" xfId="3259"/>
    <cellStyle name="Обычный 4 5 9 2 2" xfId="10459"/>
    <cellStyle name="Обычный 4 5 9 2 2 2" xfId="32061"/>
    <cellStyle name="Обычный 4 5 9 2 3" xfId="17659"/>
    <cellStyle name="Обычный 4 5 9 2 3 2" xfId="39261"/>
    <cellStyle name="Обычный 4 5 9 2 4" xfId="24861"/>
    <cellStyle name="Обычный 4 5 9 3" xfId="5659"/>
    <cellStyle name="Обычный 4 5 9 3 2" xfId="12859"/>
    <cellStyle name="Обычный 4 5 9 3 2 2" xfId="34461"/>
    <cellStyle name="Обычный 4 5 9 3 3" xfId="20059"/>
    <cellStyle name="Обычный 4 5 9 3 3 2" xfId="41661"/>
    <cellStyle name="Обычный 4 5 9 3 4" xfId="27261"/>
    <cellStyle name="Обычный 4 5 9 4" xfId="8059"/>
    <cellStyle name="Обычный 4 5 9 4 2" xfId="29661"/>
    <cellStyle name="Обычный 4 5 9 5" xfId="15259"/>
    <cellStyle name="Обычный 4 5 9 5 2" xfId="36861"/>
    <cellStyle name="Обычный 4 5 9 6" xfId="22461"/>
    <cellStyle name="Обычный 4 6" xfId="104"/>
    <cellStyle name="Обычный 4 6 10" xfId="1460"/>
    <cellStyle name="Обычный 4 6 10 2" xfId="3860"/>
    <cellStyle name="Обычный 4 6 10 2 2" xfId="11060"/>
    <cellStyle name="Обычный 4 6 10 2 2 2" xfId="32662"/>
    <cellStyle name="Обычный 4 6 10 2 3" xfId="18260"/>
    <cellStyle name="Обычный 4 6 10 2 3 2" xfId="39862"/>
    <cellStyle name="Обычный 4 6 10 2 4" xfId="25462"/>
    <cellStyle name="Обычный 4 6 10 3" xfId="6260"/>
    <cellStyle name="Обычный 4 6 10 3 2" xfId="13460"/>
    <cellStyle name="Обычный 4 6 10 3 2 2" xfId="35062"/>
    <cellStyle name="Обычный 4 6 10 3 3" xfId="20660"/>
    <cellStyle name="Обычный 4 6 10 3 3 2" xfId="42262"/>
    <cellStyle name="Обычный 4 6 10 3 4" xfId="27862"/>
    <cellStyle name="Обычный 4 6 10 4" xfId="8660"/>
    <cellStyle name="Обычный 4 6 10 4 2" xfId="30262"/>
    <cellStyle name="Обычный 4 6 10 5" xfId="15860"/>
    <cellStyle name="Обычный 4 6 10 5 2" xfId="37462"/>
    <cellStyle name="Обычный 4 6 10 6" xfId="23062"/>
    <cellStyle name="Обычный 4 6 11" xfId="2060"/>
    <cellStyle name="Обычный 4 6 11 2" xfId="4460"/>
    <cellStyle name="Обычный 4 6 11 2 2" xfId="11660"/>
    <cellStyle name="Обычный 4 6 11 2 2 2" xfId="33262"/>
    <cellStyle name="Обычный 4 6 11 2 3" xfId="18860"/>
    <cellStyle name="Обычный 4 6 11 2 3 2" xfId="40462"/>
    <cellStyle name="Обычный 4 6 11 2 4" xfId="26062"/>
    <cellStyle name="Обычный 4 6 11 3" xfId="6860"/>
    <cellStyle name="Обычный 4 6 11 3 2" xfId="14060"/>
    <cellStyle name="Обычный 4 6 11 3 2 2" xfId="35662"/>
    <cellStyle name="Обычный 4 6 11 3 3" xfId="21260"/>
    <cellStyle name="Обычный 4 6 11 3 3 2" xfId="42862"/>
    <cellStyle name="Обычный 4 6 11 3 4" xfId="28462"/>
    <cellStyle name="Обычный 4 6 11 4" xfId="9260"/>
    <cellStyle name="Обычный 4 6 11 4 2" xfId="30862"/>
    <cellStyle name="Обычный 4 6 11 5" xfId="16460"/>
    <cellStyle name="Обычный 4 6 11 5 2" xfId="38062"/>
    <cellStyle name="Обычный 4 6 11 6" xfId="23662"/>
    <cellStyle name="Обычный 4 6 12" xfId="2660"/>
    <cellStyle name="Обычный 4 6 12 2" xfId="9860"/>
    <cellStyle name="Обычный 4 6 12 2 2" xfId="31462"/>
    <cellStyle name="Обычный 4 6 12 3" xfId="17060"/>
    <cellStyle name="Обычный 4 6 12 3 2" xfId="38662"/>
    <cellStyle name="Обычный 4 6 12 4" xfId="24262"/>
    <cellStyle name="Обычный 4 6 13" xfId="5060"/>
    <cellStyle name="Обычный 4 6 13 2" xfId="12260"/>
    <cellStyle name="Обычный 4 6 13 2 2" xfId="33862"/>
    <cellStyle name="Обычный 4 6 13 3" xfId="19460"/>
    <cellStyle name="Обычный 4 6 13 3 2" xfId="41062"/>
    <cellStyle name="Обычный 4 6 13 4" xfId="26662"/>
    <cellStyle name="Обычный 4 6 14" xfId="7460"/>
    <cellStyle name="Обычный 4 6 14 2" xfId="29062"/>
    <cellStyle name="Обычный 4 6 15" xfId="14660"/>
    <cellStyle name="Обычный 4 6 15 2" xfId="36262"/>
    <cellStyle name="Обычный 4 6 16" xfId="21862"/>
    <cellStyle name="Обычный 4 6 17" xfId="43462"/>
    <cellStyle name="Обычный 4 6 18" xfId="43494"/>
    <cellStyle name="Обычный 4 6 2" xfId="162"/>
    <cellStyle name="Обычный 4 6 2 10" xfId="2066"/>
    <cellStyle name="Обычный 4 6 2 10 2" xfId="4466"/>
    <cellStyle name="Обычный 4 6 2 10 2 2" xfId="11666"/>
    <cellStyle name="Обычный 4 6 2 10 2 2 2" xfId="33268"/>
    <cellStyle name="Обычный 4 6 2 10 2 3" xfId="18866"/>
    <cellStyle name="Обычный 4 6 2 10 2 3 2" xfId="40468"/>
    <cellStyle name="Обычный 4 6 2 10 2 4" xfId="26068"/>
    <cellStyle name="Обычный 4 6 2 10 3" xfId="6866"/>
    <cellStyle name="Обычный 4 6 2 10 3 2" xfId="14066"/>
    <cellStyle name="Обычный 4 6 2 10 3 2 2" xfId="35668"/>
    <cellStyle name="Обычный 4 6 2 10 3 3" xfId="21266"/>
    <cellStyle name="Обычный 4 6 2 10 3 3 2" xfId="42868"/>
    <cellStyle name="Обычный 4 6 2 10 3 4" xfId="28468"/>
    <cellStyle name="Обычный 4 6 2 10 4" xfId="9266"/>
    <cellStyle name="Обычный 4 6 2 10 4 2" xfId="30868"/>
    <cellStyle name="Обычный 4 6 2 10 5" xfId="16466"/>
    <cellStyle name="Обычный 4 6 2 10 5 2" xfId="38068"/>
    <cellStyle name="Обычный 4 6 2 10 6" xfId="23668"/>
    <cellStyle name="Обычный 4 6 2 11" xfId="2666"/>
    <cellStyle name="Обычный 4 6 2 11 2" xfId="9866"/>
    <cellStyle name="Обычный 4 6 2 11 2 2" xfId="31468"/>
    <cellStyle name="Обычный 4 6 2 11 3" xfId="17066"/>
    <cellStyle name="Обычный 4 6 2 11 3 2" xfId="38668"/>
    <cellStyle name="Обычный 4 6 2 11 4" xfId="24268"/>
    <cellStyle name="Обычный 4 6 2 12" xfId="5066"/>
    <cellStyle name="Обычный 4 6 2 12 2" xfId="12266"/>
    <cellStyle name="Обычный 4 6 2 12 2 2" xfId="33868"/>
    <cellStyle name="Обычный 4 6 2 12 3" xfId="19466"/>
    <cellStyle name="Обычный 4 6 2 12 3 2" xfId="41068"/>
    <cellStyle name="Обычный 4 6 2 12 4" xfId="26668"/>
    <cellStyle name="Обычный 4 6 2 13" xfId="7466"/>
    <cellStyle name="Обычный 4 6 2 13 2" xfId="29068"/>
    <cellStyle name="Обычный 4 6 2 14" xfId="14666"/>
    <cellStyle name="Обычный 4 6 2 14 2" xfId="36268"/>
    <cellStyle name="Обычный 4 6 2 15" xfId="21868"/>
    <cellStyle name="Обычный 4 6 2 16" xfId="43475"/>
    <cellStyle name="Обычный 4 6 2 17" xfId="43506"/>
    <cellStyle name="Обычный 4 6 2 2" xfId="758"/>
    <cellStyle name="Обычный 4 6 2 2 10" xfId="15158"/>
    <cellStyle name="Обычный 4 6 2 2 10 2" xfId="36760"/>
    <cellStyle name="Обычный 4 6 2 2 11" xfId="22360"/>
    <cellStyle name="Обычный 4 6 2 2 12" xfId="43487"/>
    <cellStyle name="Обычный 4 6 2 2 13" xfId="43518"/>
    <cellStyle name="Обычный 4 6 2 2 2" xfId="794"/>
    <cellStyle name="Обычный 4 6 2 2 2 2" xfId="1394"/>
    <cellStyle name="Обычный 4 6 2 2 2 2 2" xfId="3794"/>
    <cellStyle name="Обычный 4 6 2 2 2 2 2 2" xfId="10994"/>
    <cellStyle name="Обычный 4 6 2 2 2 2 2 2 2" xfId="32596"/>
    <cellStyle name="Обычный 4 6 2 2 2 2 2 3" xfId="18194"/>
    <cellStyle name="Обычный 4 6 2 2 2 2 2 3 2" xfId="39796"/>
    <cellStyle name="Обычный 4 6 2 2 2 2 2 4" xfId="25396"/>
    <cellStyle name="Обычный 4 6 2 2 2 2 3" xfId="6194"/>
    <cellStyle name="Обычный 4 6 2 2 2 2 3 2" xfId="13394"/>
    <cellStyle name="Обычный 4 6 2 2 2 2 3 2 2" xfId="34996"/>
    <cellStyle name="Обычный 4 6 2 2 2 2 3 3" xfId="20594"/>
    <cellStyle name="Обычный 4 6 2 2 2 2 3 3 2" xfId="42196"/>
    <cellStyle name="Обычный 4 6 2 2 2 2 3 4" xfId="27796"/>
    <cellStyle name="Обычный 4 6 2 2 2 2 4" xfId="8594"/>
    <cellStyle name="Обычный 4 6 2 2 2 2 4 2" xfId="30196"/>
    <cellStyle name="Обычный 4 6 2 2 2 2 5" xfId="15794"/>
    <cellStyle name="Обычный 4 6 2 2 2 2 5 2" xfId="37396"/>
    <cellStyle name="Обычный 4 6 2 2 2 2 6" xfId="22996"/>
    <cellStyle name="Обычный 4 6 2 2 2 3" xfId="1994"/>
    <cellStyle name="Обычный 4 6 2 2 2 3 2" xfId="4394"/>
    <cellStyle name="Обычный 4 6 2 2 2 3 2 2" xfId="11594"/>
    <cellStyle name="Обычный 4 6 2 2 2 3 2 2 2" xfId="33196"/>
    <cellStyle name="Обычный 4 6 2 2 2 3 2 3" xfId="18794"/>
    <cellStyle name="Обычный 4 6 2 2 2 3 2 3 2" xfId="40396"/>
    <cellStyle name="Обычный 4 6 2 2 2 3 2 4" xfId="25996"/>
    <cellStyle name="Обычный 4 6 2 2 2 3 3" xfId="6794"/>
    <cellStyle name="Обычный 4 6 2 2 2 3 3 2" xfId="13994"/>
    <cellStyle name="Обычный 4 6 2 2 2 3 3 2 2" xfId="35596"/>
    <cellStyle name="Обычный 4 6 2 2 2 3 3 3" xfId="21194"/>
    <cellStyle name="Обычный 4 6 2 2 2 3 3 3 2" xfId="42796"/>
    <cellStyle name="Обычный 4 6 2 2 2 3 3 4" xfId="28396"/>
    <cellStyle name="Обычный 4 6 2 2 2 3 4" xfId="9194"/>
    <cellStyle name="Обычный 4 6 2 2 2 3 4 2" xfId="30796"/>
    <cellStyle name="Обычный 4 6 2 2 2 3 5" xfId="16394"/>
    <cellStyle name="Обычный 4 6 2 2 2 3 5 2" xfId="37996"/>
    <cellStyle name="Обычный 4 6 2 2 2 3 6" xfId="23596"/>
    <cellStyle name="Обычный 4 6 2 2 2 4" xfId="2594"/>
    <cellStyle name="Обычный 4 6 2 2 2 4 2" xfId="4994"/>
    <cellStyle name="Обычный 4 6 2 2 2 4 2 2" xfId="12194"/>
    <cellStyle name="Обычный 4 6 2 2 2 4 2 2 2" xfId="33796"/>
    <cellStyle name="Обычный 4 6 2 2 2 4 2 3" xfId="19394"/>
    <cellStyle name="Обычный 4 6 2 2 2 4 2 3 2" xfId="40996"/>
    <cellStyle name="Обычный 4 6 2 2 2 4 2 4" xfId="26596"/>
    <cellStyle name="Обычный 4 6 2 2 2 4 3" xfId="7394"/>
    <cellStyle name="Обычный 4 6 2 2 2 4 3 2" xfId="14594"/>
    <cellStyle name="Обычный 4 6 2 2 2 4 3 2 2" xfId="36196"/>
    <cellStyle name="Обычный 4 6 2 2 2 4 3 3" xfId="21794"/>
    <cellStyle name="Обычный 4 6 2 2 2 4 3 3 2" xfId="43396"/>
    <cellStyle name="Обычный 4 6 2 2 2 4 3 4" xfId="28996"/>
    <cellStyle name="Обычный 4 6 2 2 2 4 4" xfId="9794"/>
    <cellStyle name="Обычный 4 6 2 2 2 4 4 2" xfId="31396"/>
    <cellStyle name="Обычный 4 6 2 2 2 4 5" xfId="16994"/>
    <cellStyle name="Обычный 4 6 2 2 2 4 5 2" xfId="38596"/>
    <cellStyle name="Обычный 4 6 2 2 2 4 6" xfId="24196"/>
    <cellStyle name="Обычный 4 6 2 2 2 5" xfId="3194"/>
    <cellStyle name="Обычный 4 6 2 2 2 5 2" xfId="10394"/>
    <cellStyle name="Обычный 4 6 2 2 2 5 2 2" xfId="31996"/>
    <cellStyle name="Обычный 4 6 2 2 2 5 3" xfId="17594"/>
    <cellStyle name="Обычный 4 6 2 2 2 5 3 2" xfId="39196"/>
    <cellStyle name="Обычный 4 6 2 2 2 5 4" xfId="24796"/>
    <cellStyle name="Обычный 4 6 2 2 2 6" xfId="5594"/>
    <cellStyle name="Обычный 4 6 2 2 2 6 2" xfId="12794"/>
    <cellStyle name="Обычный 4 6 2 2 2 6 2 2" xfId="34396"/>
    <cellStyle name="Обычный 4 6 2 2 2 6 3" xfId="19994"/>
    <cellStyle name="Обычный 4 6 2 2 2 6 3 2" xfId="41596"/>
    <cellStyle name="Обычный 4 6 2 2 2 6 4" xfId="27196"/>
    <cellStyle name="Обычный 4 6 2 2 2 7" xfId="7994"/>
    <cellStyle name="Обычный 4 6 2 2 2 7 2" xfId="29596"/>
    <cellStyle name="Обычный 4 6 2 2 2 8" xfId="15194"/>
    <cellStyle name="Обычный 4 6 2 2 2 8 2" xfId="36796"/>
    <cellStyle name="Обычный 4 6 2 2 2 9" xfId="22396"/>
    <cellStyle name="Обычный 4 6 2 2 3" xfId="830"/>
    <cellStyle name="Обычный 4 6 2 2 3 2" xfId="1430"/>
    <cellStyle name="Обычный 4 6 2 2 3 2 2" xfId="3830"/>
    <cellStyle name="Обычный 4 6 2 2 3 2 2 2" xfId="11030"/>
    <cellStyle name="Обычный 4 6 2 2 3 2 2 2 2" xfId="32632"/>
    <cellStyle name="Обычный 4 6 2 2 3 2 2 3" xfId="18230"/>
    <cellStyle name="Обычный 4 6 2 2 3 2 2 3 2" xfId="39832"/>
    <cellStyle name="Обычный 4 6 2 2 3 2 2 4" xfId="25432"/>
    <cellStyle name="Обычный 4 6 2 2 3 2 3" xfId="6230"/>
    <cellStyle name="Обычный 4 6 2 2 3 2 3 2" xfId="13430"/>
    <cellStyle name="Обычный 4 6 2 2 3 2 3 2 2" xfId="35032"/>
    <cellStyle name="Обычный 4 6 2 2 3 2 3 3" xfId="20630"/>
    <cellStyle name="Обычный 4 6 2 2 3 2 3 3 2" xfId="42232"/>
    <cellStyle name="Обычный 4 6 2 2 3 2 3 4" xfId="27832"/>
    <cellStyle name="Обычный 4 6 2 2 3 2 4" xfId="8630"/>
    <cellStyle name="Обычный 4 6 2 2 3 2 4 2" xfId="30232"/>
    <cellStyle name="Обычный 4 6 2 2 3 2 5" xfId="15830"/>
    <cellStyle name="Обычный 4 6 2 2 3 2 5 2" xfId="37432"/>
    <cellStyle name="Обычный 4 6 2 2 3 2 6" xfId="23032"/>
    <cellStyle name="Обычный 4 6 2 2 3 3" xfId="2030"/>
    <cellStyle name="Обычный 4 6 2 2 3 3 2" xfId="4430"/>
    <cellStyle name="Обычный 4 6 2 2 3 3 2 2" xfId="11630"/>
    <cellStyle name="Обычный 4 6 2 2 3 3 2 2 2" xfId="33232"/>
    <cellStyle name="Обычный 4 6 2 2 3 3 2 3" xfId="18830"/>
    <cellStyle name="Обычный 4 6 2 2 3 3 2 3 2" xfId="40432"/>
    <cellStyle name="Обычный 4 6 2 2 3 3 2 4" xfId="26032"/>
    <cellStyle name="Обычный 4 6 2 2 3 3 3" xfId="6830"/>
    <cellStyle name="Обычный 4 6 2 2 3 3 3 2" xfId="14030"/>
    <cellStyle name="Обычный 4 6 2 2 3 3 3 2 2" xfId="35632"/>
    <cellStyle name="Обычный 4 6 2 2 3 3 3 3" xfId="21230"/>
    <cellStyle name="Обычный 4 6 2 2 3 3 3 3 2" xfId="42832"/>
    <cellStyle name="Обычный 4 6 2 2 3 3 3 4" xfId="28432"/>
    <cellStyle name="Обычный 4 6 2 2 3 3 4" xfId="9230"/>
    <cellStyle name="Обычный 4 6 2 2 3 3 4 2" xfId="30832"/>
    <cellStyle name="Обычный 4 6 2 2 3 3 5" xfId="16430"/>
    <cellStyle name="Обычный 4 6 2 2 3 3 5 2" xfId="38032"/>
    <cellStyle name="Обычный 4 6 2 2 3 3 6" xfId="23632"/>
    <cellStyle name="Обычный 4 6 2 2 3 4" xfId="2630"/>
    <cellStyle name="Обычный 4 6 2 2 3 4 2" xfId="5030"/>
    <cellStyle name="Обычный 4 6 2 2 3 4 2 2" xfId="12230"/>
    <cellStyle name="Обычный 4 6 2 2 3 4 2 2 2" xfId="33832"/>
    <cellStyle name="Обычный 4 6 2 2 3 4 2 3" xfId="19430"/>
    <cellStyle name="Обычный 4 6 2 2 3 4 2 3 2" xfId="41032"/>
    <cellStyle name="Обычный 4 6 2 2 3 4 2 4" xfId="26632"/>
    <cellStyle name="Обычный 4 6 2 2 3 4 3" xfId="7430"/>
    <cellStyle name="Обычный 4 6 2 2 3 4 3 2" xfId="14630"/>
    <cellStyle name="Обычный 4 6 2 2 3 4 3 2 2" xfId="36232"/>
    <cellStyle name="Обычный 4 6 2 2 3 4 3 3" xfId="21830"/>
    <cellStyle name="Обычный 4 6 2 2 3 4 3 3 2" xfId="43432"/>
    <cellStyle name="Обычный 4 6 2 2 3 4 3 4" xfId="29032"/>
    <cellStyle name="Обычный 4 6 2 2 3 4 4" xfId="9830"/>
    <cellStyle name="Обычный 4 6 2 2 3 4 4 2" xfId="31432"/>
    <cellStyle name="Обычный 4 6 2 2 3 4 5" xfId="17030"/>
    <cellStyle name="Обычный 4 6 2 2 3 4 5 2" xfId="38632"/>
    <cellStyle name="Обычный 4 6 2 2 3 4 6" xfId="24232"/>
    <cellStyle name="Обычный 4 6 2 2 3 5" xfId="3230"/>
    <cellStyle name="Обычный 4 6 2 2 3 5 2" xfId="10430"/>
    <cellStyle name="Обычный 4 6 2 2 3 5 2 2" xfId="32032"/>
    <cellStyle name="Обычный 4 6 2 2 3 5 3" xfId="17630"/>
    <cellStyle name="Обычный 4 6 2 2 3 5 3 2" xfId="39232"/>
    <cellStyle name="Обычный 4 6 2 2 3 5 4" xfId="24832"/>
    <cellStyle name="Обычный 4 6 2 2 3 6" xfId="5630"/>
    <cellStyle name="Обычный 4 6 2 2 3 6 2" xfId="12830"/>
    <cellStyle name="Обычный 4 6 2 2 3 6 2 2" xfId="34432"/>
    <cellStyle name="Обычный 4 6 2 2 3 6 3" xfId="20030"/>
    <cellStyle name="Обычный 4 6 2 2 3 6 3 2" xfId="41632"/>
    <cellStyle name="Обычный 4 6 2 2 3 6 4" xfId="27232"/>
    <cellStyle name="Обычный 4 6 2 2 3 7" xfId="8030"/>
    <cellStyle name="Обычный 4 6 2 2 3 7 2" xfId="29632"/>
    <cellStyle name="Обычный 4 6 2 2 3 8" xfId="15230"/>
    <cellStyle name="Обычный 4 6 2 2 3 8 2" xfId="36832"/>
    <cellStyle name="Обычный 4 6 2 2 3 9" xfId="22432"/>
    <cellStyle name="Обычный 4 6 2 2 4" xfId="1358"/>
    <cellStyle name="Обычный 4 6 2 2 4 2" xfId="3758"/>
    <cellStyle name="Обычный 4 6 2 2 4 2 2" xfId="10958"/>
    <cellStyle name="Обычный 4 6 2 2 4 2 2 2" xfId="32560"/>
    <cellStyle name="Обычный 4 6 2 2 4 2 3" xfId="18158"/>
    <cellStyle name="Обычный 4 6 2 2 4 2 3 2" xfId="39760"/>
    <cellStyle name="Обычный 4 6 2 2 4 2 4" xfId="25360"/>
    <cellStyle name="Обычный 4 6 2 2 4 3" xfId="6158"/>
    <cellStyle name="Обычный 4 6 2 2 4 3 2" xfId="13358"/>
    <cellStyle name="Обычный 4 6 2 2 4 3 2 2" xfId="34960"/>
    <cellStyle name="Обычный 4 6 2 2 4 3 3" xfId="20558"/>
    <cellStyle name="Обычный 4 6 2 2 4 3 3 2" xfId="42160"/>
    <cellStyle name="Обычный 4 6 2 2 4 3 4" xfId="27760"/>
    <cellStyle name="Обычный 4 6 2 2 4 4" xfId="8558"/>
    <cellStyle name="Обычный 4 6 2 2 4 4 2" xfId="30160"/>
    <cellStyle name="Обычный 4 6 2 2 4 5" xfId="15758"/>
    <cellStyle name="Обычный 4 6 2 2 4 5 2" xfId="37360"/>
    <cellStyle name="Обычный 4 6 2 2 4 6" xfId="22960"/>
    <cellStyle name="Обычный 4 6 2 2 5" xfId="1958"/>
    <cellStyle name="Обычный 4 6 2 2 5 2" xfId="4358"/>
    <cellStyle name="Обычный 4 6 2 2 5 2 2" xfId="11558"/>
    <cellStyle name="Обычный 4 6 2 2 5 2 2 2" xfId="33160"/>
    <cellStyle name="Обычный 4 6 2 2 5 2 3" xfId="18758"/>
    <cellStyle name="Обычный 4 6 2 2 5 2 3 2" xfId="40360"/>
    <cellStyle name="Обычный 4 6 2 2 5 2 4" xfId="25960"/>
    <cellStyle name="Обычный 4 6 2 2 5 3" xfId="6758"/>
    <cellStyle name="Обычный 4 6 2 2 5 3 2" xfId="13958"/>
    <cellStyle name="Обычный 4 6 2 2 5 3 2 2" xfId="35560"/>
    <cellStyle name="Обычный 4 6 2 2 5 3 3" xfId="21158"/>
    <cellStyle name="Обычный 4 6 2 2 5 3 3 2" xfId="42760"/>
    <cellStyle name="Обычный 4 6 2 2 5 3 4" xfId="28360"/>
    <cellStyle name="Обычный 4 6 2 2 5 4" xfId="9158"/>
    <cellStyle name="Обычный 4 6 2 2 5 4 2" xfId="30760"/>
    <cellStyle name="Обычный 4 6 2 2 5 5" xfId="16358"/>
    <cellStyle name="Обычный 4 6 2 2 5 5 2" xfId="37960"/>
    <cellStyle name="Обычный 4 6 2 2 5 6" xfId="23560"/>
    <cellStyle name="Обычный 4 6 2 2 6" xfId="2558"/>
    <cellStyle name="Обычный 4 6 2 2 6 2" xfId="4958"/>
    <cellStyle name="Обычный 4 6 2 2 6 2 2" xfId="12158"/>
    <cellStyle name="Обычный 4 6 2 2 6 2 2 2" xfId="33760"/>
    <cellStyle name="Обычный 4 6 2 2 6 2 3" xfId="19358"/>
    <cellStyle name="Обычный 4 6 2 2 6 2 3 2" xfId="40960"/>
    <cellStyle name="Обычный 4 6 2 2 6 2 4" xfId="26560"/>
    <cellStyle name="Обычный 4 6 2 2 6 3" xfId="7358"/>
    <cellStyle name="Обычный 4 6 2 2 6 3 2" xfId="14558"/>
    <cellStyle name="Обычный 4 6 2 2 6 3 2 2" xfId="36160"/>
    <cellStyle name="Обычный 4 6 2 2 6 3 3" xfId="21758"/>
    <cellStyle name="Обычный 4 6 2 2 6 3 3 2" xfId="43360"/>
    <cellStyle name="Обычный 4 6 2 2 6 3 4" xfId="28960"/>
    <cellStyle name="Обычный 4 6 2 2 6 4" xfId="9758"/>
    <cellStyle name="Обычный 4 6 2 2 6 4 2" xfId="31360"/>
    <cellStyle name="Обычный 4 6 2 2 6 5" xfId="16958"/>
    <cellStyle name="Обычный 4 6 2 2 6 5 2" xfId="38560"/>
    <cellStyle name="Обычный 4 6 2 2 6 6" xfId="24160"/>
    <cellStyle name="Обычный 4 6 2 2 7" xfId="3158"/>
    <cellStyle name="Обычный 4 6 2 2 7 2" xfId="10358"/>
    <cellStyle name="Обычный 4 6 2 2 7 2 2" xfId="31960"/>
    <cellStyle name="Обычный 4 6 2 2 7 3" xfId="17558"/>
    <cellStyle name="Обычный 4 6 2 2 7 3 2" xfId="39160"/>
    <cellStyle name="Обычный 4 6 2 2 7 4" xfId="24760"/>
    <cellStyle name="Обычный 4 6 2 2 8" xfId="5558"/>
    <cellStyle name="Обычный 4 6 2 2 8 2" xfId="12758"/>
    <cellStyle name="Обычный 4 6 2 2 8 2 2" xfId="34360"/>
    <cellStyle name="Обычный 4 6 2 2 8 3" xfId="19958"/>
    <cellStyle name="Обычный 4 6 2 2 8 3 2" xfId="41560"/>
    <cellStyle name="Обычный 4 6 2 2 8 4" xfId="27160"/>
    <cellStyle name="Обычный 4 6 2 2 9" xfId="7958"/>
    <cellStyle name="Обычный 4 6 2 2 9 2" xfId="29560"/>
    <cellStyle name="Обычный 4 6 2 3" xfId="770"/>
    <cellStyle name="Обычный 4 6 2 3 10" xfId="15170"/>
    <cellStyle name="Обычный 4 6 2 3 10 2" xfId="36772"/>
    <cellStyle name="Обычный 4 6 2 3 11" xfId="22372"/>
    <cellStyle name="Обычный 4 6 2 3 12" xfId="43530"/>
    <cellStyle name="Обычный 4 6 2 3 2" xfId="806"/>
    <cellStyle name="Обычный 4 6 2 3 2 2" xfId="1406"/>
    <cellStyle name="Обычный 4 6 2 3 2 2 2" xfId="3806"/>
    <cellStyle name="Обычный 4 6 2 3 2 2 2 2" xfId="11006"/>
    <cellStyle name="Обычный 4 6 2 3 2 2 2 2 2" xfId="32608"/>
    <cellStyle name="Обычный 4 6 2 3 2 2 2 3" xfId="18206"/>
    <cellStyle name="Обычный 4 6 2 3 2 2 2 3 2" xfId="39808"/>
    <cellStyle name="Обычный 4 6 2 3 2 2 2 4" xfId="25408"/>
    <cellStyle name="Обычный 4 6 2 3 2 2 3" xfId="6206"/>
    <cellStyle name="Обычный 4 6 2 3 2 2 3 2" xfId="13406"/>
    <cellStyle name="Обычный 4 6 2 3 2 2 3 2 2" xfId="35008"/>
    <cellStyle name="Обычный 4 6 2 3 2 2 3 3" xfId="20606"/>
    <cellStyle name="Обычный 4 6 2 3 2 2 3 3 2" xfId="42208"/>
    <cellStyle name="Обычный 4 6 2 3 2 2 3 4" xfId="27808"/>
    <cellStyle name="Обычный 4 6 2 3 2 2 4" xfId="8606"/>
    <cellStyle name="Обычный 4 6 2 3 2 2 4 2" xfId="30208"/>
    <cellStyle name="Обычный 4 6 2 3 2 2 5" xfId="15806"/>
    <cellStyle name="Обычный 4 6 2 3 2 2 5 2" xfId="37408"/>
    <cellStyle name="Обычный 4 6 2 3 2 2 6" xfId="23008"/>
    <cellStyle name="Обычный 4 6 2 3 2 3" xfId="2006"/>
    <cellStyle name="Обычный 4 6 2 3 2 3 2" xfId="4406"/>
    <cellStyle name="Обычный 4 6 2 3 2 3 2 2" xfId="11606"/>
    <cellStyle name="Обычный 4 6 2 3 2 3 2 2 2" xfId="33208"/>
    <cellStyle name="Обычный 4 6 2 3 2 3 2 3" xfId="18806"/>
    <cellStyle name="Обычный 4 6 2 3 2 3 2 3 2" xfId="40408"/>
    <cellStyle name="Обычный 4 6 2 3 2 3 2 4" xfId="26008"/>
    <cellStyle name="Обычный 4 6 2 3 2 3 3" xfId="6806"/>
    <cellStyle name="Обычный 4 6 2 3 2 3 3 2" xfId="14006"/>
    <cellStyle name="Обычный 4 6 2 3 2 3 3 2 2" xfId="35608"/>
    <cellStyle name="Обычный 4 6 2 3 2 3 3 3" xfId="21206"/>
    <cellStyle name="Обычный 4 6 2 3 2 3 3 3 2" xfId="42808"/>
    <cellStyle name="Обычный 4 6 2 3 2 3 3 4" xfId="28408"/>
    <cellStyle name="Обычный 4 6 2 3 2 3 4" xfId="9206"/>
    <cellStyle name="Обычный 4 6 2 3 2 3 4 2" xfId="30808"/>
    <cellStyle name="Обычный 4 6 2 3 2 3 5" xfId="16406"/>
    <cellStyle name="Обычный 4 6 2 3 2 3 5 2" xfId="38008"/>
    <cellStyle name="Обычный 4 6 2 3 2 3 6" xfId="23608"/>
    <cellStyle name="Обычный 4 6 2 3 2 4" xfId="2606"/>
    <cellStyle name="Обычный 4 6 2 3 2 4 2" xfId="5006"/>
    <cellStyle name="Обычный 4 6 2 3 2 4 2 2" xfId="12206"/>
    <cellStyle name="Обычный 4 6 2 3 2 4 2 2 2" xfId="33808"/>
    <cellStyle name="Обычный 4 6 2 3 2 4 2 3" xfId="19406"/>
    <cellStyle name="Обычный 4 6 2 3 2 4 2 3 2" xfId="41008"/>
    <cellStyle name="Обычный 4 6 2 3 2 4 2 4" xfId="26608"/>
    <cellStyle name="Обычный 4 6 2 3 2 4 3" xfId="7406"/>
    <cellStyle name="Обычный 4 6 2 3 2 4 3 2" xfId="14606"/>
    <cellStyle name="Обычный 4 6 2 3 2 4 3 2 2" xfId="36208"/>
    <cellStyle name="Обычный 4 6 2 3 2 4 3 3" xfId="21806"/>
    <cellStyle name="Обычный 4 6 2 3 2 4 3 3 2" xfId="43408"/>
    <cellStyle name="Обычный 4 6 2 3 2 4 3 4" xfId="29008"/>
    <cellStyle name="Обычный 4 6 2 3 2 4 4" xfId="9806"/>
    <cellStyle name="Обычный 4 6 2 3 2 4 4 2" xfId="31408"/>
    <cellStyle name="Обычный 4 6 2 3 2 4 5" xfId="17006"/>
    <cellStyle name="Обычный 4 6 2 3 2 4 5 2" xfId="38608"/>
    <cellStyle name="Обычный 4 6 2 3 2 4 6" xfId="24208"/>
    <cellStyle name="Обычный 4 6 2 3 2 5" xfId="3206"/>
    <cellStyle name="Обычный 4 6 2 3 2 5 2" xfId="10406"/>
    <cellStyle name="Обычный 4 6 2 3 2 5 2 2" xfId="32008"/>
    <cellStyle name="Обычный 4 6 2 3 2 5 3" xfId="17606"/>
    <cellStyle name="Обычный 4 6 2 3 2 5 3 2" xfId="39208"/>
    <cellStyle name="Обычный 4 6 2 3 2 5 4" xfId="24808"/>
    <cellStyle name="Обычный 4 6 2 3 2 6" xfId="5606"/>
    <cellStyle name="Обычный 4 6 2 3 2 6 2" xfId="12806"/>
    <cellStyle name="Обычный 4 6 2 3 2 6 2 2" xfId="34408"/>
    <cellStyle name="Обычный 4 6 2 3 2 6 3" xfId="20006"/>
    <cellStyle name="Обычный 4 6 2 3 2 6 3 2" xfId="41608"/>
    <cellStyle name="Обычный 4 6 2 3 2 6 4" xfId="27208"/>
    <cellStyle name="Обычный 4 6 2 3 2 7" xfId="8006"/>
    <cellStyle name="Обычный 4 6 2 3 2 7 2" xfId="29608"/>
    <cellStyle name="Обычный 4 6 2 3 2 8" xfId="15206"/>
    <cellStyle name="Обычный 4 6 2 3 2 8 2" xfId="36808"/>
    <cellStyle name="Обычный 4 6 2 3 2 9" xfId="22408"/>
    <cellStyle name="Обычный 4 6 2 3 3" xfId="842"/>
    <cellStyle name="Обычный 4 6 2 3 3 2" xfId="1442"/>
    <cellStyle name="Обычный 4 6 2 3 3 2 2" xfId="3842"/>
    <cellStyle name="Обычный 4 6 2 3 3 2 2 2" xfId="11042"/>
    <cellStyle name="Обычный 4 6 2 3 3 2 2 2 2" xfId="32644"/>
    <cellStyle name="Обычный 4 6 2 3 3 2 2 3" xfId="18242"/>
    <cellStyle name="Обычный 4 6 2 3 3 2 2 3 2" xfId="39844"/>
    <cellStyle name="Обычный 4 6 2 3 3 2 2 4" xfId="25444"/>
    <cellStyle name="Обычный 4 6 2 3 3 2 3" xfId="6242"/>
    <cellStyle name="Обычный 4 6 2 3 3 2 3 2" xfId="13442"/>
    <cellStyle name="Обычный 4 6 2 3 3 2 3 2 2" xfId="35044"/>
    <cellStyle name="Обычный 4 6 2 3 3 2 3 3" xfId="20642"/>
    <cellStyle name="Обычный 4 6 2 3 3 2 3 3 2" xfId="42244"/>
    <cellStyle name="Обычный 4 6 2 3 3 2 3 4" xfId="27844"/>
    <cellStyle name="Обычный 4 6 2 3 3 2 4" xfId="8642"/>
    <cellStyle name="Обычный 4 6 2 3 3 2 4 2" xfId="30244"/>
    <cellStyle name="Обычный 4 6 2 3 3 2 5" xfId="15842"/>
    <cellStyle name="Обычный 4 6 2 3 3 2 5 2" xfId="37444"/>
    <cellStyle name="Обычный 4 6 2 3 3 2 6" xfId="23044"/>
    <cellStyle name="Обычный 4 6 2 3 3 3" xfId="2042"/>
    <cellStyle name="Обычный 4 6 2 3 3 3 2" xfId="4442"/>
    <cellStyle name="Обычный 4 6 2 3 3 3 2 2" xfId="11642"/>
    <cellStyle name="Обычный 4 6 2 3 3 3 2 2 2" xfId="33244"/>
    <cellStyle name="Обычный 4 6 2 3 3 3 2 3" xfId="18842"/>
    <cellStyle name="Обычный 4 6 2 3 3 3 2 3 2" xfId="40444"/>
    <cellStyle name="Обычный 4 6 2 3 3 3 2 4" xfId="26044"/>
    <cellStyle name="Обычный 4 6 2 3 3 3 3" xfId="6842"/>
    <cellStyle name="Обычный 4 6 2 3 3 3 3 2" xfId="14042"/>
    <cellStyle name="Обычный 4 6 2 3 3 3 3 2 2" xfId="35644"/>
    <cellStyle name="Обычный 4 6 2 3 3 3 3 3" xfId="21242"/>
    <cellStyle name="Обычный 4 6 2 3 3 3 3 3 2" xfId="42844"/>
    <cellStyle name="Обычный 4 6 2 3 3 3 3 4" xfId="28444"/>
    <cellStyle name="Обычный 4 6 2 3 3 3 4" xfId="9242"/>
    <cellStyle name="Обычный 4 6 2 3 3 3 4 2" xfId="30844"/>
    <cellStyle name="Обычный 4 6 2 3 3 3 5" xfId="16442"/>
    <cellStyle name="Обычный 4 6 2 3 3 3 5 2" xfId="38044"/>
    <cellStyle name="Обычный 4 6 2 3 3 3 6" xfId="23644"/>
    <cellStyle name="Обычный 4 6 2 3 3 4" xfId="2642"/>
    <cellStyle name="Обычный 4 6 2 3 3 4 2" xfId="5042"/>
    <cellStyle name="Обычный 4 6 2 3 3 4 2 2" xfId="12242"/>
    <cellStyle name="Обычный 4 6 2 3 3 4 2 2 2" xfId="33844"/>
    <cellStyle name="Обычный 4 6 2 3 3 4 2 3" xfId="19442"/>
    <cellStyle name="Обычный 4 6 2 3 3 4 2 3 2" xfId="41044"/>
    <cellStyle name="Обычный 4 6 2 3 3 4 2 4" xfId="26644"/>
    <cellStyle name="Обычный 4 6 2 3 3 4 3" xfId="7442"/>
    <cellStyle name="Обычный 4 6 2 3 3 4 3 2" xfId="14642"/>
    <cellStyle name="Обычный 4 6 2 3 3 4 3 2 2" xfId="36244"/>
    <cellStyle name="Обычный 4 6 2 3 3 4 3 3" xfId="21842"/>
    <cellStyle name="Обычный 4 6 2 3 3 4 3 3 2" xfId="43444"/>
    <cellStyle name="Обычный 4 6 2 3 3 4 3 4" xfId="29044"/>
    <cellStyle name="Обычный 4 6 2 3 3 4 4" xfId="9842"/>
    <cellStyle name="Обычный 4 6 2 3 3 4 4 2" xfId="31444"/>
    <cellStyle name="Обычный 4 6 2 3 3 4 5" xfId="17042"/>
    <cellStyle name="Обычный 4 6 2 3 3 4 5 2" xfId="38644"/>
    <cellStyle name="Обычный 4 6 2 3 3 4 6" xfId="24244"/>
    <cellStyle name="Обычный 4 6 2 3 3 5" xfId="3242"/>
    <cellStyle name="Обычный 4 6 2 3 3 5 2" xfId="10442"/>
    <cellStyle name="Обычный 4 6 2 3 3 5 2 2" xfId="32044"/>
    <cellStyle name="Обычный 4 6 2 3 3 5 3" xfId="17642"/>
    <cellStyle name="Обычный 4 6 2 3 3 5 3 2" xfId="39244"/>
    <cellStyle name="Обычный 4 6 2 3 3 5 4" xfId="24844"/>
    <cellStyle name="Обычный 4 6 2 3 3 6" xfId="5642"/>
    <cellStyle name="Обычный 4 6 2 3 3 6 2" xfId="12842"/>
    <cellStyle name="Обычный 4 6 2 3 3 6 2 2" xfId="34444"/>
    <cellStyle name="Обычный 4 6 2 3 3 6 3" xfId="20042"/>
    <cellStyle name="Обычный 4 6 2 3 3 6 3 2" xfId="41644"/>
    <cellStyle name="Обычный 4 6 2 3 3 6 4" xfId="27244"/>
    <cellStyle name="Обычный 4 6 2 3 3 7" xfId="8042"/>
    <cellStyle name="Обычный 4 6 2 3 3 7 2" xfId="29644"/>
    <cellStyle name="Обычный 4 6 2 3 3 8" xfId="15242"/>
    <cellStyle name="Обычный 4 6 2 3 3 8 2" xfId="36844"/>
    <cellStyle name="Обычный 4 6 2 3 3 9" xfId="22444"/>
    <cellStyle name="Обычный 4 6 2 3 4" xfId="1370"/>
    <cellStyle name="Обычный 4 6 2 3 4 2" xfId="3770"/>
    <cellStyle name="Обычный 4 6 2 3 4 2 2" xfId="10970"/>
    <cellStyle name="Обычный 4 6 2 3 4 2 2 2" xfId="32572"/>
    <cellStyle name="Обычный 4 6 2 3 4 2 3" xfId="18170"/>
    <cellStyle name="Обычный 4 6 2 3 4 2 3 2" xfId="39772"/>
    <cellStyle name="Обычный 4 6 2 3 4 2 4" xfId="25372"/>
    <cellStyle name="Обычный 4 6 2 3 4 3" xfId="6170"/>
    <cellStyle name="Обычный 4 6 2 3 4 3 2" xfId="13370"/>
    <cellStyle name="Обычный 4 6 2 3 4 3 2 2" xfId="34972"/>
    <cellStyle name="Обычный 4 6 2 3 4 3 3" xfId="20570"/>
    <cellStyle name="Обычный 4 6 2 3 4 3 3 2" xfId="42172"/>
    <cellStyle name="Обычный 4 6 2 3 4 3 4" xfId="27772"/>
    <cellStyle name="Обычный 4 6 2 3 4 4" xfId="8570"/>
    <cellStyle name="Обычный 4 6 2 3 4 4 2" xfId="30172"/>
    <cellStyle name="Обычный 4 6 2 3 4 5" xfId="15770"/>
    <cellStyle name="Обычный 4 6 2 3 4 5 2" xfId="37372"/>
    <cellStyle name="Обычный 4 6 2 3 4 6" xfId="22972"/>
    <cellStyle name="Обычный 4 6 2 3 5" xfId="1970"/>
    <cellStyle name="Обычный 4 6 2 3 5 2" xfId="4370"/>
    <cellStyle name="Обычный 4 6 2 3 5 2 2" xfId="11570"/>
    <cellStyle name="Обычный 4 6 2 3 5 2 2 2" xfId="33172"/>
    <cellStyle name="Обычный 4 6 2 3 5 2 3" xfId="18770"/>
    <cellStyle name="Обычный 4 6 2 3 5 2 3 2" xfId="40372"/>
    <cellStyle name="Обычный 4 6 2 3 5 2 4" xfId="25972"/>
    <cellStyle name="Обычный 4 6 2 3 5 3" xfId="6770"/>
    <cellStyle name="Обычный 4 6 2 3 5 3 2" xfId="13970"/>
    <cellStyle name="Обычный 4 6 2 3 5 3 2 2" xfId="35572"/>
    <cellStyle name="Обычный 4 6 2 3 5 3 3" xfId="21170"/>
    <cellStyle name="Обычный 4 6 2 3 5 3 3 2" xfId="42772"/>
    <cellStyle name="Обычный 4 6 2 3 5 3 4" xfId="28372"/>
    <cellStyle name="Обычный 4 6 2 3 5 4" xfId="9170"/>
    <cellStyle name="Обычный 4 6 2 3 5 4 2" xfId="30772"/>
    <cellStyle name="Обычный 4 6 2 3 5 5" xfId="16370"/>
    <cellStyle name="Обычный 4 6 2 3 5 5 2" xfId="37972"/>
    <cellStyle name="Обычный 4 6 2 3 5 6" xfId="23572"/>
    <cellStyle name="Обычный 4 6 2 3 6" xfId="2570"/>
    <cellStyle name="Обычный 4 6 2 3 6 2" xfId="4970"/>
    <cellStyle name="Обычный 4 6 2 3 6 2 2" xfId="12170"/>
    <cellStyle name="Обычный 4 6 2 3 6 2 2 2" xfId="33772"/>
    <cellStyle name="Обычный 4 6 2 3 6 2 3" xfId="19370"/>
    <cellStyle name="Обычный 4 6 2 3 6 2 3 2" xfId="40972"/>
    <cellStyle name="Обычный 4 6 2 3 6 2 4" xfId="26572"/>
    <cellStyle name="Обычный 4 6 2 3 6 3" xfId="7370"/>
    <cellStyle name="Обычный 4 6 2 3 6 3 2" xfId="14570"/>
    <cellStyle name="Обычный 4 6 2 3 6 3 2 2" xfId="36172"/>
    <cellStyle name="Обычный 4 6 2 3 6 3 3" xfId="21770"/>
    <cellStyle name="Обычный 4 6 2 3 6 3 3 2" xfId="43372"/>
    <cellStyle name="Обычный 4 6 2 3 6 3 4" xfId="28972"/>
    <cellStyle name="Обычный 4 6 2 3 6 4" xfId="9770"/>
    <cellStyle name="Обычный 4 6 2 3 6 4 2" xfId="31372"/>
    <cellStyle name="Обычный 4 6 2 3 6 5" xfId="16970"/>
    <cellStyle name="Обычный 4 6 2 3 6 5 2" xfId="38572"/>
    <cellStyle name="Обычный 4 6 2 3 6 6" xfId="24172"/>
    <cellStyle name="Обычный 4 6 2 3 7" xfId="3170"/>
    <cellStyle name="Обычный 4 6 2 3 7 2" xfId="10370"/>
    <cellStyle name="Обычный 4 6 2 3 7 2 2" xfId="31972"/>
    <cellStyle name="Обычный 4 6 2 3 7 3" xfId="17570"/>
    <cellStyle name="Обычный 4 6 2 3 7 3 2" xfId="39172"/>
    <cellStyle name="Обычный 4 6 2 3 7 4" xfId="24772"/>
    <cellStyle name="Обычный 4 6 2 3 8" xfId="5570"/>
    <cellStyle name="Обычный 4 6 2 3 8 2" xfId="12770"/>
    <cellStyle name="Обычный 4 6 2 3 8 2 2" xfId="34372"/>
    <cellStyle name="Обычный 4 6 2 3 8 3" xfId="19970"/>
    <cellStyle name="Обычный 4 6 2 3 8 3 2" xfId="41572"/>
    <cellStyle name="Обычный 4 6 2 3 8 4" xfId="27172"/>
    <cellStyle name="Обычный 4 6 2 3 9" xfId="7970"/>
    <cellStyle name="Обычный 4 6 2 3 9 2" xfId="29572"/>
    <cellStyle name="Обычный 4 6 2 4" xfId="746"/>
    <cellStyle name="Обычный 4 6 2 4 10" xfId="43545"/>
    <cellStyle name="Обычный 4 6 2 4 2" xfId="1346"/>
    <cellStyle name="Обычный 4 6 2 4 2 2" xfId="3746"/>
    <cellStyle name="Обычный 4 6 2 4 2 2 2" xfId="10946"/>
    <cellStyle name="Обычный 4 6 2 4 2 2 2 2" xfId="32548"/>
    <cellStyle name="Обычный 4 6 2 4 2 2 3" xfId="18146"/>
    <cellStyle name="Обычный 4 6 2 4 2 2 3 2" xfId="39748"/>
    <cellStyle name="Обычный 4 6 2 4 2 2 4" xfId="25348"/>
    <cellStyle name="Обычный 4 6 2 4 2 3" xfId="6146"/>
    <cellStyle name="Обычный 4 6 2 4 2 3 2" xfId="13346"/>
    <cellStyle name="Обычный 4 6 2 4 2 3 2 2" xfId="34948"/>
    <cellStyle name="Обычный 4 6 2 4 2 3 3" xfId="20546"/>
    <cellStyle name="Обычный 4 6 2 4 2 3 3 2" xfId="42148"/>
    <cellStyle name="Обычный 4 6 2 4 2 3 4" xfId="27748"/>
    <cellStyle name="Обычный 4 6 2 4 2 4" xfId="8546"/>
    <cellStyle name="Обычный 4 6 2 4 2 4 2" xfId="30148"/>
    <cellStyle name="Обычный 4 6 2 4 2 5" xfId="15746"/>
    <cellStyle name="Обычный 4 6 2 4 2 5 2" xfId="37348"/>
    <cellStyle name="Обычный 4 6 2 4 2 6" xfId="22948"/>
    <cellStyle name="Обычный 4 6 2 4 3" xfId="1946"/>
    <cellStyle name="Обычный 4 6 2 4 3 2" xfId="4346"/>
    <cellStyle name="Обычный 4 6 2 4 3 2 2" xfId="11546"/>
    <cellStyle name="Обычный 4 6 2 4 3 2 2 2" xfId="33148"/>
    <cellStyle name="Обычный 4 6 2 4 3 2 3" xfId="18746"/>
    <cellStyle name="Обычный 4 6 2 4 3 2 3 2" xfId="40348"/>
    <cellStyle name="Обычный 4 6 2 4 3 2 4" xfId="25948"/>
    <cellStyle name="Обычный 4 6 2 4 3 3" xfId="6746"/>
    <cellStyle name="Обычный 4 6 2 4 3 3 2" xfId="13946"/>
    <cellStyle name="Обычный 4 6 2 4 3 3 2 2" xfId="35548"/>
    <cellStyle name="Обычный 4 6 2 4 3 3 3" xfId="21146"/>
    <cellStyle name="Обычный 4 6 2 4 3 3 3 2" xfId="42748"/>
    <cellStyle name="Обычный 4 6 2 4 3 3 4" xfId="28348"/>
    <cellStyle name="Обычный 4 6 2 4 3 4" xfId="9146"/>
    <cellStyle name="Обычный 4 6 2 4 3 4 2" xfId="30748"/>
    <cellStyle name="Обычный 4 6 2 4 3 5" xfId="16346"/>
    <cellStyle name="Обычный 4 6 2 4 3 5 2" xfId="37948"/>
    <cellStyle name="Обычный 4 6 2 4 3 6" xfId="23548"/>
    <cellStyle name="Обычный 4 6 2 4 4" xfId="2546"/>
    <cellStyle name="Обычный 4 6 2 4 4 2" xfId="4946"/>
    <cellStyle name="Обычный 4 6 2 4 4 2 2" xfId="12146"/>
    <cellStyle name="Обычный 4 6 2 4 4 2 2 2" xfId="33748"/>
    <cellStyle name="Обычный 4 6 2 4 4 2 3" xfId="19346"/>
    <cellStyle name="Обычный 4 6 2 4 4 2 3 2" xfId="40948"/>
    <cellStyle name="Обычный 4 6 2 4 4 2 4" xfId="26548"/>
    <cellStyle name="Обычный 4 6 2 4 4 3" xfId="7346"/>
    <cellStyle name="Обычный 4 6 2 4 4 3 2" xfId="14546"/>
    <cellStyle name="Обычный 4 6 2 4 4 3 2 2" xfId="36148"/>
    <cellStyle name="Обычный 4 6 2 4 4 3 3" xfId="21746"/>
    <cellStyle name="Обычный 4 6 2 4 4 3 3 2" xfId="43348"/>
    <cellStyle name="Обычный 4 6 2 4 4 3 4" xfId="28948"/>
    <cellStyle name="Обычный 4 6 2 4 4 4" xfId="9746"/>
    <cellStyle name="Обычный 4 6 2 4 4 4 2" xfId="31348"/>
    <cellStyle name="Обычный 4 6 2 4 4 5" xfId="16946"/>
    <cellStyle name="Обычный 4 6 2 4 4 5 2" xfId="38548"/>
    <cellStyle name="Обычный 4 6 2 4 4 6" xfId="24148"/>
    <cellStyle name="Обычный 4 6 2 4 5" xfId="3146"/>
    <cellStyle name="Обычный 4 6 2 4 5 2" xfId="10346"/>
    <cellStyle name="Обычный 4 6 2 4 5 2 2" xfId="31948"/>
    <cellStyle name="Обычный 4 6 2 4 5 3" xfId="17546"/>
    <cellStyle name="Обычный 4 6 2 4 5 3 2" xfId="39148"/>
    <cellStyle name="Обычный 4 6 2 4 5 4" xfId="24748"/>
    <cellStyle name="Обычный 4 6 2 4 6" xfId="5546"/>
    <cellStyle name="Обычный 4 6 2 4 6 2" xfId="12746"/>
    <cellStyle name="Обычный 4 6 2 4 6 2 2" xfId="34348"/>
    <cellStyle name="Обычный 4 6 2 4 6 3" xfId="19946"/>
    <cellStyle name="Обычный 4 6 2 4 6 3 2" xfId="41548"/>
    <cellStyle name="Обычный 4 6 2 4 6 4" xfId="27148"/>
    <cellStyle name="Обычный 4 6 2 4 7" xfId="7946"/>
    <cellStyle name="Обычный 4 6 2 4 7 2" xfId="29548"/>
    <cellStyle name="Обычный 4 6 2 4 8" xfId="15146"/>
    <cellStyle name="Обычный 4 6 2 4 8 2" xfId="36748"/>
    <cellStyle name="Обычный 4 6 2 4 9" xfId="22348"/>
    <cellStyle name="Обычный 4 6 2 5" xfId="782"/>
    <cellStyle name="Обычный 4 6 2 5 2" xfId="1382"/>
    <cellStyle name="Обычный 4 6 2 5 2 2" xfId="3782"/>
    <cellStyle name="Обычный 4 6 2 5 2 2 2" xfId="10982"/>
    <cellStyle name="Обычный 4 6 2 5 2 2 2 2" xfId="32584"/>
    <cellStyle name="Обычный 4 6 2 5 2 2 3" xfId="18182"/>
    <cellStyle name="Обычный 4 6 2 5 2 2 3 2" xfId="39784"/>
    <cellStyle name="Обычный 4 6 2 5 2 2 4" xfId="25384"/>
    <cellStyle name="Обычный 4 6 2 5 2 3" xfId="6182"/>
    <cellStyle name="Обычный 4 6 2 5 2 3 2" xfId="13382"/>
    <cellStyle name="Обычный 4 6 2 5 2 3 2 2" xfId="34984"/>
    <cellStyle name="Обычный 4 6 2 5 2 3 3" xfId="20582"/>
    <cellStyle name="Обычный 4 6 2 5 2 3 3 2" xfId="42184"/>
    <cellStyle name="Обычный 4 6 2 5 2 3 4" xfId="27784"/>
    <cellStyle name="Обычный 4 6 2 5 2 4" xfId="8582"/>
    <cellStyle name="Обычный 4 6 2 5 2 4 2" xfId="30184"/>
    <cellStyle name="Обычный 4 6 2 5 2 5" xfId="15782"/>
    <cellStyle name="Обычный 4 6 2 5 2 5 2" xfId="37384"/>
    <cellStyle name="Обычный 4 6 2 5 2 6" xfId="22984"/>
    <cellStyle name="Обычный 4 6 2 5 3" xfId="1982"/>
    <cellStyle name="Обычный 4 6 2 5 3 2" xfId="4382"/>
    <cellStyle name="Обычный 4 6 2 5 3 2 2" xfId="11582"/>
    <cellStyle name="Обычный 4 6 2 5 3 2 2 2" xfId="33184"/>
    <cellStyle name="Обычный 4 6 2 5 3 2 3" xfId="18782"/>
    <cellStyle name="Обычный 4 6 2 5 3 2 3 2" xfId="40384"/>
    <cellStyle name="Обычный 4 6 2 5 3 2 4" xfId="25984"/>
    <cellStyle name="Обычный 4 6 2 5 3 3" xfId="6782"/>
    <cellStyle name="Обычный 4 6 2 5 3 3 2" xfId="13982"/>
    <cellStyle name="Обычный 4 6 2 5 3 3 2 2" xfId="35584"/>
    <cellStyle name="Обычный 4 6 2 5 3 3 3" xfId="21182"/>
    <cellStyle name="Обычный 4 6 2 5 3 3 3 2" xfId="42784"/>
    <cellStyle name="Обычный 4 6 2 5 3 3 4" xfId="28384"/>
    <cellStyle name="Обычный 4 6 2 5 3 4" xfId="9182"/>
    <cellStyle name="Обычный 4 6 2 5 3 4 2" xfId="30784"/>
    <cellStyle name="Обычный 4 6 2 5 3 5" xfId="16382"/>
    <cellStyle name="Обычный 4 6 2 5 3 5 2" xfId="37984"/>
    <cellStyle name="Обычный 4 6 2 5 3 6" xfId="23584"/>
    <cellStyle name="Обычный 4 6 2 5 4" xfId="2582"/>
    <cellStyle name="Обычный 4 6 2 5 4 2" xfId="4982"/>
    <cellStyle name="Обычный 4 6 2 5 4 2 2" xfId="12182"/>
    <cellStyle name="Обычный 4 6 2 5 4 2 2 2" xfId="33784"/>
    <cellStyle name="Обычный 4 6 2 5 4 2 3" xfId="19382"/>
    <cellStyle name="Обычный 4 6 2 5 4 2 3 2" xfId="40984"/>
    <cellStyle name="Обычный 4 6 2 5 4 2 4" xfId="26584"/>
    <cellStyle name="Обычный 4 6 2 5 4 3" xfId="7382"/>
    <cellStyle name="Обычный 4 6 2 5 4 3 2" xfId="14582"/>
    <cellStyle name="Обычный 4 6 2 5 4 3 2 2" xfId="36184"/>
    <cellStyle name="Обычный 4 6 2 5 4 3 3" xfId="21782"/>
    <cellStyle name="Обычный 4 6 2 5 4 3 3 2" xfId="43384"/>
    <cellStyle name="Обычный 4 6 2 5 4 3 4" xfId="28984"/>
    <cellStyle name="Обычный 4 6 2 5 4 4" xfId="9782"/>
    <cellStyle name="Обычный 4 6 2 5 4 4 2" xfId="31384"/>
    <cellStyle name="Обычный 4 6 2 5 4 5" xfId="16982"/>
    <cellStyle name="Обычный 4 6 2 5 4 5 2" xfId="38584"/>
    <cellStyle name="Обычный 4 6 2 5 4 6" xfId="24184"/>
    <cellStyle name="Обычный 4 6 2 5 5" xfId="3182"/>
    <cellStyle name="Обычный 4 6 2 5 5 2" xfId="10382"/>
    <cellStyle name="Обычный 4 6 2 5 5 2 2" xfId="31984"/>
    <cellStyle name="Обычный 4 6 2 5 5 3" xfId="17582"/>
    <cellStyle name="Обычный 4 6 2 5 5 3 2" xfId="39184"/>
    <cellStyle name="Обычный 4 6 2 5 5 4" xfId="24784"/>
    <cellStyle name="Обычный 4 6 2 5 6" xfId="5582"/>
    <cellStyle name="Обычный 4 6 2 5 6 2" xfId="12782"/>
    <cellStyle name="Обычный 4 6 2 5 6 2 2" xfId="34384"/>
    <cellStyle name="Обычный 4 6 2 5 6 3" xfId="19982"/>
    <cellStyle name="Обычный 4 6 2 5 6 3 2" xfId="41584"/>
    <cellStyle name="Обычный 4 6 2 5 6 4" xfId="27184"/>
    <cellStyle name="Обычный 4 6 2 5 7" xfId="7982"/>
    <cellStyle name="Обычный 4 6 2 5 7 2" xfId="29584"/>
    <cellStyle name="Обычный 4 6 2 5 8" xfId="15182"/>
    <cellStyle name="Обычный 4 6 2 5 8 2" xfId="36784"/>
    <cellStyle name="Обычный 4 6 2 5 9" xfId="22384"/>
    <cellStyle name="Обычный 4 6 2 6" xfId="818"/>
    <cellStyle name="Обычный 4 6 2 6 2" xfId="1418"/>
    <cellStyle name="Обычный 4 6 2 6 2 2" xfId="3818"/>
    <cellStyle name="Обычный 4 6 2 6 2 2 2" xfId="11018"/>
    <cellStyle name="Обычный 4 6 2 6 2 2 2 2" xfId="32620"/>
    <cellStyle name="Обычный 4 6 2 6 2 2 3" xfId="18218"/>
    <cellStyle name="Обычный 4 6 2 6 2 2 3 2" xfId="39820"/>
    <cellStyle name="Обычный 4 6 2 6 2 2 4" xfId="25420"/>
    <cellStyle name="Обычный 4 6 2 6 2 3" xfId="6218"/>
    <cellStyle name="Обычный 4 6 2 6 2 3 2" xfId="13418"/>
    <cellStyle name="Обычный 4 6 2 6 2 3 2 2" xfId="35020"/>
    <cellStyle name="Обычный 4 6 2 6 2 3 3" xfId="20618"/>
    <cellStyle name="Обычный 4 6 2 6 2 3 3 2" xfId="42220"/>
    <cellStyle name="Обычный 4 6 2 6 2 3 4" xfId="27820"/>
    <cellStyle name="Обычный 4 6 2 6 2 4" xfId="8618"/>
    <cellStyle name="Обычный 4 6 2 6 2 4 2" xfId="30220"/>
    <cellStyle name="Обычный 4 6 2 6 2 5" xfId="15818"/>
    <cellStyle name="Обычный 4 6 2 6 2 5 2" xfId="37420"/>
    <cellStyle name="Обычный 4 6 2 6 2 6" xfId="23020"/>
    <cellStyle name="Обычный 4 6 2 6 3" xfId="2018"/>
    <cellStyle name="Обычный 4 6 2 6 3 2" xfId="4418"/>
    <cellStyle name="Обычный 4 6 2 6 3 2 2" xfId="11618"/>
    <cellStyle name="Обычный 4 6 2 6 3 2 2 2" xfId="33220"/>
    <cellStyle name="Обычный 4 6 2 6 3 2 3" xfId="18818"/>
    <cellStyle name="Обычный 4 6 2 6 3 2 3 2" xfId="40420"/>
    <cellStyle name="Обычный 4 6 2 6 3 2 4" xfId="26020"/>
    <cellStyle name="Обычный 4 6 2 6 3 3" xfId="6818"/>
    <cellStyle name="Обычный 4 6 2 6 3 3 2" xfId="14018"/>
    <cellStyle name="Обычный 4 6 2 6 3 3 2 2" xfId="35620"/>
    <cellStyle name="Обычный 4 6 2 6 3 3 3" xfId="21218"/>
    <cellStyle name="Обычный 4 6 2 6 3 3 3 2" xfId="42820"/>
    <cellStyle name="Обычный 4 6 2 6 3 3 4" xfId="28420"/>
    <cellStyle name="Обычный 4 6 2 6 3 4" xfId="9218"/>
    <cellStyle name="Обычный 4 6 2 6 3 4 2" xfId="30820"/>
    <cellStyle name="Обычный 4 6 2 6 3 5" xfId="16418"/>
    <cellStyle name="Обычный 4 6 2 6 3 5 2" xfId="38020"/>
    <cellStyle name="Обычный 4 6 2 6 3 6" xfId="23620"/>
    <cellStyle name="Обычный 4 6 2 6 4" xfId="2618"/>
    <cellStyle name="Обычный 4 6 2 6 4 2" xfId="5018"/>
    <cellStyle name="Обычный 4 6 2 6 4 2 2" xfId="12218"/>
    <cellStyle name="Обычный 4 6 2 6 4 2 2 2" xfId="33820"/>
    <cellStyle name="Обычный 4 6 2 6 4 2 3" xfId="19418"/>
    <cellStyle name="Обычный 4 6 2 6 4 2 3 2" xfId="41020"/>
    <cellStyle name="Обычный 4 6 2 6 4 2 4" xfId="26620"/>
    <cellStyle name="Обычный 4 6 2 6 4 3" xfId="7418"/>
    <cellStyle name="Обычный 4 6 2 6 4 3 2" xfId="14618"/>
    <cellStyle name="Обычный 4 6 2 6 4 3 2 2" xfId="36220"/>
    <cellStyle name="Обычный 4 6 2 6 4 3 3" xfId="21818"/>
    <cellStyle name="Обычный 4 6 2 6 4 3 3 2" xfId="43420"/>
    <cellStyle name="Обычный 4 6 2 6 4 3 4" xfId="29020"/>
    <cellStyle name="Обычный 4 6 2 6 4 4" xfId="9818"/>
    <cellStyle name="Обычный 4 6 2 6 4 4 2" xfId="31420"/>
    <cellStyle name="Обычный 4 6 2 6 4 5" xfId="17018"/>
    <cellStyle name="Обычный 4 6 2 6 4 5 2" xfId="38620"/>
    <cellStyle name="Обычный 4 6 2 6 4 6" xfId="24220"/>
    <cellStyle name="Обычный 4 6 2 6 5" xfId="3218"/>
    <cellStyle name="Обычный 4 6 2 6 5 2" xfId="10418"/>
    <cellStyle name="Обычный 4 6 2 6 5 2 2" xfId="32020"/>
    <cellStyle name="Обычный 4 6 2 6 5 3" xfId="17618"/>
    <cellStyle name="Обычный 4 6 2 6 5 3 2" xfId="39220"/>
    <cellStyle name="Обычный 4 6 2 6 5 4" xfId="24820"/>
    <cellStyle name="Обычный 4 6 2 6 6" xfId="5618"/>
    <cellStyle name="Обычный 4 6 2 6 6 2" xfId="12818"/>
    <cellStyle name="Обычный 4 6 2 6 6 2 2" xfId="34420"/>
    <cellStyle name="Обычный 4 6 2 6 6 3" xfId="20018"/>
    <cellStyle name="Обычный 4 6 2 6 6 3 2" xfId="41620"/>
    <cellStyle name="Обычный 4 6 2 6 6 4" xfId="27220"/>
    <cellStyle name="Обычный 4 6 2 6 7" xfId="8018"/>
    <cellStyle name="Обычный 4 6 2 6 7 2" xfId="29620"/>
    <cellStyle name="Обычный 4 6 2 6 8" xfId="15218"/>
    <cellStyle name="Обычный 4 6 2 6 8 2" xfId="36820"/>
    <cellStyle name="Обычный 4 6 2 6 9" xfId="22420"/>
    <cellStyle name="Обычный 4 6 2 7" xfId="854"/>
    <cellStyle name="Обычный 4 6 2 7 2" xfId="1454"/>
    <cellStyle name="Обычный 4 6 2 7 2 2" xfId="3854"/>
    <cellStyle name="Обычный 4 6 2 7 2 2 2" xfId="11054"/>
    <cellStyle name="Обычный 4 6 2 7 2 2 2 2" xfId="32656"/>
    <cellStyle name="Обычный 4 6 2 7 2 2 3" xfId="18254"/>
    <cellStyle name="Обычный 4 6 2 7 2 2 3 2" xfId="39856"/>
    <cellStyle name="Обычный 4 6 2 7 2 2 4" xfId="25456"/>
    <cellStyle name="Обычный 4 6 2 7 2 3" xfId="6254"/>
    <cellStyle name="Обычный 4 6 2 7 2 3 2" xfId="13454"/>
    <cellStyle name="Обычный 4 6 2 7 2 3 2 2" xfId="35056"/>
    <cellStyle name="Обычный 4 6 2 7 2 3 3" xfId="20654"/>
    <cellStyle name="Обычный 4 6 2 7 2 3 3 2" xfId="42256"/>
    <cellStyle name="Обычный 4 6 2 7 2 3 4" xfId="27856"/>
    <cellStyle name="Обычный 4 6 2 7 2 4" xfId="8654"/>
    <cellStyle name="Обычный 4 6 2 7 2 4 2" xfId="30256"/>
    <cellStyle name="Обычный 4 6 2 7 2 5" xfId="15854"/>
    <cellStyle name="Обычный 4 6 2 7 2 5 2" xfId="37456"/>
    <cellStyle name="Обычный 4 6 2 7 2 6" xfId="23056"/>
    <cellStyle name="Обычный 4 6 2 7 3" xfId="2054"/>
    <cellStyle name="Обычный 4 6 2 7 3 2" xfId="4454"/>
    <cellStyle name="Обычный 4 6 2 7 3 2 2" xfId="11654"/>
    <cellStyle name="Обычный 4 6 2 7 3 2 2 2" xfId="33256"/>
    <cellStyle name="Обычный 4 6 2 7 3 2 3" xfId="18854"/>
    <cellStyle name="Обычный 4 6 2 7 3 2 3 2" xfId="40456"/>
    <cellStyle name="Обычный 4 6 2 7 3 2 4" xfId="26056"/>
    <cellStyle name="Обычный 4 6 2 7 3 3" xfId="6854"/>
    <cellStyle name="Обычный 4 6 2 7 3 3 2" xfId="14054"/>
    <cellStyle name="Обычный 4 6 2 7 3 3 2 2" xfId="35656"/>
    <cellStyle name="Обычный 4 6 2 7 3 3 3" xfId="21254"/>
    <cellStyle name="Обычный 4 6 2 7 3 3 3 2" xfId="42856"/>
    <cellStyle name="Обычный 4 6 2 7 3 3 4" xfId="28456"/>
    <cellStyle name="Обычный 4 6 2 7 3 4" xfId="9254"/>
    <cellStyle name="Обычный 4 6 2 7 3 4 2" xfId="30856"/>
    <cellStyle name="Обычный 4 6 2 7 3 5" xfId="16454"/>
    <cellStyle name="Обычный 4 6 2 7 3 5 2" xfId="38056"/>
    <cellStyle name="Обычный 4 6 2 7 3 6" xfId="23656"/>
    <cellStyle name="Обычный 4 6 2 7 4" xfId="2654"/>
    <cellStyle name="Обычный 4 6 2 7 4 2" xfId="5054"/>
    <cellStyle name="Обычный 4 6 2 7 4 2 2" xfId="12254"/>
    <cellStyle name="Обычный 4 6 2 7 4 2 2 2" xfId="33856"/>
    <cellStyle name="Обычный 4 6 2 7 4 2 3" xfId="19454"/>
    <cellStyle name="Обычный 4 6 2 7 4 2 3 2" xfId="41056"/>
    <cellStyle name="Обычный 4 6 2 7 4 2 4" xfId="26656"/>
    <cellStyle name="Обычный 4 6 2 7 4 3" xfId="7454"/>
    <cellStyle name="Обычный 4 6 2 7 4 3 2" xfId="14654"/>
    <cellStyle name="Обычный 4 6 2 7 4 3 2 2" xfId="36256"/>
    <cellStyle name="Обычный 4 6 2 7 4 3 3" xfId="21854"/>
    <cellStyle name="Обычный 4 6 2 7 4 3 3 2" xfId="43456"/>
    <cellStyle name="Обычный 4 6 2 7 4 3 4" xfId="29056"/>
    <cellStyle name="Обычный 4 6 2 7 4 4" xfId="9854"/>
    <cellStyle name="Обычный 4 6 2 7 4 4 2" xfId="31456"/>
    <cellStyle name="Обычный 4 6 2 7 4 5" xfId="17054"/>
    <cellStyle name="Обычный 4 6 2 7 4 5 2" xfId="38656"/>
    <cellStyle name="Обычный 4 6 2 7 4 6" xfId="24256"/>
    <cellStyle name="Обычный 4 6 2 7 5" xfId="3254"/>
    <cellStyle name="Обычный 4 6 2 7 5 2" xfId="10454"/>
    <cellStyle name="Обычный 4 6 2 7 5 2 2" xfId="32056"/>
    <cellStyle name="Обычный 4 6 2 7 5 3" xfId="17654"/>
    <cellStyle name="Обычный 4 6 2 7 5 3 2" xfId="39256"/>
    <cellStyle name="Обычный 4 6 2 7 5 4" xfId="24856"/>
    <cellStyle name="Обычный 4 6 2 7 6" xfId="5654"/>
    <cellStyle name="Обычный 4 6 2 7 6 2" xfId="12854"/>
    <cellStyle name="Обычный 4 6 2 7 6 2 2" xfId="34456"/>
    <cellStyle name="Обычный 4 6 2 7 6 3" xfId="20054"/>
    <cellStyle name="Обычный 4 6 2 7 6 3 2" xfId="41656"/>
    <cellStyle name="Обычный 4 6 2 7 6 4" xfId="27256"/>
    <cellStyle name="Обычный 4 6 2 7 7" xfId="8054"/>
    <cellStyle name="Обычный 4 6 2 7 7 2" xfId="29656"/>
    <cellStyle name="Обычный 4 6 2 7 8" xfId="15254"/>
    <cellStyle name="Обычный 4 6 2 7 8 2" xfId="36856"/>
    <cellStyle name="Обычный 4 6 2 7 9" xfId="22456"/>
    <cellStyle name="Обычный 4 6 2 8" xfId="866"/>
    <cellStyle name="Обычный 4 6 2 8 2" xfId="3266"/>
    <cellStyle name="Обычный 4 6 2 8 2 2" xfId="10466"/>
    <cellStyle name="Обычный 4 6 2 8 2 2 2" xfId="32068"/>
    <cellStyle name="Обычный 4 6 2 8 2 3" xfId="17666"/>
    <cellStyle name="Обычный 4 6 2 8 2 3 2" xfId="39268"/>
    <cellStyle name="Обычный 4 6 2 8 2 4" xfId="24868"/>
    <cellStyle name="Обычный 4 6 2 8 3" xfId="5666"/>
    <cellStyle name="Обычный 4 6 2 8 3 2" xfId="12866"/>
    <cellStyle name="Обычный 4 6 2 8 3 2 2" xfId="34468"/>
    <cellStyle name="Обычный 4 6 2 8 3 3" xfId="20066"/>
    <cellStyle name="Обычный 4 6 2 8 3 3 2" xfId="41668"/>
    <cellStyle name="Обычный 4 6 2 8 3 4" xfId="27268"/>
    <cellStyle name="Обычный 4 6 2 8 4" xfId="8066"/>
    <cellStyle name="Обычный 4 6 2 8 4 2" xfId="29668"/>
    <cellStyle name="Обычный 4 6 2 8 5" xfId="15266"/>
    <cellStyle name="Обычный 4 6 2 8 5 2" xfId="36868"/>
    <cellStyle name="Обычный 4 6 2 8 6" xfId="22468"/>
    <cellStyle name="Обычный 4 6 2 9" xfId="1466"/>
    <cellStyle name="Обычный 4 6 2 9 2" xfId="3866"/>
    <cellStyle name="Обычный 4 6 2 9 2 2" xfId="11066"/>
    <cellStyle name="Обычный 4 6 2 9 2 2 2" xfId="32668"/>
    <cellStyle name="Обычный 4 6 2 9 2 3" xfId="18266"/>
    <cellStyle name="Обычный 4 6 2 9 2 3 2" xfId="39868"/>
    <cellStyle name="Обычный 4 6 2 9 2 4" xfId="25468"/>
    <cellStyle name="Обычный 4 6 2 9 3" xfId="6266"/>
    <cellStyle name="Обычный 4 6 2 9 3 2" xfId="13466"/>
    <cellStyle name="Обычный 4 6 2 9 3 2 2" xfId="35068"/>
    <cellStyle name="Обычный 4 6 2 9 3 3" xfId="20666"/>
    <cellStyle name="Обычный 4 6 2 9 3 3 2" xfId="42268"/>
    <cellStyle name="Обычный 4 6 2 9 3 4" xfId="27868"/>
    <cellStyle name="Обычный 4 6 2 9 4" xfId="8666"/>
    <cellStyle name="Обычный 4 6 2 9 4 2" xfId="30268"/>
    <cellStyle name="Обычный 4 6 2 9 5" xfId="15866"/>
    <cellStyle name="Обычный 4 6 2 9 5 2" xfId="37468"/>
    <cellStyle name="Обычный 4 6 2 9 6" xfId="23068"/>
    <cellStyle name="Обычный 4 6 3" xfId="348"/>
    <cellStyle name="Обычный 4 6 3 2" xfId="752"/>
    <cellStyle name="Обычный 4 6 3 2 2" xfId="1352"/>
    <cellStyle name="Обычный 4 6 3 2 2 2" xfId="3752"/>
    <cellStyle name="Обычный 4 6 3 2 2 2 2" xfId="10952"/>
    <cellStyle name="Обычный 4 6 3 2 2 2 2 2" xfId="32554"/>
    <cellStyle name="Обычный 4 6 3 2 2 2 3" xfId="18152"/>
    <cellStyle name="Обычный 4 6 3 2 2 2 3 2" xfId="39754"/>
    <cellStyle name="Обычный 4 6 3 2 2 2 4" xfId="25354"/>
    <cellStyle name="Обычный 4 6 3 2 2 3" xfId="6152"/>
    <cellStyle name="Обычный 4 6 3 2 2 3 2" xfId="13352"/>
    <cellStyle name="Обычный 4 6 3 2 2 3 2 2" xfId="34954"/>
    <cellStyle name="Обычный 4 6 3 2 2 3 3" xfId="20552"/>
    <cellStyle name="Обычный 4 6 3 2 2 3 3 2" xfId="42154"/>
    <cellStyle name="Обычный 4 6 3 2 2 3 4" xfId="27754"/>
    <cellStyle name="Обычный 4 6 3 2 2 4" xfId="8552"/>
    <cellStyle name="Обычный 4 6 3 2 2 4 2" xfId="30154"/>
    <cellStyle name="Обычный 4 6 3 2 2 5" xfId="15752"/>
    <cellStyle name="Обычный 4 6 3 2 2 5 2" xfId="37354"/>
    <cellStyle name="Обычный 4 6 3 2 2 6" xfId="22954"/>
    <cellStyle name="Обычный 4 6 3 2 3" xfId="1952"/>
    <cellStyle name="Обычный 4 6 3 2 3 2" xfId="4352"/>
    <cellStyle name="Обычный 4 6 3 2 3 2 2" xfId="11552"/>
    <cellStyle name="Обычный 4 6 3 2 3 2 2 2" xfId="33154"/>
    <cellStyle name="Обычный 4 6 3 2 3 2 3" xfId="18752"/>
    <cellStyle name="Обычный 4 6 3 2 3 2 3 2" xfId="40354"/>
    <cellStyle name="Обычный 4 6 3 2 3 2 4" xfId="25954"/>
    <cellStyle name="Обычный 4 6 3 2 3 3" xfId="6752"/>
    <cellStyle name="Обычный 4 6 3 2 3 3 2" xfId="13952"/>
    <cellStyle name="Обычный 4 6 3 2 3 3 2 2" xfId="35554"/>
    <cellStyle name="Обычный 4 6 3 2 3 3 3" xfId="21152"/>
    <cellStyle name="Обычный 4 6 3 2 3 3 3 2" xfId="42754"/>
    <cellStyle name="Обычный 4 6 3 2 3 3 4" xfId="28354"/>
    <cellStyle name="Обычный 4 6 3 2 3 4" xfId="9152"/>
    <cellStyle name="Обычный 4 6 3 2 3 4 2" xfId="30754"/>
    <cellStyle name="Обычный 4 6 3 2 3 5" xfId="16352"/>
    <cellStyle name="Обычный 4 6 3 2 3 5 2" xfId="37954"/>
    <cellStyle name="Обычный 4 6 3 2 3 6" xfId="23554"/>
    <cellStyle name="Обычный 4 6 3 2 4" xfId="2552"/>
    <cellStyle name="Обычный 4 6 3 2 4 2" xfId="4952"/>
    <cellStyle name="Обычный 4 6 3 2 4 2 2" xfId="12152"/>
    <cellStyle name="Обычный 4 6 3 2 4 2 2 2" xfId="33754"/>
    <cellStyle name="Обычный 4 6 3 2 4 2 3" xfId="19352"/>
    <cellStyle name="Обычный 4 6 3 2 4 2 3 2" xfId="40954"/>
    <cellStyle name="Обычный 4 6 3 2 4 2 4" xfId="26554"/>
    <cellStyle name="Обычный 4 6 3 2 4 3" xfId="7352"/>
    <cellStyle name="Обычный 4 6 3 2 4 3 2" xfId="14552"/>
    <cellStyle name="Обычный 4 6 3 2 4 3 2 2" xfId="36154"/>
    <cellStyle name="Обычный 4 6 3 2 4 3 3" xfId="21752"/>
    <cellStyle name="Обычный 4 6 3 2 4 3 3 2" xfId="43354"/>
    <cellStyle name="Обычный 4 6 3 2 4 3 4" xfId="28954"/>
    <cellStyle name="Обычный 4 6 3 2 4 4" xfId="9752"/>
    <cellStyle name="Обычный 4 6 3 2 4 4 2" xfId="31354"/>
    <cellStyle name="Обычный 4 6 3 2 4 5" xfId="16952"/>
    <cellStyle name="Обычный 4 6 3 2 4 5 2" xfId="38554"/>
    <cellStyle name="Обычный 4 6 3 2 4 6" xfId="24154"/>
    <cellStyle name="Обычный 4 6 3 2 5" xfId="3152"/>
    <cellStyle name="Обычный 4 6 3 2 5 2" xfId="10352"/>
    <cellStyle name="Обычный 4 6 3 2 5 2 2" xfId="31954"/>
    <cellStyle name="Обычный 4 6 3 2 5 3" xfId="17552"/>
    <cellStyle name="Обычный 4 6 3 2 5 3 2" xfId="39154"/>
    <cellStyle name="Обычный 4 6 3 2 5 4" xfId="24754"/>
    <cellStyle name="Обычный 4 6 3 2 6" xfId="5552"/>
    <cellStyle name="Обычный 4 6 3 2 6 2" xfId="12752"/>
    <cellStyle name="Обычный 4 6 3 2 6 2 2" xfId="34354"/>
    <cellStyle name="Обычный 4 6 3 2 6 3" xfId="19952"/>
    <cellStyle name="Обычный 4 6 3 2 6 3 2" xfId="41554"/>
    <cellStyle name="Обычный 4 6 3 2 6 4" xfId="27154"/>
    <cellStyle name="Обычный 4 6 3 2 7" xfId="7952"/>
    <cellStyle name="Обычный 4 6 3 2 7 2" xfId="29554"/>
    <cellStyle name="Обычный 4 6 3 2 8" xfId="15152"/>
    <cellStyle name="Обычный 4 6 3 2 8 2" xfId="36754"/>
    <cellStyle name="Обычный 4 6 3 2 9" xfId="22354"/>
    <cellStyle name="Обычный 4 6 3 3" xfId="788"/>
    <cellStyle name="Обычный 4 6 3 3 2" xfId="1388"/>
    <cellStyle name="Обычный 4 6 3 3 2 2" xfId="3788"/>
    <cellStyle name="Обычный 4 6 3 3 2 2 2" xfId="10988"/>
    <cellStyle name="Обычный 4 6 3 3 2 2 2 2" xfId="32590"/>
    <cellStyle name="Обычный 4 6 3 3 2 2 3" xfId="18188"/>
    <cellStyle name="Обычный 4 6 3 3 2 2 3 2" xfId="39790"/>
    <cellStyle name="Обычный 4 6 3 3 2 2 4" xfId="25390"/>
    <cellStyle name="Обычный 4 6 3 3 2 3" xfId="6188"/>
    <cellStyle name="Обычный 4 6 3 3 2 3 2" xfId="13388"/>
    <cellStyle name="Обычный 4 6 3 3 2 3 2 2" xfId="34990"/>
    <cellStyle name="Обычный 4 6 3 3 2 3 3" xfId="20588"/>
    <cellStyle name="Обычный 4 6 3 3 2 3 3 2" xfId="42190"/>
    <cellStyle name="Обычный 4 6 3 3 2 3 4" xfId="27790"/>
    <cellStyle name="Обычный 4 6 3 3 2 4" xfId="8588"/>
    <cellStyle name="Обычный 4 6 3 3 2 4 2" xfId="30190"/>
    <cellStyle name="Обычный 4 6 3 3 2 5" xfId="15788"/>
    <cellStyle name="Обычный 4 6 3 3 2 5 2" xfId="37390"/>
    <cellStyle name="Обычный 4 6 3 3 2 6" xfId="22990"/>
    <cellStyle name="Обычный 4 6 3 3 3" xfId="1988"/>
    <cellStyle name="Обычный 4 6 3 3 3 2" xfId="4388"/>
    <cellStyle name="Обычный 4 6 3 3 3 2 2" xfId="11588"/>
    <cellStyle name="Обычный 4 6 3 3 3 2 2 2" xfId="33190"/>
    <cellStyle name="Обычный 4 6 3 3 3 2 3" xfId="18788"/>
    <cellStyle name="Обычный 4 6 3 3 3 2 3 2" xfId="40390"/>
    <cellStyle name="Обычный 4 6 3 3 3 2 4" xfId="25990"/>
    <cellStyle name="Обычный 4 6 3 3 3 3" xfId="6788"/>
    <cellStyle name="Обычный 4 6 3 3 3 3 2" xfId="13988"/>
    <cellStyle name="Обычный 4 6 3 3 3 3 2 2" xfId="35590"/>
    <cellStyle name="Обычный 4 6 3 3 3 3 3" xfId="21188"/>
    <cellStyle name="Обычный 4 6 3 3 3 3 3 2" xfId="42790"/>
    <cellStyle name="Обычный 4 6 3 3 3 3 4" xfId="28390"/>
    <cellStyle name="Обычный 4 6 3 3 3 4" xfId="9188"/>
    <cellStyle name="Обычный 4 6 3 3 3 4 2" xfId="30790"/>
    <cellStyle name="Обычный 4 6 3 3 3 5" xfId="16388"/>
    <cellStyle name="Обычный 4 6 3 3 3 5 2" xfId="37990"/>
    <cellStyle name="Обычный 4 6 3 3 3 6" xfId="23590"/>
    <cellStyle name="Обычный 4 6 3 3 4" xfId="2588"/>
    <cellStyle name="Обычный 4 6 3 3 4 2" xfId="4988"/>
    <cellStyle name="Обычный 4 6 3 3 4 2 2" xfId="12188"/>
    <cellStyle name="Обычный 4 6 3 3 4 2 2 2" xfId="33790"/>
    <cellStyle name="Обычный 4 6 3 3 4 2 3" xfId="19388"/>
    <cellStyle name="Обычный 4 6 3 3 4 2 3 2" xfId="40990"/>
    <cellStyle name="Обычный 4 6 3 3 4 2 4" xfId="26590"/>
    <cellStyle name="Обычный 4 6 3 3 4 3" xfId="7388"/>
    <cellStyle name="Обычный 4 6 3 3 4 3 2" xfId="14588"/>
    <cellStyle name="Обычный 4 6 3 3 4 3 2 2" xfId="36190"/>
    <cellStyle name="Обычный 4 6 3 3 4 3 3" xfId="21788"/>
    <cellStyle name="Обычный 4 6 3 3 4 3 3 2" xfId="43390"/>
    <cellStyle name="Обычный 4 6 3 3 4 3 4" xfId="28990"/>
    <cellStyle name="Обычный 4 6 3 3 4 4" xfId="9788"/>
    <cellStyle name="Обычный 4 6 3 3 4 4 2" xfId="31390"/>
    <cellStyle name="Обычный 4 6 3 3 4 5" xfId="16988"/>
    <cellStyle name="Обычный 4 6 3 3 4 5 2" xfId="38590"/>
    <cellStyle name="Обычный 4 6 3 3 4 6" xfId="24190"/>
    <cellStyle name="Обычный 4 6 3 3 5" xfId="3188"/>
    <cellStyle name="Обычный 4 6 3 3 5 2" xfId="10388"/>
    <cellStyle name="Обычный 4 6 3 3 5 2 2" xfId="31990"/>
    <cellStyle name="Обычный 4 6 3 3 5 3" xfId="17588"/>
    <cellStyle name="Обычный 4 6 3 3 5 3 2" xfId="39190"/>
    <cellStyle name="Обычный 4 6 3 3 5 4" xfId="24790"/>
    <cellStyle name="Обычный 4 6 3 3 6" xfId="5588"/>
    <cellStyle name="Обычный 4 6 3 3 6 2" xfId="12788"/>
    <cellStyle name="Обычный 4 6 3 3 6 2 2" xfId="34390"/>
    <cellStyle name="Обычный 4 6 3 3 6 3" xfId="19988"/>
    <cellStyle name="Обычный 4 6 3 3 6 3 2" xfId="41590"/>
    <cellStyle name="Обычный 4 6 3 3 6 4" xfId="27190"/>
    <cellStyle name="Обычный 4 6 3 3 7" xfId="7988"/>
    <cellStyle name="Обычный 4 6 3 3 7 2" xfId="29590"/>
    <cellStyle name="Обычный 4 6 3 3 8" xfId="15188"/>
    <cellStyle name="Обычный 4 6 3 3 8 2" xfId="36790"/>
    <cellStyle name="Обычный 4 6 3 3 9" xfId="22390"/>
    <cellStyle name="Обычный 4 6 3 4" xfId="824"/>
    <cellStyle name="Обычный 4 6 3 4 2" xfId="1424"/>
    <cellStyle name="Обычный 4 6 3 4 2 2" xfId="3824"/>
    <cellStyle name="Обычный 4 6 3 4 2 2 2" xfId="11024"/>
    <cellStyle name="Обычный 4 6 3 4 2 2 2 2" xfId="32626"/>
    <cellStyle name="Обычный 4 6 3 4 2 2 3" xfId="18224"/>
    <cellStyle name="Обычный 4 6 3 4 2 2 3 2" xfId="39826"/>
    <cellStyle name="Обычный 4 6 3 4 2 2 4" xfId="25426"/>
    <cellStyle name="Обычный 4 6 3 4 2 3" xfId="6224"/>
    <cellStyle name="Обычный 4 6 3 4 2 3 2" xfId="13424"/>
    <cellStyle name="Обычный 4 6 3 4 2 3 2 2" xfId="35026"/>
    <cellStyle name="Обычный 4 6 3 4 2 3 3" xfId="20624"/>
    <cellStyle name="Обычный 4 6 3 4 2 3 3 2" xfId="42226"/>
    <cellStyle name="Обычный 4 6 3 4 2 3 4" xfId="27826"/>
    <cellStyle name="Обычный 4 6 3 4 2 4" xfId="8624"/>
    <cellStyle name="Обычный 4 6 3 4 2 4 2" xfId="30226"/>
    <cellStyle name="Обычный 4 6 3 4 2 5" xfId="15824"/>
    <cellStyle name="Обычный 4 6 3 4 2 5 2" xfId="37426"/>
    <cellStyle name="Обычный 4 6 3 4 2 6" xfId="23026"/>
    <cellStyle name="Обычный 4 6 3 4 3" xfId="2024"/>
    <cellStyle name="Обычный 4 6 3 4 3 2" xfId="4424"/>
    <cellStyle name="Обычный 4 6 3 4 3 2 2" xfId="11624"/>
    <cellStyle name="Обычный 4 6 3 4 3 2 2 2" xfId="33226"/>
    <cellStyle name="Обычный 4 6 3 4 3 2 3" xfId="18824"/>
    <cellStyle name="Обычный 4 6 3 4 3 2 3 2" xfId="40426"/>
    <cellStyle name="Обычный 4 6 3 4 3 2 4" xfId="26026"/>
    <cellStyle name="Обычный 4 6 3 4 3 3" xfId="6824"/>
    <cellStyle name="Обычный 4 6 3 4 3 3 2" xfId="14024"/>
    <cellStyle name="Обычный 4 6 3 4 3 3 2 2" xfId="35626"/>
    <cellStyle name="Обычный 4 6 3 4 3 3 3" xfId="21224"/>
    <cellStyle name="Обычный 4 6 3 4 3 3 3 2" xfId="42826"/>
    <cellStyle name="Обычный 4 6 3 4 3 3 4" xfId="28426"/>
    <cellStyle name="Обычный 4 6 3 4 3 4" xfId="9224"/>
    <cellStyle name="Обычный 4 6 3 4 3 4 2" xfId="30826"/>
    <cellStyle name="Обычный 4 6 3 4 3 5" xfId="16424"/>
    <cellStyle name="Обычный 4 6 3 4 3 5 2" xfId="38026"/>
    <cellStyle name="Обычный 4 6 3 4 3 6" xfId="23626"/>
    <cellStyle name="Обычный 4 6 3 4 4" xfId="2624"/>
    <cellStyle name="Обычный 4 6 3 4 4 2" xfId="5024"/>
    <cellStyle name="Обычный 4 6 3 4 4 2 2" xfId="12224"/>
    <cellStyle name="Обычный 4 6 3 4 4 2 2 2" xfId="33826"/>
    <cellStyle name="Обычный 4 6 3 4 4 2 3" xfId="19424"/>
    <cellStyle name="Обычный 4 6 3 4 4 2 3 2" xfId="41026"/>
    <cellStyle name="Обычный 4 6 3 4 4 2 4" xfId="26626"/>
    <cellStyle name="Обычный 4 6 3 4 4 3" xfId="7424"/>
    <cellStyle name="Обычный 4 6 3 4 4 3 2" xfId="14624"/>
    <cellStyle name="Обычный 4 6 3 4 4 3 2 2" xfId="36226"/>
    <cellStyle name="Обычный 4 6 3 4 4 3 3" xfId="21824"/>
    <cellStyle name="Обычный 4 6 3 4 4 3 3 2" xfId="43426"/>
    <cellStyle name="Обычный 4 6 3 4 4 3 4" xfId="29026"/>
    <cellStyle name="Обычный 4 6 3 4 4 4" xfId="9824"/>
    <cellStyle name="Обычный 4 6 3 4 4 4 2" xfId="31426"/>
    <cellStyle name="Обычный 4 6 3 4 4 5" xfId="17024"/>
    <cellStyle name="Обычный 4 6 3 4 4 5 2" xfId="38626"/>
    <cellStyle name="Обычный 4 6 3 4 4 6" xfId="24226"/>
    <cellStyle name="Обычный 4 6 3 4 5" xfId="3224"/>
    <cellStyle name="Обычный 4 6 3 4 5 2" xfId="10424"/>
    <cellStyle name="Обычный 4 6 3 4 5 2 2" xfId="32026"/>
    <cellStyle name="Обычный 4 6 3 4 5 3" xfId="17624"/>
    <cellStyle name="Обычный 4 6 3 4 5 3 2" xfId="39226"/>
    <cellStyle name="Обычный 4 6 3 4 5 4" xfId="24826"/>
    <cellStyle name="Обычный 4 6 3 4 6" xfId="5624"/>
    <cellStyle name="Обычный 4 6 3 4 6 2" xfId="12824"/>
    <cellStyle name="Обычный 4 6 3 4 6 2 2" xfId="34426"/>
    <cellStyle name="Обычный 4 6 3 4 6 3" xfId="20024"/>
    <cellStyle name="Обычный 4 6 3 4 6 3 2" xfId="41626"/>
    <cellStyle name="Обычный 4 6 3 4 6 4" xfId="27226"/>
    <cellStyle name="Обычный 4 6 3 4 7" xfId="8024"/>
    <cellStyle name="Обычный 4 6 3 4 7 2" xfId="29626"/>
    <cellStyle name="Обычный 4 6 3 4 8" xfId="15224"/>
    <cellStyle name="Обычный 4 6 3 4 8 2" xfId="36826"/>
    <cellStyle name="Обычный 4 6 3 4 9" xfId="22426"/>
    <cellStyle name="Обычный 4 6 3 5" xfId="43468"/>
    <cellStyle name="Обычный 4 6 3 6" xfId="43500"/>
    <cellStyle name="Обычный 4 6 4" xfId="764"/>
    <cellStyle name="Обычный 4 6 4 10" xfId="15164"/>
    <cellStyle name="Обычный 4 6 4 10 2" xfId="36766"/>
    <cellStyle name="Обычный 4 6 4 11" xfId="22366"/>
    <cellStyle name="Обычный 4 6 4 12" xfId="43481"/>
    <cellStyle name="Обычный 4 6 4 13" xfId="43512"/>
    <cellStyle name="Обычный 4 6 4 2" xfId="800"/>
    <cellStyle name="Обычный 4 6 4 2 2" xfId="1400"/>
    <cellStyle name="Обычный 4 6 4 2 2 2" xfId="3800"/>
    <cellStyle name="Обычный 4 6 4 2 2 2 2" xfId="11000"/>
    <cellStyle name="Обычный 4 6 4 2 2 2 2 2" xfId="32602"/>
    <cellStyle name="Обычный 4 6 4 2 2 2 3" xfId="18200"/>
    <cellStyle name="Обычный 4 6 4 2 2 2 3 2" xfId="39802"/>
    <cellStyle name="Обычный 4 6 4 2 2 2 4" xfId="25402"/>
    <cellStyle name="Обычный 4 6 4 2 2 3" xfId="6200"/>
    <cellStyle name="Обычный 4 6 4 2 2 3 2" xfId="13400"/>
    <cellStyle name="Обычный 4 6 4 2 2 3 2 2" xfId="35002"/>
    <cellStyle name="Обычный 4 6 4 2 2 3 3" xfId="20600"/>
    <cellStyle name="Обычный 4 6 4 2 2 3 3 2" xfId="42202"/>
    <cellStyle name="Обычный 4 6 4 2 2 3 4" xfId="27802"/>
    <cellStyle name="Обычный 4 6 4 2 2 4" xfId="8600"/>
    <cellStyle name="Обычный 4 6 4 2 2 4 2" xfId="30202"/>
    <cellStyle name="Обычный 4 6 4 2 2 5" xfId="15800"/>
    <cellStyle name="Обычный 4 6 4 2 2 5 2" xfId="37402"/>
    <cellStyle name="Обычный 4 6 4 2 2 6" xfId="23002"/>
    <cellStyle name="Обычный 4 6 4 2 3" xfId="2000"/>
    <cellStyle name="Обычный 4 6 4 2 3 2" xfId="4400"/>
    <cellStyle name="Обычный 4 6 4 2 3 2 2" xfId="11600"/>
    <cellStyle name="Обычный 4 6 4 2 3 2 2 2" xfId="33202"/>
    <cellStyle name="Обычный 4 6 4 2 3 2 3" xfId="18800"/>
    <cellStyle name="Обычный 4 6 4 2 3 2 3 2" xfId="40402"/>
    <cellStyle name="Обычный 4 6 4 2 3 2 4" xfId="26002"/>
    <cellStyle name="Обычный 4 6 4 2 3 3" xfId="6800"/>
    <cellStyle name="Обычный 4 6 4 2 3 3 2" xfId="14000"/>
    <cellStyle name="Обычный 4 6 4 2 3 3 2 2" xfId="35602"/>
    <cellStyle name="Обычный 4 6 4 2 3 3 3" xfId="21200"/>
    <cellStyle name="Обычный 4 6 4 2 3 3 3 2" xfId="42802"/>
    <cellStyle name="Обычный 4 6 4 2 3 3 4" xfId="28402"/>
    <cellStyle name="Обычный 4 6 4 2 3 4" xfId="9200"/>
    <cellStyle name="Обычный 4 6 4 2 3 4 2" xfId="30802"/>
    <cellStyle name="Обычный 4 6 4 2 3 5" xfId="16400"/>
    <cellStyle name="Обычный 4 6 4 2 3 5 2" xfId="38002"/>
    <cellStyle name="Обычный 4 6 4 2 3 6" xfId="23602"/>
    <cellStyle name="Обычный 4 6 4 2 4" xfId="2600"/>
    <cellStyle name="Обычный 4 6 4 2 4 2" xfId="5000"/>
    <cellStyle name="Обычный 4 6 4 2 4 2 2" xfId="12200"/>
    <cellStyle name="Обычный 4 6 4 2 4 2 2 2" xfId="33802"/>
    <cellStyle name="Обычный 4 6 4 2 4 2 3" xfId="19400"/>
    <cellStyle name="Обычный 4 6 4 2 4 2 3 2" xfId="41002"/>
    <cellStyle name="Обычный 4 6 4 2 4 2 4" xfId="26602"/>
    <cellStyle name="Обычный 4 6 4 2 4 3" xfId="7400"/>
    <cellStyle name="Обычный 4 6 4 2 4 3 2" xfId="14600"/>
    <cellStyle name="Обычный 4 6 4 2 4 3 2 2" xfId="36202"/>
    <cellStyle name="Обычный 4 6 4 2 4 3 3" xfId="21800"/>
    <cellStyle name="Обычный 4 6 4 2 4 3 3 2" xfId="43402"/>
    <cellStyle name="Обычный 4 6 4 2 4 3 4" xfId="29002"/>
    <cellStyle name="Обычный 4 6 4 2 4 4" xfId="9800"/>
    <cellStyle name="Обычный 4 6 4 2 4 4 2" xfId="31402"/>
    <cellStyle name="Обычный 4 6 4 2 4 5" xfId="17000"/>
    <cellStyle name="Обычный 4 6 4 2 4 5 2" xfId="38602"/>
    <cellStyle name="Обычный 4 6 4 2 4 6" xfId="24202"/>
    <cellStyle name="Обычный 4 6 4 2 5" xfId="3200"/>
    <cellStyle name="Обычный 4 6 4 2 5 2" xfId="10400"/>
    <cellStyle name="Обычный 4 6 4 2 5 2 2" xfId="32002"/>
    <cellStyle name="Обычный 4 6 4 2 5 3" xfId="17600"/>
    <cellStyle name="Обычный 4 6 4 2 5 3 2" xfId="39202"/>
    <cellStyle name="Обычный 4 6 4 2 5 4" xfId="24802"/>
    <cellStyle name="Обычный 4 6 4 2 6" xfId="5600"/>
    <cellStyle name="Обычный 4 6 4 2 6 2" xfId="12800"/>
    <cellStyle name="Обычный 4 6 4 2 6 2 2" xfId="34402"/>
    <cellStyle name="Обычный 4 6 4 2 6 3" xfId="20000"/>
    <cellStyle name="Обычный 4 6 4 2 6 3 2" xfId="41602"/>
    <cellStyle name="Обычный 4 6 4 2 6 4" xfId="27202"/>
    <cellStyle name="Обычный 4 6 4 2 7" xfId="8000"/>
    <cellStyle name="Обычный 4 6 4 2 7 2" xfId="29602"/>
    <cellStyle name="Обычный 4 6 4 2 8" xfId="15200"/>
    <cellStyle name="Обычный 4 6 4 2 8 2" xfId="36802"/>
    <cellStyle name="Обычный 4 6 4 2 9" xfId="22402"/>
    <cellStyle name="Обычный 4 6 4 3" xfId="836"/>
    <cellStyle name="Обычный 4 6 4 3 2" xfId="1436"/>
    <cellStyle name="Обычный 4 6 4 3 2 2" xfId="3836"/>
    <cellStyle name="Обычный 4 6 4 3 2 2 2" xfId="11036"/>
    <cellStyle name="Обычный 4 6 4 3 2 2 2 2" xfId="32638"/>
    <cellStyle name="Обычный 4 6 4 3 2 2 3" xfId="18236"/>
    <cellStyle name="Обычный 4 6 4 3 2 2 3 2" xfId="39838"/>
    <cellStyle name="Обычный 4 6 4 3 2 2 4" xfId="25438"/>
    <cellStyle name="Обычный 4 6 4 3 2 3" xfId="6236"/>
    <cellStyle name="Обычный 4 6 4 3 2 3 2" xfId="13436"/>
    <cellStyle name="Обычный 4 6 4 3 2 3 2 2" xfId="35038"/>
    <cellStyle name="Обычный 4 6 4 3 2 3 3" xfId="20636"/>
    <cellStyle name="Обычный 4 6 4 3 2 3 3 2" xfId="42238"/>
    <cellStyle name="Обычный 4 6 4 3 2 3 4" xfId="27838"/>
    <cellStyle name="Обычный 4 6 4 3 2 4" xfId="8636"/>
    <cellStyle name="Обычный 4 6 4 3 2 4 2" xfId="30238"/>
    <cellStyle name="Обычный 4 6 4 3 2 5" xfId="15836"/>
    <cellStyle name="Обычный 4 6 4 3 2 5 2" xfId="37438"/>
    <cellStyle name="Обычный 4 6 4 3 2 6" xfId="23038"/>
    <cellStyle name="Обычный 4 6 4 3 3" xfId="2036"/>
    <cellStyle name="Обычный 4 6 4 3 3 2" xfId="4436"/>
    <cellStyle name="Обычный 4 6 4 3 3 2 2" xfId="11636"/>
    <cellStyle name="Обычный 4 6 4 3 3 2 2 2" xfId="33238"/>
    <cellStyle name="Обычный 4 6 4 3 3 2 3" xfId="18836"/>
    <cellStyle name="Обычный 4 6 4 3 3 2 3 2" xfId="40438"/>
    <cellStyle name="Обычный 4 6 4 3 3 2 4" xfId="26038"/>
    <cellStyle name="Обычный 4 6 4 3 3 3" xfId="6836"/>
    <cellStyle name="Обычный 4 6 4 3 3 3 2" xfId="14036"/>
    <cellStyle name="Обычный 4 6 4 3 3 3 2 2" xfId="35638"/>
    <cellStyle name="Обычный 4 6 4 3 3 3 3" xfId="21236"/>
    <cellStyle name="Обычный 4 6 4 3 3 3 3 2" xfId="42838"/>
    <cellStyle name="Обычный 4 6 4 3 3 3 4" xfId="28438"/>
    <cellStyle name="Обычный 4 6 4 3 3 4" xfId="9236"/>
    <cellStyle name="Обычный 4 6 4 3 3 4 2" xfId="30838"/>
    <cellStyle name="Обычный 4 6 4 3 3 5" xfId="16436"/>
    <cellStyle name="Обычный 4 6 4 3 3 5 2" xfId="38038"/>
    <cellStyle name="Обычный 4 6 4 3 3 6" xfId="23638"/>
    <cellStyle name="Обычный 4 6 4 3 4" xfId="2636"/>
    <cellStyle name="Обычный 4 6 4 3 4 2" xfId="5036"/>
    <cellStyle name="Обычный 4 6 4 3 4 2 2" xfId="12236"/>
    <cellStyle name="Обычный 4 6 4 3 4 2 2 2" xfId="33838"/>
    <cellStyle name="Обычный 4 6 4 3 4 2 3" xfId="19436"/>
    <cellStyle name="Обычный 4 6 4 3 4 2 3 2" xfId="41038"/>
    <cellStyle name="Обычный 4 6 4 3 4 2 4" xfId="26638"/>
    <cellStyle name="Обычный 4 6 4 3 4 3" xfId="7436"/>
    <cellStyle name="Обычный 4 6 4 3 4 3 2" xfId="14636"/>
    <cellStyle name="Обычный 4 6 4 3 4 3 2 2" xfId="36238"/>
    <cellStyle name="Обычный 4 6 4 3 4 3 3" xfId="21836"/>
    <cellStyle name="Обычный 4 6 4 3 4 3 3 2" xfId="43438"/>
    <cellStyle name="Обычный 4 6 4 3 4 3 4" xfId="29038"/>
    <cellStyle name="Обычный 4 6 4 3 4 4" xfId="9836"/>
    <cellStyle name="Обычный 4 6 4 3 4 4 2" xfId="31438"/>
    <cellStyle name="Обычный 4 6 4 3 4 5" xfId="17036"/>
    <cellStyle name="Обычный 4 6 4 3 4 5 2" xfId="38638"/>
    <cellStyle name="Обычный 4 6 4 3 4 6" xfId="24238"/>
    <cellStyle name="Обычный 4 6 4 3 5" xfId="3236"/>
    <cellStyle name="Обычный 4 6 4 3 5 2" xfId="10436"/>
    <cellStyle name="Обычный 4 6 4 3 5 2 2" xfId="32038"/>
    <cellStyle name="Обычный 4 6 4 3 5 3" xfId="17636"/>
    <cellStyle name="Обычный 4 6 4 3 5 3 2" xfId="39238"/>
    <cellStyle name="Обычный 4 6 4 3 5 4" xfId="24838"/>
    <cellStyle name="Обычный 4 6 4 3 6" xfId="5636"/>
    <cellStyle name="Обычный 4 6 4 3 6 2" xfId="12836"/>
    <cellStyle name="Обычный 4 6 4 3 6 2 2" xfId="34438"/>
    <cellStyle name="Обычный 4 6 4 3 6 3" xfId="20036"/>
    <cellStyle name="Обычный 4 6 4 3 6 3 2" xfId="41638"/>
    <cellStyle name="Обычный 4 6 4 3 6 4" xfId="27238"/>
    <cellStyle name="Обычный 4 6 4 3 7" xfId="8036"/>
    <cellStyle name="Обычный 4 6 4 3 7 2" xfId="29638"/>
    <cellStyle name="Обычный 4 6 4 3 8" xfId="15236"/>
    <cellStyle name="Обычный 4 6 4 3 8 2" xfId="36838"/>
    <cellStyle name="Обычный 4 6 4 3 9" xfId="22438"/>
    <cellStyle name="Обычный 4 6 4 4" xfId="1364"/>
    <cellStyle name="Обычный 4 6 4 4 2" xfId="3764"/>
    <cellStyle name="Обычный 4 6 4 4 2 2" xfId="10964"/>
    <cellStyle name="Обычный 4 6 4 4 2 2 2" xfId="32566"/>
    <cellStyle name="Обычный 4 6 4 4 2 3" xfId="18164"/>
    <cellStyle name="Обычный 4 6 4 4 2 3 2" xfId="39766"/>
    <cellStyle name="Обычный 4 6 4 4 2 4" xfId="25366"/>
    <cellStyle name="Обычный 4 6 4 4 3" xfId="6164"/>
    <cellStyle name="Обычный 4 6 4 4 3 2" xfId="13364"/>
    <cellStyle name="Обычный 4 6 4 4 3 2 2" xfId="34966"/>
    <cellStyle name="Обычный 4 6 4 4 3 3" xfId="20564"/>
    <cellStyle name="Обычный 4 6 4 4 3 3 2" xfId="42166"/>
    <cellStyle name="Обычный 4 6 4 4 3 4" xfId="27766"/>
    <cellStyle name="Обычный 4 6 4 4 4" xfId="8564"/>
    <cellStyle name="Обычный 4 6 4 4 4 2" xfId="30166"/>
    <cellStyle name="Обычный 4 6 4 4 5" xfId="15764"/>
    <cellStyle name="Обычный 4 6 4 4 5 2" xfId="37366"/>
    <cellStyle name="Обычный 4 6 4 4 6" xfId="22966"/>
    <cellStyle name="Обычный 4 6 4 5" xfId="1964"/>
    <cellStyle name="Обычный 4 6 4 5 2" xfId="4364"/>
    <cellStyle name="Обычный 4 6 4 5 2 2" xfId="11564"/>
    <cellStyle name="Обычный 4 6 4 5 2 2 2" xfId="33166"/>
    <cellStyle name="Обычный 4 6 4 5 2 3" xfId="18764"/>
    <cellStyle name="Обычный 4 6 4 5 2 3 2" xfId="40366"/>
    <cellStyle name="Обычный 4 6 4 5 2 4" xfId="25966"/>
    <cellStyle name="Обычный 4 6 4 5 3" xfId="6764"/>
    <cellStyle name="Обычный 4 6 4 5 3 2" xfId="13964"/>
    <cellStyle name="Обычный 4 6 4 5 3 2 2" xfId="35566"/>
    <cellStyle name="Обычный 4 6 4 5 3 3" xfId="21164"/>
    <cellStyle name="Обычный 4 6 4 5 3 3 2" xfId="42766"/>
    <cellStyle name="Обычный 4 6 4 5 3 4" xfId="28366"/>
    <cellStyle name="Обычный 4 6 4 5 4" xfId="9164"/>
    <cellStyle name="Обычный 4 6 4 5 4 2" xfId="30766"/>
    <cellStyle name="Обычный 4 6 4 5 5" xfId="16364"/>
    <cellStyle name="Обычный 4 6 4 5 5 2" xfId="37966"/>
    <cellStyle name="Обычный 4 6 4 5 6" xfId="23566"/>
    <cellStyle name="Обычный 4 6 4 6" xfId="2564"/>
    <cellStyle name="Обычный 4 6 4 6 2" xfId="4964"/>
    <cellStyle name="Обычный 4 6 4 6 2 2" xfId="12164"/>
    <cellStyle name="Обычный 4 6 4 6 2 2 2" xfId="33766"/>
    <cellStyle name="Обычный 4 6 4 6 2 3" xfId="19364"/>
    <cellStyle name="Обычный 4 6 4 6 2 3 2" xfId="40966"/>
    <cellStyle name="Обычный 4 6 4 6 2 4" xfId="26566"/>
    <cellStyle name="Обычный 4 6 4 6 3" xfId="7364"/>
    <cellStyle name="Обычный 4 6 4 6 3 2" xfId="14564"/>
    <cellStyle name="Обычный 4 6 4 6 3 2 2" xfId="36166"/>
    <cellStyle name="Обычный 4 6 4 6 3 3" xfId="21764"/>
    <cellStyle name="Обычный 4 6 4 6 3 3 2" xfId="43366"/>
    <cellStyle name="Обычный 4 6 4 6 3 4" xfId="28966"/>
    <cellStyle name="Обычный 4 6 4 6 4" xfId="9764"/>
    <cellStyle name="Обычный 4 6 4 6 4 2" xfId="31366"/>
    <cellStyle name="Обычный 4 6 4 6 5" xfId="16964"/>
    <cellStyle name="Обычный 4 6 4 6 5 2" xfId="38566"/>
    <cellStyle name="Обычный 4 6 4 6 6" xfId="24166"/>
    <cellStyle name="Обычный 4 6 4 7" xfId="3164"/>
    <cellStyle name="Обычный 4 6 4 7 2" xfId="10364"/>
    <cellStyle name="Обычный 4 6 4 7 2 2" xfId="31966"/>
    <cellStyle name="Обычный 4 6 4 7 3" xfId="17564"/>
    <cellStyle name="Обычный 4 6 4 7 3 2" xfId="39166"/>
    <cellStyle name="Обычный 4 6 4 7 4" xfId="24766"/>
    <cellStyle name="Обычный 4 6 4 8" xfId="5564"/>
    <cellStyle name="Обычный 4 6 4 8 2" xfId="12764"/>
    <cellStyle name="Обычный 4 6 4 8 2 2" xfId="34366"/>
    <cellStyle name="Обычный 4 6 4 8 3" xfId="19964"/>
    <cellStyle name="Обычный 4 6 4 8 3 2" xfId="41566"/>
    <cellStyle name="Обычный 4 6 4 8 4" xfId="27166"/>
    <cellStyle name="Обычный 4 6 4 9" xfId="7964"/>
    <cellStyle name="Обычный 4 6 4 9 2" xfId="29566"/>
    <cellStyle name="Обычный 4 6 5" xfId="740"/>
    <cellStyle name="Обычный 4 6 5 10" xfId="43524"/>
    <cellStyle name="Обычный 4 6 5 2" xfId="1340"/>
    <cellStyle name="Обычный 4 6 5 2 2" xfId="3740"/>
    <cellStyle name="Обычный 4 6 5 2 2 2" xfId="10940"/>
    <cellStyle name="Обычный 4 6 5 2 2 2 2" xfId="32542"/>
    <cellStyle name="Обычный 4 6 5 2 2 3" xfId="18140"/>
    <cellStyle name="Обычный 4 6 5 2 2 3 2" xfId="39742"/>
    <cellStyle name="Обычный 4 6 5 2 2 4" xfId="25342"/>
    <cellStyle name="Обычный 4 6 5 2 3" xfId="6140"/>
    <cellStyle name="Обычный 4 6 5 2 3 2" xfId="13340"/>
    <cellStyle name="Обычный 4 6 5 2 3 2 2" xfId="34942"/>
    <cellStyle name="Обычный 4 6 5 2 3 3" xfId="20540"/>
    <cellStyle name="Обычный 4 6 5 2 3 3 2" xfId="42142"/>
    <cellStyle name="Обычный 4 6 5 2 3 4" xfId="27742"/>
    <cellStyle name="Обычный 4 6 5 2 4" xfId="8540"/>
    <cellStyle name="Обычный 4 6 5 2 4 2" xfId="30142"/>
    <cellStyle name="Обычный 4 6 5 2 5" xfId="15740"/>
    <cellStyle name="Обычный 4 6 5 2 5 2" xfId="37342"/>
    <cellStyle name="Обычный 4 6 5 2 6" xfId="22942"/>
    <cellStyle name="Обычный 4 6 5 3" xfId="1940"/>
    <cellStyle name="Обычный 4 6 5 3 2" xfId="4340"/>
    <cellStyle name="Обычный 4 6 5 3 2 2" xfId="11540"/>
    <cellStyle name="Обычный 4 6 5 3 2 2 2" xfId="33142"/>
    <cellStyle name="Обычный 4 6 5 3 2 3" xfId="18740"/>
    <cellStyle name="Обычный 4 6 5 3 2 3 2" xfId="40342"/>
    <cellStyle name="Обычный 4 6 5 3 2 4" xfId="25942"/>
    <cellStyle name="Обычный 4 6 5 3 3" xfId="6740"/>
    <cellStyle name="Обычный 4 6 5 3 3 2" xfId="13940"/>
    <cellStyle name="Обычный 4 6 5 3 3 2 2" xfId="35542"/>
    <cellStyle name="Обычный 4 6 5 3 3 3" xfId="21140"/>
    <cellStyle name="Обычный 4 6 5 3 3 3 2" xfId="42742"/>
    <cellStyle name="Обычный 4 6 5 3 3 4" xfId="28342"/>
    <cellStyle name="Обычный 4 6 5 3 4" xfId="9140"/>
    <cellStyle name="Обычный 4 6 5 3 4 2" xfId="30742"/>
    <cellStyle name="Обычный 4 6 5 3 5" xfId="16340"/>
    <cellStyle name="Обычный 4 6 5 3 5 2" xfId="37942"/>
    <cellStyle name="Обычный 4 6 5 3 6" xfId="23542"/>
    <cellStyle name="Обычный 4 6 5 4" xfId="2540"/>
    <cellStyle name="Обычный 4 6 5 4 2" xfId="4940"/>
    <cellStyle name="Обычный 4 6 5 4 2 2" xfId="12140"/>
    <cellStyle name="Обычный 4 6 5 4 2 2 2" xfId="33742"/>
    <cellStyle name="Обычный 4 6 5 4 2 3" xfId="19340"/>
    <cellStyle name="Обычный 4 6 5 4 2 3 2" xfId="40942"/>
    <cellStyle name="Обычный 4 6 5 4 2 4" xfId="26542"/>
    <cellStyle name="Обычный 4 6 5 4 3" xfId="7340"/>
    <cellStyle name="Обычный 4 6 5 4 3 2" xfId="14540"/>
    <cellStyle name="Обычный 4 6 5 4 3 2 2" xfId="36142"/>
    <cellStyle name="Обычный 4 6 5 4 3 3" xfId="21740"/>
    <cellStyle name="Обычный 4 6 5 4 3 3 2" xfId="43342"/>
    <cellStyle name="Обычный 4 6 5 4 3 4" xfId="28942"/>
    <cellStyle name="Обычный 4 6 5 4 4" xfId="9740"/>
    <cellStyle name="Обычный 4 6 5 4 4 2" xfId="31342"/>
    <cellStyle name="Обычный 4 6 5 4 5" xfId="16940"/>
    <cellStyle name="Обычный 4 6 5 4 5 2" xfId="38542"/>
    <cellStyle name="Обычный 4 6 5 4 6" xfId="24142"/>
    <cellStyle name="Обычный 4 6 5 5" xfId="3140"/>
    <cellStyle name="Обычный 4 6 5 5 2" xfId="10340"/>
    <cellStyle name="Обычный 4 6 5 5 2 2" xfId="31942"/>
    <cellStyle name="Обычный 4 6 5 5 3" xfId="17540"/>
    <cellStyle name="Обычный 4 6 5 5 3 2" xfId="39142"/>
    <cellStyle name="Обычный 4 6 5 5 4" xfId="24742"/>
    <cellStyle name="Обычный 4 6 5 6" xfId="5540"/>
    <cellStyle name="Обычный 4 6 5 6 2" xfId="12740"/>
    <cellStyle name="Обычный 4 6 5 6 2 2" xfId="34342"/>
    <cellStyle name="Обычный 4 6 5 6 3" xfId="19940"/>
    <cellStyle name="Обычный 4 6 5 6 3 2" xfId="41542"/>
    <cellStyle name="Обычный 4 6 5 6 4" xfId="27142"/>
    <cellStyle name="Обычный 4 6 5 7" xfId="7940"/>
    <cellStyle name="Обычный 4 6 5 7 2" xfId="29542"/>
    <cellStyle name="Обычный 4 6 5 8" xfId="15140"/>
    <cellStyle name="Обычный 4 6 5 8 2" xfId="36742"/>
    <cellStyle name="Обычный 4 6 5 9" xfId="22342"/>
    <cellStyle name="Обычный 4 6 6" xfId="776"/>
    <cellStyle name="Обычный 4 6 6 10" xfId="43539"/>
    <cellStyle name="Обычный 4 6 6 2" xfId="1376"/>
    <cellStyle name="Обычный 4 6 6 2 2" xfId="3776"/>
    <cellStyle name="Обычный 4 6 6 2 2 2" xfId="10976"/>
    <cellStyle name="Обычный 4 6 6 2 2 2 2" xfId="32578"/>
    <cellStyle name="Обычный 4 6 6 2 2 3" xfId="18176"/>
    <cellStyle name="Обычный 4 6 6 2 2 3 2" xfId="39778"/>
    <cellStyle name="Обычный 4 6 6 2 2 4" xfId="25378"/>
    <cellStyle name="Обычный 4 6 6 2 3" xfId="6176"/>
    <cellStyle name="Обычный 4 6 6 2 3 2" xfId="13376"/>
    <cellStyle name="Обычный 4 6 6 2 3 2 2" xfId="34978"/>
    <cellStyle name="Обычный 4 6 6 2 3 3" xfId="20576"/>
    <cellStyle name="Обычный 4 6 6 2 3 3 2" xfId="42178"/>
    <cellStyle name="Обычный 4 6 6 2 3 4" xfId="27778"/>
    <cellStyle name="Обычный 4 6 6 2 4" xfId="8576"/>
    <cellStyle name="Обычный 4 6 6 2 4 2" xfId="30178"/>
    <cellStyle name="Обычный 4 6 6 2 5" xfId="15776"/>
    <cellStyle name="Обычный 4 6 6 2 5 2" xfId="37378"/>
    <cellStyle name="Обычный 4 6 6 2 6" xfId="22978"/>
    <cellStyle name="Обычный 4 6 6 3" xfId="1976"/>
    <cellStyle name="Обычный 4 6 6 3 2" xfId="4376"/>
    <cellStyle name="Обычный 4 6 6 3 2 2" xfId="11576"/>
    <cellStyle name="Обычный 4 6 6 3 2 2 2" xfId="33178"/>
    <cellStyle name="Обычный 4 6 6 3 2 3" xfId="18776"/>
    <cellStyle name="Обычный 4 6 6 3 2 3 2" xfId="40378"/>
    <cellStyle name="Обычный 4 6 6 3 2 4" xfId="25978"/>
    <cellStyle name="Обычный 4 6 6 3 3" xfId="6776"/>
    <cellStyle name="Обычный 4 6 6 3 3 2" xfId="13976"/>
    <cellStyle name="Обычный 4 6 6 3 3 2 2" xfId="35578"/>
    <cellStyle name="Обычный 4 6 6 3 3 3" xfId="21176"/>
    <cellStyle name="Обычный 4 6 6 3 3 3 2" xfId="42778"/>
    <cellStyle name="Обычный 4 6 6 3 3 4" xfId="28378"/>
    <cellStyle name="Обычный 4 6 6 3 4" xfId="9176"/>
    <cellStyle name="Обычный 4 6 6 3 4 2" xfId="30778"/>
    <cellStyle name="Обычный 4 6 6 3 5" xfId="16376"/>
    <cellStyle name="Обычный 4 6 6 3 5 2" xfId="37978"/>
    <cellStyle name="Обычный 4 6 6 3 6" xfId="23578"/>
    <cellStyle name="Обычный 4 6 6 4" xfId="2576"/>
    <cellStyle name="Обычный 4 6 6 4 2" xfId="4976"/>
    <cellStyle name="Обычный 4 6 6 4 2 2" xfId="12176"/>
    <cellStyle name="Обычный 4 6 6 4 2 2 2" xfId="33778"/>
    <cellStyle name="Обычный 4 6 6 4 2 3" xfId="19376"/>
    <cellStyle name="Обычный 4 6 6 4 2 3 2" xfId="40978"/>
    <cellStyle name="Обычный 4 6 6 4 2 4" xfId="26578"/>
    <cellStyle name="Обычный 4 6 6 4 3" xfId="7376"/>
    <cellStyle name="Обычный 4 6 6 4 3 2" xfId="14576"/>
    <cellStyle name="Обычный 4 6 6 4 3 2 2" xfId="36178"/>
    <cellStyle name="Обычный 4 6 6 4 3 3" xfId="21776"/>
    <cellStyle name="Обычный 4 6 6 4 3 3 2" xfId="43378"/>
    <cellStyle name="Обычный 4 6 6 4 3 4" xfId="28978"/>
    <cellStyle name="Обычный 4 6 6 4 4" xfId="9776"/>
    <cellStyle name="Обычный 4 6 6 4 4 2" xfId="31378"/>
    <cellStyle name="Обычный 4 6 6 4 5" xfId="16976"/>
    <cellStyle name="Обычный 4 6 6 4 5 2" xfId="38578"/>
    <cellStyle name="Обычный 4 6 6 4 6" xfId="24178"/>
    <cellStyle name="Обычный 4 6 6 5" xfId="3176"/>
    <cellStyle name="Обычный 4 6 6 5 2" xfId="10376"/>
    <cellStyle name="Обычный 4 6 6 5 2 2" xfId="31978"/>
    <cellStyle name="Обычный 4 6 6 5 3" xfId="17576"/>
    <cellStyle name="Обычный 4 6 6 5 3 2" xfId="39178"/>
    <cellStyle name="Обычный 4 6 6 5 4" xfId="24778"/>
    <cellStyle name="Обычный 4 6 6 6" xfId="5576"/>
    <cellStyle name="Обычный 4 6 6 6 2" xfId="12776"/>
    <cellStyle name="Обычный 4 6 6 6 2 2" xfId="34378"/>
    <cellStyle name="Обычный 4 6 6 6 3" xfId="19976"/>
    <cellStyle name="Обычный 4 6 6 6 3 2" xfId="41578"/>
    <cellStyle name="Обычный 4 6 6 6 4" xfId="27178"/>
    <cellStyle name="Обычный 4 6 6 7" xfId="7976"/>
    <cellStyle name="Обычный 4 6 6 7 2" xfId="29578"/>
    <cellStyle name="Обычный 4 6 6 8" xfId="15176"/>
    <cellStyle name="Обычный 4 6 6 8 2" xfId="36778"/>
    <cellStyle name="Обычный 4 6 6 9" xfId="22378"/>
    <cellStyle name="Обычный 4 6 7" xfId="812"/>
    <cellStyle name="Обычный 4 6 7 2" xfId="1412"/>
    <cellStyle name="Обычный 4 6 7 2 2" xfId="3812"/>
    <cellStyle name="Обычный 4 6 7 2 2 2" xfId="11012"/>
    <cellStyle name="Обычный 4 6 7 2 2 2 2" xfId="32614"/>
    <cellStyle name="Обычный 4 6 7 2 2 3" xfId="18212"/>
    <cellStyle name="Обычный 4 6 7 2 2 3 2" xfId="39814"/>
    <cellStyle name="Обычный 4 6 7 2 2 4" xfId="25414"/>
    <cellStyle name="Обычный 4 6 7 2 3" xfId="6212"/>
    <cellStyle name="Обычный 4 6 7 2 3 2" xfId="13412"/>
    <cellStyle name="Обычный 4 6 7 2 3 2 2" xfId="35014"/>
    <cellStyle name="Обычный 4 6 7 2 3 3" xfId="20612"/>
    <cellStyle name="Обычный 4 6 7 2 3 3 2" xfId="42214"/>
    <cellStyle name="Обычный 4 6 7 2 3 4" xfId="27814"/>
    <cellStyle name="Обычный 4 6 7 2 4" xfId="8612"/>
    <cellStyle name="Обычный 4 6 7 2 4 2" xfId="30214"/>
    <cellStyle name="Обычный 4 6 7 2 5" xfId="15812"/>
    <cellStyle name="Обычный 4 6 7 2 5 2" xfId="37414"/>
    <cellStyle name="Обычный 4 6 7 2 6" xfId="23014"/>
    <cellStyle name="Обычный 4 6 7 3" xfId="2012"/>
    <cellStyle name="Обычный 4 6 7 3 2" xfId="4412"/>
    <cellStyle name="Обычный 4 6 7 3 2 2" xfId="11612"/>
    <cellStyle name="Обычный 4 6 7 3 2 2 2" xfId="33214"/>
    <cellStyle name="Обычный 4 6 7 3 2 3" xfId="18812"/>
    <cellStyle name="Обычный 4 6 7 3 2 3 2" xfId="40414"/>
    <cellStyle name="Обычный 4 6 7 3 2 4" xfId="26014"/>
    <cellStyle name="Обычный 4 6 7 3 3" xfId="6812"/>
    <cellStyle name="Обычный 4 6 7 3 3 2" xfId="14012"/>
    <cellStyle name="Обычный 4 6 7 3 3 2 2" xfId="35614"/>
    <cellStyle name="Обычный 4 6 7 3 3 3" xfId="21212"/>
    <cellStyle name="Обычный 4 6 7 3 3 3 2" xfId="42814"/>
    <cellStyle name="Обычный 4 6 7 3 3 4" xfId="28414"/>
    <cellStyle name="Обычный 4 6 7 3 4" xfId="9212"/>
    <cellStyle name="Обычный 4 6 7 3 4 2" xfId="30814"/>
    <cellStyle name="Обычный 4 6 7 3 5" xfId="16412"/>
    <cellStyle name="Обычный 4 6 7 3 5 2" xfId="38014"/>
    <cellStyle name="Обычный 4 6 7 3 6" xfId="23614"/>
    <cellStyle name="Обычный 4 6 7 4" xfId="2612"/>
    <cellStyle name="Обычный 4 6 7 4 2" xfId="5012"/>
    <cellStyle name="Обычный 4 6 7 4 2 2" xfId="12212"/>
    <cellStyle name="Обычный 4 6 7 4 2 2 2" xfId="33814"/>
    <cellStyle name="Обычный 4 6 7 4 2 3" xfId="19412"/>
    <cellStyle name="Обычный 4 6 7 4 2 3 2" xfId="41014"/>
    <cellStyle name="Обычный 4 6 7 4 2 4" xfId="26614"/>
    <cellStyle name="Обычный 4 6 7 4 3" xfId="7412"/>
    <cellStyle name="Обычный 4 6 7 4 3 2" xfId="14612"/>
    <cellStyle name="Обычный 4 6 7 4 3 2 2" xfId="36214"/>
    <cellStyle name="Обычный 4 6 7 4 3 3" xfId="21812"/>
    <cellStyle name="Обычный 4 6 7 4 3 3 2" xfId="43414"/>
    <cellStyle name="Обычный 4 6 7 4 3 4" xfId="29014"/>
    <cellStyle name="Обычный 4 6 7 4 4" xfId="9812"/>
    <cellStyle name="Обычный 4 6 7 4 4 2" xfId="31414"/>
    <cellStyle name="Обычный 4 6 7 4 5" xfId="17012"/>
    <cellStyle name="Обычный 4 6 7 4 5 2" xfId="38614"/>
    <cellStyle name="Обычный 4 6 7 4 6" xfId="24214"/>
    <cellStyle name="Обычный 4 6 7 5" xfId="3212"/>
    <cellStyle name="Обычный 4 6 7 5 2" xfId="10412"/>
    <cellStyle name="Обычный 4 6 7 5 2 2" xfId="32014"/>
    <cellStyle name="Обычный 4 6 7 5 3" xfId="17612"/>
    <cellStyle name="Обычный 4 6 7 5 3 2" xfId="39214"/>
    <cellStyle name="Обычный 4 6 7 5 4" xfId="24814"/>
    <cellStyle name="Обычный 4 6 7 6" xfId="5612"/>
    <cellStyle name="Обычный 4 6 7 6 2" xfId="12812"/>
    <cellStyle name="Обычный 4 6 7 6 2 2" xfId="34414"/>
    <cellStyle name="Обычный 4 6 7 6 3" xfId="20012"/>
    <cellStyle name="Обычный 4 6 7 6 3 2" xfId="41614"/>
    <cellStyle name="Обычный 4 6 7 6 4" xfId="27214"/>
    <cellStyle name="Обычный 4 6 7 7" xfId="8012"/>
    <cellStyle name="Обычный 4 6 7 7 2" xfId="29614"/>
    <cellStyle name="Обычный 4 6 7 8" xfId="15212"/>
    <cellStyle name="Обычный 4 6 7 8 2" xfId="36814"/>
    <cellStyle name="Обычный 4 6 7 9" xfId="22414"/>
    <cellStyle name="Обычный 4 6 8" xfId="848"/>
    <cellStyle name="Обычный 4 6 8 2" xfId="1448"/>
    <cellStyle name="Обычный 4 6 8 2 2" xfId="3848"/>
    <cellStyle name="Обычный 4 6 8 2 2 2" xfId="11048"/>
    <cellStyle name="Обычный 4 6 8 2 2 2 2" xfId="32650"/>
    <cellStyle name="Обычный 4 6 8 2 2 3" xfId="18248"/>
    <cellStyle name="Обычный 4 6 8 2 2 3 2" xfId="39850"/>
    <cellStyle name="Обычный 4 6 8 2 2 4" xfId="25450"/>
    <cellStyle name="Обычный 4 6 8 2 3" xfId="6248"/>
    <cellStyle name="Обычный 4 6 8 2 3 2" xfId="13448"/>
    <cellStyle name="Обычный 4 6 8 2 3 2 2" xfId="35050"/>
    <cellStyle name="Обычный 4 6 8 2 3 3" xfId="20648"/>
    <cellStyle name="Обычный 4 6 8 2 3 3 2" xfId="42250"/>
    <cellStyle name="Обычный 4 6 8 2 3 4" xfId="27850"/>
    <cellStyle name="Обычный 4 6 8 2 4" xfId="8648"/>
    <cellStyle name="Обычный 4 6 8 2 4 2" xfId="30250"/>
    <cellStyle name="Обычный 4 6 8 2 5" xfId="15848"/>
    <cellStyle name="Обычный 4 6 8 2 5 2" xfId="37450"/>
    <cellStyle name="Обычный 4 6 8 2 6" xfId="23050"/>
    <cellStyle name="Обычный 4 6 8 3" xfId="2048"/>
    <cellStyle name="Обычный 4 6 8 3 2" xfId="4448"/>
    <cellStyle name="Обычный 4 6 8 3 2 2" xfId="11648"/>
    <cellStyle name="Обычный 4 6 8 3 2 2 2" xfId="33250"/>
    <cellStyle name="Обычный 4 6 8 3 2 3" xfId="18848"/>
    <cellStyle name="Обычный 4 6 8 3 2 3 2" xfId="40450"/>
    <cellStyle name="Обычный 4 6 8 3 2 4" xfId="26050"/>
    <cellStyle name="Обычный 4 6 8 3 3" xfId="6848"/>
    <cellStyle name="Обычный 4 6 8 3 3 2" xfId="14048"/>
    <cellStyle name="Обычный 4 6 8 3 3 2 2" xfId="35650"/>
    <cellStyle name="Обычный 4 6 8 3 3 3" xfId="21248"/>
    <cellStyle name="Обычный 4 6 8 3 3 3 2" xfId="42850"/>
    <cellStyle name="Обычный 4 6 8 3 3 4" xfId="28450"/>
    <cellStyle name="Обычный 4 6 8 3 4" xfId="9248"/>
    <cellStyle name="Обычный 4 6 8 3 4 2" xfId="30850"/>
    <cellStyle name="Обычный 4 6 8 3 5" xfId="16448"/>
    <cellStyle name="Обычный 4 6 8 3 5 2" xfId="38050"/>
    <cellStyle name="Обычный 4 6 8 3 6" xfId="23650"/>
    <cellStyle name="Обычный 4 6 8 4" xfId="2648"/>
    <cellStyle name="Обычный 4 6 8 4 2" xfId="5048"/>
    <cellStyle name="Обычный 4 6 8 4 2 2" xfId="12248"/>
    <cellStyle name="Обычный 4 6 8 4 2 2 2" xfId="33850"/>
    <cellStyle name="Обычный 4 6 8 4 2 3" xfId="19448"/>
    <cellStyle name="Обычный 4 6 8 4 2 3 2" xfId="41050"/>
    <cellStyle name="Обычный 4 6 8 4 2 4" xfId="26650"/>
    <cellStyle name="Обычный 4 6 8 4 3" xfId="7448"/>
    <cellStyle name="Обычный 4 6 8 4 3 2" xfId="14648"/>
    <cellStyle name="Обычный 4 6 8 4 3 2 2" xfId="36250"/>
    <cellStyle name="Обычный 4 6 8 4 3 3" xfId="21848"/>
    <cellStyle name="Обычный 4 6 8 4 3 3 2" xfId="43450"/>
    <cellStyle name="Обычный 4 6 8 4 3 4" xfId="29050"/>
    <cellStyle name="Обычный 4 6 8 4 4" xfId="9848"/>
    <cellStyle name="Обычный 4 6 8 4 4 2" xfId="31450"/>
    <cellStyle name="Обычный 4 6 8 4 5" xfId="17048"/>
    <cellStyle name="Обычный 4 6 8 4 5 2" xfId="38650"/>
    <cellStyle name="Обычный 4 6 8 4 6" xfId="24250"/>
    <cellStyle name="Обычный 4 6 8 5" xfId="3248"/>
    <cellStyle name="Обычный 4 6 8 5 2" xfId="10448"/>
    <cellStyle name="Обычный 4 6 8 5 2 2" xfId="32050"/>
    <cellStyle name="Обычный 4 6 8 5 3" xfId="17648"/>
    <cellStyle name="Обычный 4 6 8 5 3 2" xfId="39250"/>
    <cellStyle name="Обычный 4 6 8 5 4" xfId="24850"/>
    <cellStyle name="Обычный 4 6 8 6" xfId="5648"/>
    <cellStyle name="Обычный 4 6 8 6 2" xfId="12848"/>
    <cellStyle name="Обычный 4 6 8 6 2 2" xfId="34450"/>
    <cellStyle name="Обычный 4 6 8 6 3" xfId="20048"/>
    <cellStyle name="Обычный 4 6 8 6 3 2" xfId="41650"/>
    <cellStyle name="Обычный 4 6 8 6 4" xfId="27250"/>
    <cellStyle name="Обычный 4 6 8 7" xfId="8048"/>
    <cellStyle name="Обычный 4 6 8 7 2" xfId="29650"/>
    <cellStyle name="Обычный 4 6 8 8" xfId="15248"/>
    <cellStyle name="Обычный 4 6 8 8 2" xfId="36850"/>
    <cellStyle name="Обычный 4 6 8 9" xfId="22450"/>
    <cellStyle name="Обычный 4 6 9" xfId="860"/>
    <cellStyle name="Обычный 4 6 9 2" xfId="3260"/>
    <cellStyle name="Обычный 4 6 9 2 2" xfId="10460"/>
    <cellStyle name="Обычный 4 6 9 2 2 2" xfId="32062"/>
    <cellStyle name="Обычный 4 6 9 2 3" xfId="17660"/>
    <cellStyle name="Обычный 4 6 9 2 3 2" xfId="39262"/>
    <cellStyle name="Обычный 4 6 9 2 4" xfId="24862"/>
    <cellStyle name="Обычный 4 6 9 3" xfId="5660"/>
    <cellStyle name="Обычный 4 6 9 3 2" xfId="12860"/>
    <cellStyle name="Обычный 4 6 9 3 2 2" xfId="34462"/>
    <cellStyle name="Обычный 4 6 9 3 3" xfId="20060"/>
    <cellStyle name="Обычный 4 6 9 3 3 2" xfId="41662"/>
    <cellStyle name="Обычный 4 6 9 3 4" xfId="27262"/>
    <cellStyle name="Обычный 4 6 9 4" xfId="8060"/>
    <cellStyle name="Обычный 4 6 9 4 2" xfId="29662"/>
    <cellStyle name="Обычный 4 6 9 5" xfId="15260"/>
    <cellStyle name="Обычный 4 6 9 5 2" xfId="36862"/>
    <cellStyle name="Обычный 4 6 9 6" xfId="22462"/>
    <cellStyle name="Обычный 4 7" xfId="105"/>
    <cellStyle name="Обычный 4 7 10" xfId="1461"/>
    <cellStyle name="Обычный 4 7 10 2" xfId="3861"/>
    <cellStyle name="Обычный 4 7 10 2 2" xfId="11061"/>
    <cellStyle name="Обычный 4 7 10 2 2 2" xfId="32663"/>
    <cellStyle name="Обычный 4 7 10 2 3" xfId="18261"/>
    <cellStyle name="Обычный 4 7 10 2 3 2" xfId="39863"/>
    <cellStyle name="Обычный 4 7 10 2 4" xfId="25463"/>
    <cellStyle name="Обычный 4 7 10 3" xfId="6261"/>
    <cellStyle name="Обычный 4 7 10 3 2" xfId="13461"/>
    <cellStyle name="Обычный 4 7 10 3 2 2" xfId="35063"/>
    <cellStyle name="Обычный 4 7 10 3 3" xfId="20661"/>
    <cellStyle name="Обычный 4 7 10 3 3 2" xfId="42263"/>
    <cellStyle name="Обычный 4 7 10 3 4" xfId="27863"/>
    <cellStyle name="Обычный 4 7 10 4" xfId="8661"/>
    <cellStyle name="Обычный 4 7 10 4 2" xfId="30263"/>
    <cellStyle name="Обычный 4 7 10 5" xfId="15861"/>
    <cellStyle name="Обычный 4 7 10 5 2" xfId="37463"/>
    <cellStyle name="Обычный 4 7 10 6" xfId="23063"/>
    <cellStyle name="Обычный 4 7 11" xfId="2061"/>
    <cellStyle name="Обычный 4 7 11 2" xfId="4461"/>
    <cellStyle name="Обычный 4 7 11 2 2" xfId="11661"/>
    <cellStyle name="Обычный 4 7 11 2 2 2" xfId="33263"/>
    <cellStyle name="Обычный 4 7 11 2 3" xfId="18861"/>
    <cellStyle name="Обычный 4 7 11 2 3 2" xfId="40463"/>
    <cellStyle name="Обычный 4 7 11 2 4" xfId="26063"/>
    <cellStyle name="Обычный 4 7 11 3" xfId="6861"/>
    <cellStyle name="Обычный 4 7 11 3 2" xfId="14061"/>
    <cellStyle name="Обычный 4 7 11 3 2 2" xfId="35663"/>
    <cellStyle name="Обычный 4 7 11 3 3" xfId="21261"/>
    <cellStyle name="Обычный 4 7 11 3 3 2" xfId="42863"/>
    <cellStyle name="Обычный 4 7 11 3 4" xfId="28463"/>
    <cellStyle name="Обычный 4 7 11 4" xfId="9261"/>
    <cellStyle name="Обычный 4 7 11 4 2" xfId="30863"/>
    <cellStyle name="Обычный 4 7 11 5" xfId="16461"/>
    <cellStyle name="Обычный 4 7 11 5 2" xfId="38063"/>
    <cellStyle name="Обычный 4 7 11 6" xfId="23663"/>
    <cellStyle name="Обычный 4 7 12" xfId="2661"/>
    <cellStyle name="Обычный 4 7 12 2" xfId="9861"/>
    <cellStyle name="Обычный 4 7 12 2 2" xfId="31463"/>
    <cellStyle name="Обычный 4 7 12 3" xfId="17061"/>
    <cellStyle name="Обычный 4 7 12 3 2" xfId="38663"/>
    <cellStyle name="Обычный 4 7 12 4" xfId="24263"/>
    <cellStyle name="Обычный 4 7 13" xfId="5061"/>
    <cellStyle name="Обычный 4 7 13 2" xfId="12261"/>
    <cellStyle name="Обычный 4 7 13 2 2" xfId="33863"/>
    <cellStyle name="Обычный 4 7 13 3" xfId="19461"/>
    <cellStyle name="Обычный 4 7 13 3 2" xfId="41063"/>
    <cellStyle name="Обычный 4 7 13 4" xfId="26663"/>
    <cellStyle name="Обычный 4 7 14" xfId="7461"/>
    <cellStyle name="Обычный 4 7 14 2" xfId="29063"/>
    <cellStyle name="Обычный 4 7 15" xfId="14661"/>
    <cellStyle name="Обычный 4 7 15 2" xfId="36263"/>
    <cellStyle name="Обычный 4 7 16" xfId="21863"/>
    <cellStyle name="Обычный 4 7 17" xfId="43463"/>
    <cellStyle name="Обычный 4 7 18" xfId="43495"/>
    <cellStyle name="Обычный 4 7 2" xfId="163"/>
    <cellStyle name="Обычный 4 7 2 10" xfId="2067"/>
    <cellStyle name="Обычный 4 7 2 10 2" xfId="4467"/>
    <cellStyle name="Обычный 4 7 2 10 2 2" xfId="11667"/>
    <cellStyle name="Обычный 4 7 2 10 2 2 2" xfId="33269"/>
    <cellStyle name="Обычный 4 7 2 10 2 3" xfId="18867"/>
    <cellStyle name="Обычный 4 7 2 10 2 3 2" xfId="40469"/>
    <cellStyle name="Обычный 4 7 2 10 2 4" xfId="26069"/>
    <cellStyle name="Обычный 4 7 2 10 3" xfId="6867"/>
    <cellStyle name="Обычный 4 7 2 10 3 2" xfId="14067"/>
    <cellStyle name="Обычный 4 7 2 10 3 2 2" xfId="35669"/>
    <cellStyle name="Обычный 4 7 2 10 3 3" xfId="21267"/>
    <cellStyle name="Обычный 4 7 2 10 3 3 2" xfId="42869"/>
    <cellStyle name="Обычный 4 7 2 10 3 4" xfId="28469"/>
    <cellStyle name="Обычный 4 7 2 10 4" xfId="9267"/>
    <cellStyle name="Обычный 4 7 2 10 4 2" xfId="30869"/>
    <cellStyle name="Обычный 4 7 2 10 5" xfId="16467"/>
    <cellStyle name="Обычный 4 7 2 10 5 2" xfId="38069"/>
    <cellStyle name="Обычный 4 7 2 10 6" xfId="23669"/>
    <cellStyle name="Обычный 4 7 2 11" xfId="2667"/>
    <cellStyle name="Обычный 4 7 2 11 2" xfId="9867"/>
    <cellStyle name="Обычный 4 7 2 11 2 2" xfId="31469"/>
    <cellStyle name="Обычный 4 7 2 11 3" xfId="17067"/>
    <cellStyle name="Обычный 4 7 2 11 3 2" xfId="38669"/>
    <cellStyle name="Обычный 4 7 2 11 4" xfId="24269"/>
    <cellStyle name="Обычный 4 7 2 12" xfId="5067"/>
    <cellStyle name="Обычный 4 7 2 12 2" xfId="12267"/>
    <cellStyle name="Обычный 4 7 2 12 2 2" xfId="33869"/>
    <cellStyle name="Обычный 4 7 2 12 3" xfId="19467"/>
    <cellStyle name="Обычный 4 7 2 12 3 2" xfId="41069"/>
    <cellStyle name="Обычный 4 7 2 12 4" xfId="26669"/>
    <cellStyle name="Обычный 4 7 2 13" xfId="7467"/>
    <cellStyle name="Обычный 4 7 2 13 2" xfId="29069"/>
    <cellStyle name="Обычный 4 7 2 14" xfId="14667"/>
    <cellStyle name="Обычный 4 7 2 14 2" xfId="36269"/>
    <cellStyle name="Обычный 4 7 2 15" xfId="21869"/>
    <cellStyle name="Обычный 4 7 2 16" xfId="43476"/>
    <cellStyle name="Обычный 4 7 2 17" xfId="43507"/>
    <cellStyle name="Обычный 4 7 2 2" xfId="759"/>
    <cellStyle name="Обычный 4 7 2 2 10" xfId="15159"/>
    <cellStyle name="Обычный 4 7 2 2 10 2" xfId="36761"/>
    <cellStyle name="Обычный 4 7 2 2 11" xfId="22361"/>
    <cellStyle name="Обычный 4 7 2 2 12" xfId="43488"/>
    <cellStyle name="Обычный 4 7 2 2 13" xfId="43519"/>
    <cellStyle name="Обычный 4 7 2 2 2" xfId="795"/>
    <cellStyle name="Обычный 4 7 2 2 2 2" xfId="1395"/>
    <cellStyle name="Обычный 4 7 2 2 2 2 2" xfId="3795"/>
    <cellStyle name="Обычный 4 7 2 2 2 2 2 2" xfId="10995"/>
    <cellStyle name="Обычный 4 7 2 2 2 2 2 2 2" xfId="32597"/>
    <cellStyle name="Обычный 4 7 2 2 2 2 2 3" xfId="18195"/>
    <cellStyle name="Обычный 4 7 2 2 2 2 2 3 2" xfId="39797"/>
    <cellStyle name="Обычный 4 7 2 2 2 2 2 4" xfId="25397"/>
    <cellStyle name="Обычный 4 7 2 2 2 2 3" xfId="6195"/>
    <cellStyle name="Обычный 4 7 2 2 2 2 3 2" xfId="13395"/>
    <cellStyle name="Обычный 4 7 2 2 2 2 3 2 2" xfId="34997"/>
    <cellStyle name="Обычный 4 7 2 2 2 2 3 3" xfId="20595"/>
    <cellStyle name="Обычный 4 7 2 2 2 2 3 3 2" xfId="42197"/>
    <cellStyle name="Обычный 4 7 2 2 2 2 3 4" xfId="27797"/>
    <cellStyle name="Обычный 4 7 2 2 2 2 4" xfId="8595"/>
    <cellStyle name="Обычный 4 7 2 2 2 2 4 2" xfId="30197"/>
    <cellStyle name="Обычный 4 7 2 2 2 2 5" xfId="15795"/>
    <cellStyle name="Обычный 4 7 2 2 2 2 5 2" xfId="37397"/>
    <cellStyle name="Обычный 4 7 2 2 2 2 6" xfId="22997"/>
    <cellStyle name="Обычный 4 7 2 2 2 3" xfId="1995"/>
    <cellStyle name="Обычный 4 7 2 2 2 3 2" xfId="4395"/>
    <cellStyle name="Обычный 4 7 2 2 2 3 2 2" xfId="11595"/>
    <cellStyle name="Обычный 4 7 2 2 2 3 2 2 2" xfId="33197"/>
    <cellStyle name="Обычный 4 7 2 2 2 3 2 3" xfId="18795"/>
    <cellStyle name="Обычный 4 7 2 2 2 3 2 3 2" xfId="40397"/>
    <cellStyle name="Обычный 4 7 2 2 2 3 2 4" xfId="25997"/>
    <cellStyle name="Обычный 4 7 2 2 2 3 3" xfId="6795"/>
    <cellStyle name="Обычный 4 7 2 2 2 3 3 2" xfId="13995"/>
    <cellStyle name="Обычный 4 7 2 2 2 3 3 2 2" xfId="35597"/>
    <cellStyle name="Обычный 4 7 2 2 2 3 3 3" xfId="21195"/>
    <cellStyle name="Обычный 4 7 2 2 2 3 3 3 2" xfId="42797"/>
    <cellStyle name="Обычный 4 7 2 2 2 3 3 4" xfId="28397"/>
    <cellStyle name="Обычный 4 7 2 2 2 3 4" xfId="9195"/>
    <cellStyle name="Обычный 4 7 2 2 2 3 4 2" xfId="30797"/>
    <cellStyle name="Обычный 4 7 2 2 2 3 5" xfId="16395"/>
    <cellStyle name="Обычный 4 7 2 2 2 3 5 2" xfId="37997"/>
    <cellStyle name="Обычный 4 7 2 2 2 3 6" xfId="23597"/>
    <cellStyle name="Обычный 4 7 2 2 2 4" xfId="2595"/>
    <cellStyle name="Обычный 4 7 2 2 2 4 2" xfId="4995"/>
    <cellStyle name="Обычный 4 7 2 2 2 4 2 2" xfId="12195"/>
    <cellStyle name="Обычный 4 7 2 2 2 4 2 2 2" xfId="33797"/>
    <cellStyle name="Обычный 4 7 2 2 2 4 2 3" xfId="19395"/>
    <cellStyle name="Обычный 4 7 2 2 2 4 2 3 2" xfId="40997"/>
    <cellStyle name="Обычный 4 7 2 2 2 4 2 4" xfId="26597"/>
    <cellStyle name="Обычный 4 7 2 2 2 4 3" xfId="7395"/>
    <cellStyle name="Обычный 4 7 2 2 2 4 3 2" xfId="14595"/>
    <cellStyle name="Обычный 4 7 2 2 2 4 3 2 2" xfId="36197"/>
    <cellStyle name="Обычный 4 7 2 2 2 4 3 3" xfId="21795"/>
    <cellStyle name="Обычный 4 7 2 2 2 4 3 3 2" xfId="43397"/>
    <cellStyle name="Обычный 4 7 2 2 2 4 3 4" xfId="28997"/>
    <cellStyle name="Обычный 4 7 2 2 2 4 4" xfId="9795"/>
    <cellStyle name="Обычный 4 7 2 2 2 4 4 2" xfId="31397"/>
    <cellStyle name="Обычный 4 7 2 2 2 4 5" xfId="16995"/>
    <cellStyle name="Обычный 4 7 2 2 2 4 5 2" xfId="38597"/>
    <cellStyle name="Обычный 4 7 2 2 2 4 6" xfId="24197"/>
    <cellStyle name="Обычный 4 7 2 2 2 5" xfId="3195"/>
    <cellStyle name="Обычный 4 7 2 2 2 5 2" xfId="10395"/>
    <cellStyle name="Обычный 4 7 2 2 2 5 2 2" xfId="31997"/>
    <cellStyle name="Обычный 4 7 2 2 2 5 3" xfId="17595"/>
    <cellStyle name="Обычный 4 7 2 2 2 5 3 2" xfId="39197"/>
    <cellStyle name="Обычный 4 7 2 2 2 5 4" xfId="24797"/>
    <cellStyle name="Обычный 4 7 2 2 2 6" xfId="5595"/>
    <cellStyle name="Обычный 4 7 2 2 2 6 2" xfId="12795"/>
    <cellStyle name="Обычный 4 7 2 2 2 6 2 2" xfId="34397"/>
    <cellStyle name="Обычный 4 7 2 2 2 6 3" xfId="19995"/>
    <cellStyle name="Обычный 4 7 2 2 2 6 3 2" xfId="41597"/>
    <cellStyle name="Обычный 4 7 2 2 2 6 4" xfId="27197"/>
    <cellStyle name="Обычный 4 7 2 2 2 7" xfId="7995"/>
    <cellStyle name="Обычный 4 7 2 2 2 7 2" xfId="29597"/>
    <cellStyle name="Обычный 4 7 2 2 2 8" xfId="15195"/>
    <cellStyle name="Обычный 4 7 2 2 2 8 2" xfId="36797"/>
    <cellStyle name="Обычный 4 7 2 2 2 9" xfId="22397"/>
    <cellStyle name="Обычный 4 7 2 2 3" xfId="831"/>
    <cellStyle name="Обычный 4 7 2 2 3 2" xfId="1431"/>
    <cellStyle name="Обычный 4 7 2 2 3 2 2" xfId="3831"/>
    <cellStyle name="Обычный 4 7 2 2 3 2 2 2" xfId="11031"/>
    <cellStyle name="Обычный 4 7 2 2 3 2 2 2 2" xfId="32633"/>
    <cellStyle name="Обычный 4 7 2 2 3 2 2 3" xfId="18231"/>
    <cellStyle name="Обычный 4 7 2 2 3 2 2 3 2" xfId="39833"/>
    <cellStyle name="Обычный 4 7 2 2 3 2 2 4" xfId="25433"/>
    <cellStyle name="Обычный 4 7 2 2 3 2 3" xfId="6231"/>
    <cellStyle name="Обычный 4 7 2 2 3 2 3 2" xfId="13431"/>
    <cellStyle name="Обычный 4 7 2 2 3 2 3 2 2" xfId="35033"/>
    <cellStyle name="Обычный 4 7 2 2 3 2 3 3" xfId="20631"/>
    <cellStyle name="Обычный 4 7 2 2 3 2 3 3 2" xfId="42233"/>
    <cellStyle name="Обычный 4 7 2 2 3 2 3 4" xfId="27833"/>
    <cellStyle name="Обычный 4 7 2 2 3 2 4" xfId="8631"/>
    <cellStyle name="Обычный 4 7 2 2 3 2 4 2" xfId="30233"/>
    <cellStyle name="Обычный 4 7 2 2 3 2 5" xfId="15831"/>
    <cellStyle name="Обычный 4 7 2 2 3 2 5 2" xfId="37433"/>
    <cellStyle name="Обычный 4 7 2 2 3 2 6" xfId="23033"/>
    <cellStyle name="Обычный 4 7 2 2 3 3" xfId="2031"/>
    <cellStyle name="Обычный 4 7 2 2 3 3 2" xfId="4431"/>
    <cellStyle name="Обычный 4 7 2 2 3 3 2 2" xfId="11631"/>
    <cellStyle name="Обычный 4 7 2 2 3 3 2 2 2" xfId="33233"/>
    <cellStyle name="Обычный 4 7 2 2 3 3 2 3" xfId="18831"/>
    <cellStyle name="Обычный 4 7 2 2 3 3 2 3 2" xfId="40433"/>
    <cellStyle name="Обычный 4 7 2 2 3 3 2 4" xfId="26033"/>
    <cellStyle name="Обычный 4 7 2 2 3 3 3" xfId="6831"/>
    <cellStyle name="Обычный 4 7 2 2 3 3 3 2" xfId="14031"/>
    <cellStyle name="Обычный 4 7 2 2 3 3 3 2 2" xfId="35633"/>
    <cellStyle name="Обычный 4 7 2 2 3 3 3 3" xfId="21231"/>
    <cellStyle name="Обычный 4 7 2 2 3 3 3 3 2" xfId="42833"/>
    <cellStyle name="Обычный 4 7 2 2 3 3 3 4" xfId="28433"/>
    <cellStyle name="Обычный 4 7 2 2 3 3 4" xfId="9231"/>
    <cellStyle name="Обычный 4 7 2 2 3 3 4 2" xfId="30833"/>
    <cellStyle name="Обычный 4 7 2 2 3 3 5" xfId="16431"/>
    <cellStyle name="Обычный 4 7 2 2 3 3 5 2" xfId="38033"/>
    <cellStyle name="Обычный 4 7 2 2 3 3 6" xfId="23633"/>
    <cellStyle name="Обычный 4 7 2 2 3 4" xfId="2631"/>
    <cellStyle name="Обычный 4 7 2 2 3 4 2" xfId="5031"/>
    <cellStyle name="Обычный 4 7 2 2 3 4 2 2" xfId="12231"/>
    <cellStyle name="Обычный 4 7 2 2 3 4 2 2 2" xfId="33833"/>
    <cellStyle name="Обычный 4 7 2 2 3 4 2 3" xfId="19431"/>
    <cellStyle name="Обычный 4 7 2 2 3 4 2 3 2" xfId="41033"/>
    <cellStyle name="Обычный 4 7 2 2 3 4 2 4" xfId="26633"/>
    <cellStyle name="Обычный 4 7 2 2 3 4 3" xfId="7431"/>
    <cellStyle name="Обычный 4 7 2 2 3 4 3 2" xfId="14631"/>
    <cellStyle name="Обычный 4 7 2 2 3 4 3 2 2" xfId="36233"/>
    <cellStyle name="Обычный 4 7 2 2 3 4 3 3" xfId="21831"/>
    <cellStyle name="Обычный 4 7 2 2 3 4 3 3 2" xfId="43433"/>
    <cellStyle name="Обычный 4 7 2 2 3 4 3 4" xfId="29033"/>
    <cellStyle name="Обычный 4 7 2 2 3 4 4" xfId="9831"/>
    <cellStyle name="Обычный 4 7 2 2 3 4 4 2" xfId="31433"/>
    <cellStyle name="Обычный 4 7 2 2 3 4 5" xfId="17031"/>
    <cellStyle name="Обычный 4 7 2 2 3 4 5 2" xfId="38633"/>
    <cellStyle name="Обычный 4 7 2 2 3 4 6" xfId="24233"/>
    <cellStyle name="Обычный 4 7 2 2 3 5" xfId="3231"/>
    <cellStyle name="Обычный 4 7 2 2 3 5 2" xfId="10431"/>
    <cellStyle name="Обычный 4 7 2 2 3 5 2 2" xfId="32033"/>
    <cellStyle name="Обычный 4 7 2 2 3 5 3" xfId="17631"/>
    <cellStyle name="Обычный 4 7 2 2 3 5 3 2" xfId="39233"/>
    <cellStyle name="Обычный 4 7 2 2 3 5 4" xfId="24833"/>
    <cellStyle name="Обычный 4 7 2 2 3 6" xfId="5631"/>
    <cellStyle name="Обычный 4 7 2 2 3 6 2" xfId="12831"/>
    <cellStyle name="Обычный 4 7 2 2 3 6 2 2" xfId="34433"/>
    <cellStyle name="Обычный 4 7 2 2 3 6 3" xfId="20031"/>
    <cellStyle name="Обычный 4 7 2 2 3 6 3 2" xfId="41633"/>
    <cellStyle name="Обычный 4 7 2 2 3 6 4" xfId="27233"/>
    <cellStyle name="Обычный 4 7 2 2 3 7" xfId="8031"/>
    <cellStyle name="Обычный 4 7 2 2 3 7 2" xfId="29633"/>
    <cellStyle name="Обычный 4 7 2 2 3 8" xfId="15231"/>
    <cellStyle name="Обычный 4 7 2 2 3 8 2" xfId="36833"/>
    <cellStyle name="Обычный 4 7 2 2 3 9" xfId="22433"/>
    <cellStyle name="Обычный 4 7 2 2 4" xfId="1359"/>
    <cellStyle name="Обычный 4 7 2 2 4 2" xfId="3759"/>
    <cellStyle name="Обычный 4 7 2 2 4 2 2" xfId="10959"/>
    <cellStyle name="Обычный 4 7 2 2 4 2 2 2" xfId="32561"/>
    <cellStyle name="Обычный 4 7 2 2 4 2 3" xfId="18159"/>
    <cellStyle name="Обычный 4 7 2 2 4 2 3 2" xfId="39761"/>
    <cellStyle name="Обычный 4 7 2 2 4 2 4" xfId="25361"/>
    <cellStyle name="Обычный 4 7 2 2 4 3" xfId="6159"/>
    <cellStyle name="Обычный 4 7 2 2 4 3 2" xfId="13359"/>
    <cellStyle name="Обычный 4 7 2 2 4 3 2 2" xfId="34961"/>
    <cellStyle name="Обычный 4 7 2 2 4 3 3" xfId="20559"/>
    <cellStyle name="Обычный 4 7 2 2 4 3 3 2" xfId="42161"/>
    <cellStyle name="Обычный 4 7 2 2 4 3 4" xfId="27761"/>
    <cellStyle name="Обычный 4 7 2 2 4 4" xfId="8559"/>
    <cellStyle name="Обычный 4 7 2 2 4 4 2" xfId="30161"/>
    <cellStyle name="Обычный 4 7 2 2 4 5" xfId="15759"/>
    <cellStyle name="Обычный 4 7 2 2 4 5 2" xfId="37361"/>
    <cellStyle name="Обычный 4 7 2 2 4 6" xfId="22961"/>
    <cellStyle name="Обычный 4 7 2 2 5" xfId="1959"/>
    <cellStyle name="Обычный 4 7 2 2 5 2" xfId="4359"/>
    <cellStyle name="Обычный 4 7 2 2 5 2 2" xfId="11559"/>
    <cellStyle name="Обычный 4 7 2 2 5 2 2 2" xfId="33161"/>
    <cellStyle name="Обычный 4 7 2 2 5 2 3" xfId="18759"/>
    <cellStyle name="Обычный 4 7 2 2 5 2 3 2" xfId="40361"/>
    <cellStyle name="Обычный 4 7 2 2 5 2 4" xfId="25961"/>
    <cellStyle name="Обычный 4 7 2 2 5 3" xfId="6759"/>
    <cellStyle name="Обычный 4 7 2 2 5 3 2" xfId="13959"/>
    <cellStyle name="Обычный 4 7 2 2 5 3 2 2" xfId="35561"/>
    <cellStyle name="Обычный 4 7 2 2 5 3 3" xfId="21159"/>
    <cellStyle name="Обычный 4 7 2 2 5 3 3 2" xfId="42761"/>
    <cellStyle name="Обычный 4 7 2 2 5 3 4" xfId="28361"/>
    <cellStyle name="Обычный 4 7 2 2 5 4" xfId="9159"/>
    <cellStyle name="Обычный 4 7 2 2 5 4 2" xfId="30761"/>
    <cellStyle name="Обычный 4 7 2 2 5 5" xfId="16359"/>
    <cellStyle name="Обычный 4 7 2 2 5 5 2" xfId="37961"/>
    <cellStyle name="Обычный 4 7 2 2 5 6" xfId="23561"/>
    <cellStyle name="Обычный 4 7 2 2 6" xfId="2559"/>
    <cellStyle name="Обычный 4 7 2 2 6 2" xfId="4959"/>
    <cellStyle name="Обычный 4 7 2 2 6 2 2" xfId="12159"/>
    <cellStyle name="Обычный 4 7 2 2 6 2 2 2" xfId="33761"/>
    <cellStyle name="Обычный 4 7 2 2 6 2 3" xfId="19359"/>
    <cellStyle name="Обычный 4 7 2 2 6 2 3 2" xfId="40961"/>
    <cellStyle name="Обычный 4 7 2 2 6 2 4" xfId="26561"/>
    <cellStyle name="Обычный 4 7 2 2 6 3" xfId="7359"/>
    <cellStyle name="Обычный 4 7 2 2 6 3 2" xfId="14559"/>
    <cellStyle name="Обычный 4 7 2 2 6 3 2 2" xfId="36161"/>
    <cellStyle name="Обычный 4 7 2 2 6 3 3" xfId="21759"/>
    <cellStyle name="Обычный 4 7 2 2 6 3 3 2" xfId="43361"/>
    <cellStyle name="Обычный 4 7 2 2 6 3 4" xfId="28961"/>
    <cellStyle name="Обычный 4 7 2 2 6 4" xfId="9759"/>
    <cellStyle name="Обычный 4 7 2 2 6 4 2" xfId="31361"/>
    <cellStyle name="Обычный 4 7 2 2 6 5" xfId="16959"/>
    <cellStyle name="Обычный 4 7 2 2 6 5 2" xfId="38561"/>
    <cellStyle name="Обычный 4 7 2 2 6 6" xfId="24161"/>
    <cellStyle name="Обычный 4 7 2 2 7" xfId="3159"/>
    <cellStyle name="Обычный 4 7 2 2 7 2" xfId="10359"/>
    <cellStyle name="Обычный 4 7 2 2 7 2 2" xfId="31961"/>
    <cellStyle name="Обычный 4 7 2 2 7 3" xfId="17559"/>
    <cellStyle name="Обычный 4 7 2 2 7 3 2" xfId="39161"/>
    <cellStyle name="Обычный 4 7 2 2 7 4" xfId="24761"/>
    <cellStyle name="Обычный 4 7 2 2 8" xfId="5559"/>
    <cellStyle name="Обычный 4 7 2 2 8 2" xfId="12759"/>
    <cellStyle name="Обычный 4 7 2 2 8 2 2" xfId="34361"/>
    <cellStyle name="Обычный 4 7 2 2 8 3" xfId="19959"/>
    <cellStyle name="Обычный 4 7 2 2 8 3 2" xfId="41561"/>
    <cellStyle name="Обычный 4 7 2 2 8 4" xfId="27161"/>
    <cellStyle name="Обычный 4 7 2 2 9" xfId="7959"/>
    <cellStyle name="Обычный 4 7 2 2 9 2" xfId="29561"/>
    <cellStyle name="Обычный 4 7 2 3" xfId="771"/>
    <cellStyle name="Обычный 4 7 2 3 10" xfId="15171"/>
    <cellStyle name="Обычный 4 7 2 3 10 2" xfId="36773"/>
    <cellStyle name="Обычный 4 7 2 3 11" xfId="22373"/>
    <cellStyle name="Обычный 4 7 2 3 12" xfId="43531"/>
    <cellStyle name="Обычный 4 7 2 3 2" xfId="807"/>
    <cellStyle name="Обычный 4 7 2 3 2 2" xfId="1407"/>
    <cellStyle name="Обычный 4 7 2 3 2 2 2" xfId="3807"/>
    <cellStyle name="Обычный 4 7 2 3 2 2 2 2" xfId="11007"/>
    <cellStyle name="Обычный 4 7 2 3 2 2 2 2 2" xfId="32609"/>
    <cellStyle name="Обычный 4 7 2 3 2 2 2 3" xfId="18207"/>
    <cellStyle name="Обычный 4 7 2 3 2 2 2 3 2" xfId="39809"/>
    <cellStyle name="Обычный 4 7 2 3 2 2 2 4" xfId="25409"/>
    <cellStyle name="Обычный 4 7 2 3 2 2 3" xfId="6207"/>
    <cellStyle name="Обычный 4 7 2 3 2 2 3 2" xfId="13407"/>
    <cellStyle name="Обычный 4 7 2 3 2 2 3 2 2" xfId="35009"/>
    <cellStyle name="Обычный 4 7 2 3 2 2 3 3" xfId="20607"/>
    <cellStyle name="Обычный 4 7 2 3 2 2 3 3 2" xfId="42209"/>
    <cellStyle name="Обычный 4 7 2 3 2 2 3 4" xfId="27809"/>
    <cellStyle name="Обычный 4 7 2 3 2 2 4" xfId="8607"/>
    <cellStyle name="Обычный 4 7 2 3 2 2 4 2" xfId="30209"/>
    <cellStyle name="Обычный 4 7 2 3 2 2 5" xfId="15807"/>
    <cellStyle name="Обычный 4 7 2 3 2 2 5 2" xfId="37409"/>
    <cellStyle name="Обычный 4 7 2 3 2 2 6" xfId="23009"/>
    <cellStyle name="Обычный 4 7 2 3 2 3" xfId="2007"/>
    <cellStyle name="Обычный 4 7 2 3 2 3 2" xfId="4407"/>
    <cellStyle name="Обычный 4 7 2 3 2 3 2 2" xfId="11607"/>
    <cellStyle name="Обычный 4 7 2 3 2 3 2 2 2" xfId="33209"/>
    <cellStyle name="Обычный 4 7 2 3 2 3 2 3" xfId="18807"/>
    <cellStyle name="Обычный 4 7 2 3 2 3 2 3 2" xfId="40409"/>
    <cellStyle name="Обычный 4 7 2 3 2 3 2 4" xfId="26009"/>
    <cellStyle name="Обычный 4 7 2 3 2 3 3" xfId="6807"/>
    <cellStyle name="Обычный 4 7 2 3 2 3 3 2" xfId="14007"/>
    <cellStyle name="Обычный 4 7 2 3 2 3 3 2 2" xfId="35609"/>
    <cellStyle name="Обычный 4 7 2 3 2 3 3 3" xfId="21207"/>
    <cellStyle name="Обычный 4 7 2 3 2 3 3 3 2" xfId="42809"/>
    <cellStyle name="Обычный 4 7 2 3 2 3 3 4" xfId="28409"/>
    <cellStyle name="Обычный 4 7 2 3 2 3 4" xfId="9207"/>
    <cellStyle name="Обычный 4 7 2 3 2 3 4 2" xfId="30809"/>
    <cellStyle name="Обычный 4 7 2 3 2 3 5" xfId="16407"/>
    <cellStyle name="Обычный 4 7 2 3 2 3 5 2" xfId="38009"/>
    <cellStyle name="Обычный 4 7 2 3 2 3 6" xfId="23609"/>
    <cellStyle name="Обычный 4 7 2 3 2 4" xfId="2607"/>
    <cellStyle name="Обычный 4 7 2 3 2 4 2" xfId="5007"/>
    <cellStyle name="Обычный 4 7 2 3 2 4 2 2" xfId="12207"/>
    <cellStyle name="Обычный 4 7 2 3 2 4 2 2 2" xfId="33809"/>
    <cellStyle name="Обычный 4 7 2 3 2 4 2 3" xfId="19407"/>
    <cellStyle name="Обычный 4 7 2 3 2 4 2 3 2" xfId="41009"/>
    <cellStyle name="Обычный 4 7 2 3 2 4 2 4" xfId="26609"/>
    <cellStyle name="Обычный 4 7 2 3 2 4 3" xfId="7407"/>
    <cellStyle name="Обычный 4 7 2 3 2 4 3 2" xfId="14607"/>
    <cellStyle name="Обычный 4 7 2 3 2 4 3 2 2" xfId="36209"/>
    <cellStyle name="Обычный 4 7 2 3 2 4 3 3" xfId="21807"/>
    <cellStyle name="Обычный 4 7 2 3 2 4 3 3 2" xfId="43409"/>
    <cellStyle name="Обычный 4 7 2 3 2 4 3 4" xfId="29009"/>
    <cellStyle name="Обычный 4 7 2 3 2 4 4" xfId="9807"/>
    <cellStyle name="Обычный 4 7 2 3 2 4 4 2" xfId="31409"/>
    <cellStyle name="Обычный 4 7 2 3 2 4 5" xfId="17007"/>
    <cellStyle name="Обычный 4 7 2 3 2 4 5 2" xfId="38609"/>
    <cellStyle name="Обычный 4 7 2 3 2 4 6" xfId="24209"/>
    <cellStyle name="Обычный 4 7 2 3 2 5" xfId="3207"/>
    <cellStyle name="Обычный 4 7 2 3 2 5 2" xfId="10407"/>
    <cellStyle name="Обычный 4 7 2 3 2 5 2 2" xfId="32009"/>
    <cellStyle name="Обычный 4 7 2 3 2 5 3" xfId="17607"/>
    <cellStyle name="Обычный 4 7 2 3 2 5 3 2" xfId="39209"/>
    <cellStyle name="Обычный 4 7 2 3 2 5 4" xfId="24809"/>
    <cellStyle name="Обычный 4 7 2 3 2 6" xfId="5607"/>
    <cellStyle name="Обычный 4 7 2 3 2 6 2" xfId="12807"/>
    <cellStyle name="Обычный 4 7 2 3 2 6 2 2" xfId="34409"/>
    <cellStyle name="Обычный 4 7 2 3 2 6 3" xfId="20007"/>
    <cellStyle name="Обычный 4 7 2 3 2 6 3 2" xfId="41609"/>
    <cellStyle name="Обычный 4 7 2 3 2 6 4" xfId="27209"/>
    <cellStyle name="Обычный 4 7 2 3 2 7" xfId="8007"/>
    <cellStyle name="Обычный 4 7 2 3 2 7 2" xfId="29609"/>
    <cellStyle name="Обычный 4 7 2 3 2 8" xfId="15207"/>
    <cellStyle name="Обычный 4 7 2 3 2 8 2" xfId="36809"/>
    <cellStyle name="Обычный 4 7 2 3 2 9" xfId="22409"/>
    <cellStyle name="Обычный 4 7 2 3 3" xfId="843"/>
    <cellStyle name="Обычный 4 7 2 3 3 2" xfId="1443"/>
    <cellStyle name="Обычный 4 7 2 3 3 2 2" xfId="3843"/>
    <cellStyle name="Обычный 4 7 2 3 3 2 2 2" xfId="11043"/>
    <cellStyle name="Обычный 4 7 2 3 3 2 2 2 2" xfId="32645"/>
    <cellStyle name="Обычный 4 7 2 3 3 2 2 3" xfId="18243"/>
    <cellStyle name="Обычный 4 7 2 3 3 2 2 3 2" xfId="39845"/>
    <cellStyle name="Обычный 4 7 2 3 3 2 2 4" xfId="25445"/>
    <cellStyle name="Обычный 4 7 2 3 3 2 3" xfId="6243"/>
    <cellStyle name="Обычный 4 7 2 3 3 2 3 2" xfId="13443"/>
    <cellStyle name="Обычный 4 7 2 3 3 2 3 2 2" xfId="35045"/>
    <cellStyle name="Обычный 4 7 2 3 3 2 3 3" xfId="20643"/>
    <cellStyle name="Обычный 4 7 2 3 3 2 3 3 2" xfId="42245"/>
    <cellStyle name="Обычный 4 7 2 3 3 2 3 4" xfId="27845"/>
    <cellStyle name="Обычный 4 7 2 3 3 2 4" xfId="8643"/>
    <cellStyle name="Обычный 4 7 2 3 3 2 4 2" xfId="30245"/>
    <cellStyle name="Обычный 4 7 2 3 3 2 5" xfId="15843"/>
    <cellStyle name="Обычный 4 7 2 3 3 2 5 2" xfId="37445"/>
    <cellStyle name="Обычный 4 7 2 3 3 2 6" xfId="23045"/>
    <cellStyle name="Обычный 4 7 2 3 3 3" xfId="2043"/>
    <cellStyle name="Обычный 4 7 2 3 3 3 2" xfId="4443"/>
    <cellStyle name="Обычный 4 7 2 3 3 3 2 2" xfId="11643"/>
    <cellStyle name="Обычный 4 7 2 3 3 3 2 2 2" xfId="33245"/>
    <cellStyle name="Обычный 4 7 2 3 3 3 2 3" xfId="18843"/>
    <cellStyle name="Обычный 4 7 2 3 3 3 2 3 2" xfId="40445"/>
    <cellStyle name="Обычный 4 7 2 3 3 3 2 4" xfId="26045"/>
    <cellStyle name="Обычный 4 7 2 3 3 3 3" xfId="6843"/>
    <cellStyle name="Обычный 4 7 2 3 3 3 3 2" xfId="14043"/>
    <cellStyle name="Обычный 4 7 2 3 3 3 3 2 2" xfId="35645"/>
    <cellStyle name="Обычный 4 7 2 3 3 3 3 3" xfId="21243"/>
    <cellStyle name="Обычный 4 7 2 3 3 3 3 3 2" xfId="42845"/>
    <cellStyle name="Обычный 4 7 2 3 3 3 3 4" xfId="28445"/>
    <cellStyle name="Обычный 4 7 2 3 3 3 4" xfId="9243"/>
    <cellStyle name="Обычный 4 7 2 3 3 3 4 2" xfId="30845"/>
    <cellStyle name="Обычный 4 7 2 3 3 3 5" xfId="16443"/>
    <cellStyle name="Обычный 4 7 2 3 3 3 5 2" xfId="38045"/>
    <cellStyle name="Обычный 4 7 2 3 3 3 6" xfId="23645"/>
    <cellStyle name="Обычный 4 7 2 3 3 4" xfId="2643"/>
    <cellStyle name="Обычный 4 7 2 3 3 4 2" xfId="5043"/>
    <cellStyle name="Обычный 4 7 2 3 3 4 2 2" xfId="12243"/>
    <cellStyle name="Обычный 4 7 2 3 3 4 2 2 2" xfId="33845"/>
    <cellStyle name="Обычный 4 7 2 3 3 4 2 3" xfId="19443"/>
    <cellStyle name="Обычный 4 7 2 3 3 4 2 3 2" xfId="41045"/>
    <cellStyle name="Обычный 4 7 2 3 3 4 2 4" xfId="26645"/>
    <cellStyle name="Обычный 4 7 2 3 3 4 3" xfId="7443"/>
    <cellStyle name="Обычный 4 7 2 3 3 4 3 2" xfId="14643"/>
    <cellStyle name="Обычный 4 7 2 3 3 4 3 2 2" xfId="36245"/>
    <cellStyle name="Обычный 4 7 2 3 3 4 3 3" xfId="21843"/>
    <cellStyle name="Обычный 4 7 2 3 3 4 3 3 2" xfId="43445"/>
    <cellStyle name="Обычный 4 7 2 3 3 4 3 4" xfId="29045"/>
    <cellStyle name="Обычный 4 7 2 3 3 4 4" xfId="9843"/>
    <cellStyle name="Обычный 4 7 2 3 3 4 4 2" xfId="31445"/>
    <cellStyle name="Обычный 4 7 2 3 3 4 5" xfId="17043"/>
    <cellStyle name="Обычный 4 7 2 3 3 4 5 2" xfId="38645"/>
    <cellStyle name="Обычный 4 7 2 3 3 4 6" xfId="24245"/>
    <cellStyle name="Обычный 4 7 2 3 3 5" xfId="3243"/>
    <cellStyle name="Обычный 4 7 2 3 3 5 2" xfId="10443"/>
    <cellStyle name="Обычный 4 7 2 3 3 5 2 2" xfId="32045"/>
    <cellStyle name="Обычный 4 7 2 3 3 5 3" xfId="17643"/>
    <cellStyle name="Обычный 4 7 2 3 3 5 3 2" xfId="39245"/>
    <cellStyle name="Обычный 4 7 2 3 3 5 4" xfId="24845"/>
    <cellStyle name="Обычный 4 7 2 3 3 6" xfId="5643"/>
    <cellStyle name="Обычный 4 7 2 3 3 6 2" xfId="12843"/>
    <cellStyle name="Обычный 4 7 2 3 3 6 2 2" xfId="34445"/>
    <cellStyle name="Обычный 4 7 2 3 3 6 3" xfId="20043"/>
    <cellStyle name="Обычный 4 7 2 3 3 6 3 2" xfId="41645"/>
    <cellStyle name="Обычный 4 7 2 3 3 6 4" xfId="27245"/>
    <cellStyle name="Обычный 4 7 2 3 3 7" xfId="8043"/>
    <cellStyle name="Обычный 4 7 2 3 3 7 2" xfId="29645"/>
    <cellStyle name="Обычный 4 7 2 3 3 8" xfId="15243"/>
    <cellStyle name="Обычный 4 7 2 3 3 8 2" xfId="36845"/>
    <cellStyle name="Обычный 4 7 2 3 3 9" xfId="22445"/>
    <cellStyle name="Обычный 4 7 2 3 4" xfId="1371"/>
    <cellStyle name="Обычный 4 7 2 3 4 2" xfId="3771"/>
    <cellStyle name="Обычный 4 7 2 3 4 2 2" xfId="10971"/>
    <cellStyle name="Обычный 4 7 2 3 4 2 2 2" xfId="32573"/>
    <cellStyle name="Обычный 4 7 2 3 4 2 3" xfId="18171"/>
    <cellStyle name="Обычный 4 7 2 3 4 2 3 2" xfId="39773"/>
    <cellStyle name="Обычный 4 7 2 3 4 2 4" xfId="25373"/>
    <cellStyle name="Обычный 4 7 2 3 4 3" xfId="6171"/>
    <cellStyle name="Обычный 4 7 2 3 4 3 2" xfId="13371"/>
    <cellStyle name="Обычный 4 7 2 3 4 3 2 2" xfId="34973"/>
    <cellStyle name="Обычный 4 7 2 3 4 3 3" xfId="20571"/>
    <cellStyle name="Обычный 4 7 2 3 4 3 3 2" xfId="42173"/>
    <cellStyle name="Обычный 4 7 2 3 4 3 4" xfId="27773"/>
    <cellStyle name="Обычный 4 7 2 3 4 4" xfId="8571"/>
    <cellStyle name="Обычный 4 7 2 3 4 4 2" xfId="30173"/>
    <cellStyle name="Обычный 4 7 2 3 4 5" xfId="15771"/>
    <cellStyle name="Обычный 4 7 2 3 4 5 2" xfId="37373"/>
    <cellStyle name="Обычный 4 7 2 3 4 6" xfId="22973"/>
    <cellStyle name="Обычный 4 7 2 3 5" xfId="1971"/>
    <cellStyle name="Обычный 4 7 2 3 5 2" xfId="4371"/>
    <cellStyle name="Обычный 4 7 2 3 5 2 2" xfId="11571"/>
    <cellStyle name="Обычный 4 7 2 3 5 2 2 2" xfId="33173"/>
    <cellStyle name="Обычный 4 7 2 3 5 2 3" xfId="18771"/>
    <cellStyle name="Обычный 4 7 2 3 5 2 3 2" xfId="40373"/>
    <cellStyle name="Обычный 4 7 2 3 5 2 4" xfId="25973"/>
    <cellStyle name="Обычный 4 7 2 3 5 3" xfId="6771"/>
    <cellStyle name="Обычный 4 7 2 3 5 3 2" xfId="13971"/>
    <cellStyle name="Обычный 4 7 2 3 5 3 2 2" xfId="35573"/>
    <cellStyle name="Обычный 4 7 2 3 5 3 3" xfId="21171"/>
    <cellStyle name="Обычный 4 7 2 3 5 3 3 2" xfId="42773"/>
    <cellStyle name="Обычный 4 7 2 3 5 3 4" xfId="28373"/>
    <cellStyle name="Обычный 4 7 2 3 5 4" xfId="9171"/>
    <cellStyle name="Обычный 4 7 2 3 5 4 2" xfId="30773"/>
    <cellStyle name="Обычный 4 7 2 3 5 5" xfId="16371"/>
    <cellStyle name="Обычный 4 7 2 3 5 5 2" xfId="37973"/>
    <cellStyle name="Обычный 4 7 2 3 5 6" xfId="23573"/>
    <cellStyle name="Обычный 4 7 2 3 6" xfId="2571"/>
    <cellStyle name="Обычный 4 7 2 3 6 2" xfId="4971"/>
    <cellStyle name="Обычный 4 7 2 3 6 2 2" xfId="12171"/>
    <cellStyle name="Обычный 4 7 2 3 6 2 2 2" xfId="33773"/>
    <cellStyle name="Обычный 4 7 2 3 6 2 3" xfId="19371"/>
    <cellStyle name="Обычный 4 7 2 3 6 2 3 2" xfId="40973"/>
    <cellStyle name="Обычный 4 7 2 3 6 2 4" xfId="26573"/>
    <cellStyle name="Обычный 4 7 2 3 6 3" xfId="7371"/>
    <cellStyle name="Обычный 4 7 2 3 6 3 2" xfId="14571"/>
    <cellStyle name="Обычный 4 7 2 3 6 3 2 2" xfId="36173"/>
    <cellStyle name="Обычный 4 7 2 3 6 3 3" xfId="21771"/>
    <cellStyle name="Обычный 4 7 2 3 6 3 3 2" xfId="43373"/>
    <cellStyle name="Обычный 4 7 2 3 6 3 4" xfId="28973"/>
    <cellStyle name="Обычный 4 7 2 3 6 4" xfId="9771"/>
    <cellStyle name="Обычный 4 7 2 3 6 4 2" xfId="31373"/>
    <cellStyle name="Обычный 4 7 2 3 6 5" xfId="16971"/>
    <cellStyle name="Обычный 4 7 2 3 6 5 2" xfId="38573"/>
    <cellStyle name="Обычный 4 7 2 3 6 6" xfId="24173"/>
    <cellStyle name="Обычный 4 7 2 3 7" xfId="3171"/>
    <cellStyle name="Обычный 4 7 2 3 7 2" xfId="10371"/>
    <cellStyle name="Обычный 4 7 2 3 7 2 2" xfId="31973"/>
    <cellStyle name="Обычный 4 7 2 3 7 3" xfId="17571"/>
    <cellStyle name="Обычный 4 7 2 3 7 3 2" xfId="39173"/>
    <cellStyle name="Обычный 4 7 2 3 7 4" xfId="24773"/>
    <cellStyle name="Обычный 4 7 2 3 8" xfId="5571"/>
    <cellStyle name="Обычный 4 7 2 3 8 2" xfId="12771"/>
    <cellStyle name="Обычный 4 7 2 3 8 2 2" xfId="34373"/>
    <cellStyle name="Обычный 4 7 2 3 8 3" xfId="19971"/>
    <cellStyle name="Обычный 4 7 2 3 8 3 2" xfId="41573"/>
    <cellStyle name="Обычный 4 7 2 3 8 4" xfId="27173"/>
    <cellStyle name="Обычный 4 7 2 3 9" xfId="7971"/>
    <cellStyle name="Обычный 4 7 2 3 9 2" xfId="29573"/>
    <cellStyle name="Обычный 4 7 2 4" xfId="747"/>
    <cellStyle name="Обычный 4 7 2 4 10" xfId="43546"/>
    <cellStyle name="Обычный 4 7 2 4 2" xfId="1347"/>
    <cellStyle name="Обычный 4 7 2 4 2 2" xfId="3747"/>
    <cellStyle name="Обычный 4 7 2 4 2 2 2" xfId="10947"/>
    <cellStyle name="Обычный 4 7 2 4 2 2 2 2" xfId="32549"/>
    <cellStyle name="Обычный 4 7 2 4 2 2 3" xfId="18147"/>
    <cellStyle name="Обычный 4 7 2 4 2 2 3 2" xfId="39749"/>
    <cellStyle name="Обычный 4 7 2 4 2 2 4" xfId="25349"/>
    <cellStyle name="Обычный 4 7 2 4 2 3" xfId="6147"/>
    <cellStyle name="Обычный 4 7 2 4 2 3 2" xfId="13347"/>
    <cellStyle name="Обычный 4 7 2 4 2 3 2 2" xfId="34949"/>
    <cellStyle name="Обычный 4 7 2 4 2 3 3" xfId="20547"/>
    <cellStyle name="Обычный 4 7 2 4 2 3 3 2" xfId="42149"/>
    <cellStyle name="Обычный 4 7 2 4 2 3 4" xfId="27749"/>
    <cellStyle name="Обычный 4 7 2 4 2 4" xfId="8547"/>
    <cellStyle name="Обычный 4 7 2 4 2 4 2" xfId="30149"/>
    <cellStyle name="Обычный 4 7 2 4 2 5" xfId="15747"/>
    <cellStyle name="Обычный 4 7 2 4 2 5 2" xfId="37349"/>
    <cellStyle name="Обычный 4 7 2 4 2 6" xfId="22949"/>
    <cellStyle name="Обычный 4 7 2 4 3" xfId="1947"/>
    <cellStyle name="Обычный 4 7 2 4 3 2" xfId="4347"/>
    <cellStyle name="Обычный 4 7 2 4 3 2 2" xfId="11547"/>
    <cellStyle name="Обычный 4 7 2 4 3 2 2 2" xfId="33149"/>
    <cellStyle name="Обычный 4 7 2 4 3 2 3" xfId="18747"/>
    <cellStyle name="Обычный 4 7 2 4 3 2 3 2" xfId="40349"/>
    <cellStyle name="Обычный 4 7 2 4 3 2 4" xfId="25949"/>
    <cellStyle name="Обычный 4 7 2 4 3 3" xfId="6747"/>
    <cellStyle name="Обычный 4 7 2 4 3 3 2" xfId="13947"/>
    <cellStyle name="Обычный 4 7 2 4 3 3 2 2" xfId="35549"/>
    <cellStyle name="Обычный 4 7 2 4 3 3 3" xfId="21147"/>
    <cellStyle name="Обычный 4 7 2 4 3 3 3 2" xfId="42749"/>
    <cellStyle name="Обычный 4 7 2 4 3 3 4" xfId="28349"/>
    <cellStyle name="Обычный 4 7 2 4 3 4" xfId="9147"/>
    <cellStyle name="Обычный 4 7 2 4 3 4 2" xfId="30749"/>
    <cellStyle name="Обычный 4 7 2 4 3 5" xfId="16347"/>
    <cellStyle name="Обычный 4 7 2 4 3 5 2" xfId="37949"/>
    <cellStyle name="Обычный 4 7 2 4 3 6" xfId="23549"/>
    <cellStyle name="Обычный 4 7 2 4 4" xfId="2547"/>
    <cellStyle name="Обычный 4 7 2 4 4 2" xfId="4947"/>
    <cellStyle name="Обычный 4 7 2 4 4 2 2" xfId="12147"/>
    <cellStyle name="Обычный 4 7 2 4 4 2 2 2" xfId="33749"/>
    <cellStyle name="Обычный 4 7 2 4 4 2 3" xfId="19347"/>
    <cellStyle name="Обычный 4 7 2 4 4 2 3 2" xfId="40949"/>
    <cellStyle name="Обычный 4 7 2 4 4 2 4" xfId="26549"/>
    <cellStyle name="Обычный 4 7 2 4 4 3" xfId="7347"/>
    <cellStyle name="Обычный 4 7 2 4 4 3 2" xfId="14547"/>
    <cellStyle name="Обычный 4 7 2 4 4 3 2 2" xfId="36149"/>
    <cellStyle name="Обычный 4 7 2 4 4 3 3" xfId="21747"/>
    <cellStyle name="Обычный 4 7 2 4 4 3 3 2" xfId="43349"/>
    <cellStyle name="Обычный 4 7 2 4 4 3 4" xfId="28949"/>
    <cellStyle name="Обычный 4 7 2 4 4 4" xfId="9747"/>
    <cellStyle name="Обычный 4 7 2 4 4 4 2" xfId="31349"/>
    <cellStyle name="Обычный 4 7 2 4 4 5" xfId="16947"/>
    <cellStyle name="Обычный 4 7 2 4 4 5 2" xfId="38549"/>
    <cellStyle name="Обычный 4 7 2 4 4 6" xfId="24149"/>
    <cellStyle name="Обычный 4 7 2 4 5" xfId="3147"/>
    <cellStyle name="Обычный 4 7 2 4 5 2" xfId="10347"/>
    <cellStyle name="Обычный 4 7 2 4 5 2 2" xfId="31949"/>
    <cellStyle name="Обычный 4 7 2 4 5 3" xfId="17547"/>
    <cellStyle name="Обычный 4 7 2 4 5 3 2" xfId="39149"/>
    <cellStyle name="Обычный 4 7 2 4 5 4" xfId="24749"/>
    <cellStyle name="Обычный 4 7 2 4 6" xfId="5547"/>
    <cellStyle name="Обычный 4 7 2 4 6 2" xfId="12747"/>
    <cellStyle name="Обычный 4 7 2 4 6 2 2" xfId="34349"/>
    <cellStyle name="Обычный 4 7 2 4 6 3" xfId="19947"/>
    <cellStyle name="Обычный 4 7 2 4 6 3 2" xfId="41549"/>
    <cellStyle name="Обычный 4 7 2 4 6 4" xfId="27149"/>
    <cellStyle name="Обычный 4 7 2 4 7" xfId="7947"/>
    <cellStyle name="Обычный 4 7 2 4 7 2" xfId="29549"/>
    <cellStyle name="Обычный 4 7 2 4 8" xfId="15147"/>
    <cellStyle name="Обычный 4 7 2 4 8 2" xfId="36749"/>
    <cellStyle name="Обычный 4 7 2 4 9" xfId="22349"/>
    <cellStyle name="Обычный 4 7 2 5" xfId="783"/>
    <cellStyle name="Обычный 4 7 2 5 2" xfId="1383"/>
    <cellStyle name="Обычный 4 7 2 5 2 2" xfId="3783"/>
    <cellStyle name="Обычный 4 7 2 5 2 2 2" xfId="10983"/>
    <cellStyle name="Обычный 4 7 2 5 2 2 2 2" xfId="32585"/>
    <cellStyle name="Обычный 4 7 2 5 2 2 3" xfId="18183"/>
    <cellStyle name="Обычный 4 7 2 5 2 2 3 2" xfId="39785"/>
    <cellStyle name="Обычный 4 7 2 5 2 2 4" xfId="25385"/>
    <cellStyle name="Обычный 4 7 2 5 2 3" xfId="6183"/>
    <cellStyle name="Обычный 4 7 2 5 2 3 2" xfId="13383"/>
    <cellStyle name="Обычный 4 7 2 5 2 3 2 2" xfId="34985"/>
    <cellStyle name="Обычный 4 7 2 5 2 3 3" xfId="20583"/>
    <cellStyle name="Обычный 4 7 2 5 2 3 3 2" xfId="42185"/>
    <cellStyle name="Обычный 4 7 2 5 2 3 4" xfId="27785"/>
    <cellStyle name="Обычный 4 7 2 5 2 4" xfId="8583"/>
    <cellStyle name="Обычный 4 7 2 5 2 4 2" xfId="30185"/>
    <cellStyle name="Обычный 4 7 2 5 2 5" xfId="15783"/>
    <cellStyle name="Обычный 4 7 2 5 2 5 2" xfId="37385"/>
    <cellStyle name="Обычный 4 7 2 5 2 6" xfId="22985"/>
    <cellStyle name="Обычный 4 7 2 5 3" xfId="1983"/>
    <cellStyle name="Обычный 4 7 2 5 3 2" xfId="4383"/>
    <cellStyle name="Обычный 4 7 2 5 3 2 2" xfId="11583"/>
    <cellStyle name="Обычный 4 7 2 5 3 2 2 2" xfId="33185"/>
    <cellStyle name="Обычный 4 7 2 5 3 2 3" xfId="18783"/>
    <cellStyle name="Обычный 4 7 2 5 3 2 3 2" xfId="40385"/>
    <cellStyle name="Обычный 4 7 2 5 3 2 4" xfId="25985"/>
    <cellStyle name="Обычный 4 7 2 5 3 3" xfId="6783"/>
    <cellStyle name="Обычный 4 7 2 5 3 3 2" xfId="13983"/>
    <cellStyle name="Обычный 4 7 2 5 3 3 2 2" xfId="35585"/>
    <cellStyle name="Обычный 4 7 2 5 3 3 3" xfId="21183"/>
    <cellStyle name="Обычный 4 7 2 5 3 3 3 2" xfId="42785"/>
    <cellStyle name="Обычный 4 7 2 5 3 3 4" xfId="28385"/>
    <cellStyle name="Обычный 4 7 2 5 3 4" xfId="9183"/>
    <cellStyle name="Обычный 4 7 2 5 3 4 2" xfId="30785"/>
    <cellStyle name="Обычный 4 7 2 5 3 5" xfId="16383"/>
    <cellStyle name="Обычный 4 7 2 5 3 5 2" xfId="37985"/>
    <cellStyle name="Обычный 4 7 2 5 3 6" xfId="23585"/>
    <cellStyle name="Обычный 4 7 2 5 4" xfId="2583"/>
    <cellStyle name="Обычный 4 7 2 5 4 2" xfId="4983"/>
    <cellStyle name="Обычный 4 7 2 5 4 2 2" xfId="12183"/>
    <cellStyle name="Обычный 4 7 2 5 4 2 2 2" xfId="33785"/>
    <cellStyle name="Обычный 4 7 2 5 4 2 3" xfId="19383"/>
    <cellStyle name="Обычный 4 7 2 5 4 2 3 2" xfId="40985"/>
    <cellStyle name="Обычный 4 7 2 5 4 2 4" xfId="26585"/>
    <cellStyle name="Обычный 4 7 2 5 4 3" xfId="7383"/>
    <cellStyle name="Обычный 4 7 2 5 4 3 2" xfId="14583"/>
    <cellStyle name="Обычный 4 7 2 5 4 3 2 2" xfId="36185"/>
    <cellStyle name="Обычный 4 7 2 5 4 3 3" xfId="21783"/>
    <cellStyle name="Обычный 4 7 2 5 4 3 3 2" xfId="43385"/>
    <cellStyle name="Обычный 4 7 2 5 4 3 4" xfId="28985"/>
    <cellStyle name="Обычный 4 7 2 5 4 4" xfId="9783"/>
    <cellStyle name="Обычный 4 7 2 5 4 4 2" xfId="31385"/>
    <cellStyle name="Обычный 4 7 2 5 4 5" xfId="16983"/>
    <cellStyle name="Обычный 4 7 2 5 4 5 2" xfId="38585"/>
    <cellStyle name="Обычный 4 7 2 5 4 6" xfId="24185"/>
    <cellStyle name="Обычный 4 7 2 5 5" xfId="3183"/>
    <cellStyle name="Обычный 4 7 2 5 5 2" xfId="10383"/>
    <cellStyle name="Обычный 4 7 2 5 5 2 2" xfId="31985"/>
    <cellStyle name="Обычный 4 7 2 5 5 3" xfId="17583"/>
    <cellStyle name="Обычный 4 7 2 5 5 3 2" xfId="39185"/>
    <cellStyle name="Обычный 4 7 2 5 5 4" xfId="24785"/>
    <cellStyle name="Обычный 4 7 2 5 6" xfId="5583"/>
    <cellStyle name="Обычный 4 7 2 5 6 2" xfId="12783"/>
    <cellStyle name="Обычный 4 7 2 5 6 2 2" xfId="34385"/>
    <cellStyle name="Обычный 4 7 2 5 6 3" xfId="19983"/>
    <cellStyle name="Обычный 4 7 2 5 6 3 2" xfId="41585"/>
    <cellStyle name="Обычный 4 7 2 5 6 4" xfId="27185"/>
    <cellStyle name="Обычный 4 7 2 5 7" xfId="7983"/>
    <cellStyle name="Обычный 4 7 2 5 7 2" xfId="29585"/>
    <cellStyle name="Обычный 4 7 2 5 8" xfId="15183"/>
    <cellStyle name="Обычный 4 7 2 5 8 2" xfId="36785"/>
    <cellStyle name="Обычный 4 7 2 5 9" xfId="22385"/>
    <cellStyle name="Обычный 4 7 2 6" xfId="819"/>
    <cellStyle name="Обычный 4 7 2 6 2" xfId="1419"/>
    <cellStyle name="Обычный 4 7 2 6 2 2" xfId="3819"/>
    <cellStyle name="Обычный 4 7 2 6 2 2 2" xfId="11019"/>
    <cellStyle name="Обычный 4 7 2 6 2 2 2 2" xfId="32621"/>
    <cellStyle name="Обычный 4 7 2 6 2 2 3" xfId="18219"/>
    <cellStyle name="Обычный 4 7 2 6 2 2 3 2" xfId="39821"/>
    <cellStyle name="Обычный 4 7 2 6 2 2 4" xfId="25421"/>
    <cellStyle name="Обычный 4 7 2 6 2 3" xfId="6219"/>
    <cellStyle name="Обычный 4 7 2 6 2 3 2" xfId="13419"/>
    <cellStyle name="Обычный 4 7 2 6 2 3 2 2" xfId="35021"/>
    <cellStyle name="Обычный 4 7 2 6 2 3 3" xfId="20619"/>
    <cellStyle name="Обычный 4 7 2 6 2 3 3 2" xfId="42221"/>
    <cellStyle name="Обычный 4 7 2 6 2 3 4" xfId="27821"/>
    <cellStyle name="Обычный 4 7 2 6 2 4" xfId="8619"/>
    <cellStyle name="Обычный 4 7 2 6 2 4 2" xfId="30221"/>
    <cellStyle name="Обычный 4 7 2 6 2 5" xfId="15819"/>
    <cellStyle name="Обычный 4 7 2 6 2 5 2" xfId="37421"/>
    <cellStyle name="Обычный 4 7 2 6 2 6" xfId="23021"/>
    <cellStyle name="Обычный 4 7 2 6 3" xfId="2019"/>
    <cellStyle name="Обычный 4 7 2 6 3 2" xfId="4419"/>
    <cellStyle name="Обычный 4 7 2 6 3 2 2" xfId="11619"/>
    <cellStyle name="Обычный 4 7 2 6 3 2 2 2" xfId="33221"/>
    <cellStyle name="Обычный 4 7 2 6 3 2 3" xfId="18819"/>
    <cellStyle name="Обычный 4 7 2 6 3 2 3 2" xfId="40421"/>
    <cellStyle name="Обычный 4 7 2 6 3 2 4" xfId="26021"/>
    <cellStyle name="Обычный 4 7 2 6 3 3" xfId="6819"/>
    <cellStyle name="Обычный 4 7 2 6 3 3 2" xfId="14019"/>
    <cellStyle name="Обычный 4 7 2 6 3 3 2 2" xfId="35621"/>
    <cellStyle name="Обычный 4 7 2 6 3 3 3" xfId="21219"/>
    <cellStyle name="Обычный 4 7 2 6 3 3 3 2" xfId="42821"/>
    <cellStyle name="Обычный 4 7 2 6 3 3 4" xfId="28421"/>
    <cellStyle name="Обычный 4 7 2 6 3 4" xfId="9219"/>
    <cellStyle name="Обычный 4 7 2 6 3 4 2" xfId="30821"/>
    <cellStyle name="Обычный 4 7 2 6 3 5" xfId="16419"/>
    <cellStyle name="Обычный 4 7 2 6 3 5 2" xfId="38021"/>
    <cellStyle name="Обычный 4 7 2 6 3 6" xfId="23621"/>
    <cellStyle name="Обычный 4 7 2 6 4" xfId="2619"/>
    <cellStyle name="Обычный 4 7 2 6 4 2" xfId="5019"/>
    <cellStyle name="Обычный 4 7 2 6 4 2 2" xfId="12219"/>
    <cellStyle name="Обычный 4 7 2 6 4 2 2 2" xfId="33821"/>
    <cellStyle name="Обычный 4 7 2 6 4 2 3" xfId="19419"/>
    <cellStyle name="Обычный 4 7 2 6 4 2 3 2" xfId="41021"/>
    <cellStyle name="Обычный 4 7 2 6 4 2 4" xfId="26621"/>
    <cellStyle name="Обычный 4 7 2 6 4 3" xfId="7419"/>
    <cellStyle name="Обычный 4 7 2 6 4 3 2" xfId="14619"/>
    <cellStyle name="Обычный 4 7 2 6 4 3 2 2" xfId="36221"/>
    <cellStyle name="Обычный 4 7 2 6 4 3 3" xfId="21819"/>
    <cellStyle name="Обычный 4 7 2 6 4 3 3 2" xfId="43421"/>
    <cellStyle name="Обычный 4 7 2 6 4 3 4" xfId="29021"/>
    <cellStyle name="Обычный 4 7 2 6 4 4" xfId="9819"/>
    <cellStyle name="Обычный 4 7 2 6 4 4 2" xfId="31421"/>
    <cellStyle name="Обычный 4 7 2 6 4 5" xfId="17019"/>
    <cellStyle name="Обычный 4 7 2 6 4 5 2" xfId="38621"/>
    <cellStyle name="Обычный 4 7 2 6 4 6" xfId="24221"/>
    <cellStyle name="Обычный 4 7 2 6 5" xfId="3219"/>
    <cellStyle name="Обычный 4 7 2 6 5 2" xfId="10419"/>
    <cellStyle name="Обычный 4 7 2 6 5 2 2" xfId="32021"/>
    <cellStyle name="Обычный 4 7 2 6 5 3" xfId="17619"/>
    <cellStyle name="Обычный 4 7 2 6 5 3 2" xfId="39221"/>
    <cellStyle name="Обычный 4 7 2 6 5 4" xfId="24821"/>
    <cellStyle name="Обычный 4 7 2 6 6" xfId="5619"/>
    <cellStyle name="Обычный 4 7 2 6 6 2" xfId="12819"/>
    <cellStyle name="Обычный 4 7 2 6 6 2 2" xfId="34421"/>
    <cellStyle name="Обычный 4 7 2 6 6 3" xfId="20019"/>
    <cellStyle name="Обычный 4 7 2 6 6 3 2" xfId="41621"/>
    <cellStyle name="Обычный 4 7 2 6 6 4" xfId="27221"/>
    <cellStyle name="Обычный 4 7 2 6 7" xfId="8019"/>
    <cellStyle name="Обычный 4 7 2 6 7 2" xfId="29621"/>
    <cellStyle name="Обычный 4 7 2 6 8" xfId="15219"/>
    <cellStyle name="Обычный 4 7 2 6 8 2" xfId="36821"/>
    <cellStyle name="Обычный 4 7 2 6 9" xfId="22421"/>
    <cellStyle name="Обычный 4 7 2 7" xfId="855"/>
    <cellStyle name="Обычный 4 7 2 7 2" xfId="1455"/>
    <cellStyle name="Обычный 4 7 2 7 2 2" xfId="3855"/>
    <cellStyle name="Обычный 4 7 2 7 2 2 2" xfId="11055"/>
    <cellStyle name="Обычный 4 7 2 7 2 2 2 2" xfId="32657"/>
    <cellStyle name="Обычный 4 7 2 7 2 2 3" xfId="18255"/>
    <cellStyle name="Обычный 4 7 2 7 2 2 3 2" xfId="39857"/>
    <cellStyle name="Обычный 4 7 2 7 2 2 4" xfId="25457"/>
    <cellStyle name="Обычный 4 7 2 7 2 3" xfId="6255"/>
    <cellStyle name="Обычный 4 7 2 7 2 3 2" xfId="13455"/>
    <cellStyle name="Обычный 4 7 2 7 2 3 2 2" xfId="35057"/>
    <cellStyle name="Обычный 4 7 2 7 2 3 3" xfId="20655"/>
    <cellStyle name="Обычный 4 7 2 7 2 3 3 2" xfId="42257"/>
    <cellStyle name="Обычный 4 7 2 7 2 3 4" xfId="27857"/>
    <cellStyle name="Обычный 4 7 2 7 2 4" xfId="8655"/>
    <cellStyle name="Обычный 4 7 2 7 2 4 2" xfId="30257"/>
    <cellStyle name="Обычный 4 7 2 7 2 5" xfId="15855"/>
    <cellStyle name="Обычный 4 7 2 7 2 5 2" xfId="37457"/>
    <cellStyle name="Обычный 4 7 2 7 2 6" xfId="23057"/>
    <cellStyle name="Обычный 4 7 2 7 3" xfId="2055"/>
    <cellStyle name="Обычный 4 7 2 7 3 2" xfId="4455"/>
    <cellStyle name="Обычный 4 7 2 7 3 2 2" xfId="11655"/>
    <cellStyle name="Обычный 4 7 2 7 3 2 2 2" xfId="33257"/>
    <cellStyle name="Обычный 4 7 2 7 3 2 3" xfId="18855"/>
    <cellStyle name="Обычный 4 7 2 7 3 2 3 2" xfId="40457"/>
    <cellStyle name="Обычный 4 7 2 7 3 2 4" xfId="26057"/>
    <cellStyle name="Обычный 4 7 2 7 3 3" xfId="6855"/>
    <cellStyle name="Обычный 4 7 2 7 3 3 2" xfId="14055"/>
    <cellStyle name="Обычный 4 7 2 7 3 3 2 2" xfId="35657"/>
    <cellStyle name="Обычный 4 7 2 7 3 3 3" xfId="21255"/>
    <cellStyle name="Обычный 4 7 2 7 3 3 3 2" xfId="42857"/>
    <cellStyle name="Обычный 4 7 2 7 3 3 4" xfId="28457"/>
    <cellStyle name="Обычный 4 7 2 7 3 4" xfId="9255"/>
    <cellStyle name="Обычный 4 7 2 7 3 4 2" xfId="30857"/>
    <cellStyle name="Обычный 4 7 2 7 3 5" xfId="16455"/>
    <cellStyle name="Обычный 4 7 2 7 3 5 2" xfId="38057"/>
    <cellStyle name="Обычный 4 7 2 7 3 6" xfId="23657"/>
    <cellStyle name="Обычный 4 7 2 7 4" xfId="2655"/>
    <cellStyle name="Обычный 4 7 2 7 4 2" xfId="5055"/>
    <cellStyle name="Обычный 4 7 2 7 4 2 2" xfId="12255"/>
    <cellStyle name="Обычный 4 7 2 7 4 2 2 2" xfId="33857"/>
    <cellStyle name="Обычный 4 7 2 7 4 2 3" xfId="19455"/>
    <cellStyle name="Обычный 4 7 2 7 4 2 3 2" xfId="41057"/>
    <cellStyle name="Обычный 4 7 2 7 4 2 4" xfId="26657"/>
    <cellStyle name="Обычный 4 7 2 7 4 3" xfId="7455"/>
    <cellStyle name="Обычный 4 7 2 7 4 3 2" xfId="14655"/>
    <cellStyle name="Обычный 4 7 2 7 4 3 2 2" xfId="36257"/>
    <cellStyle name="Обычный 4 7 2 7 4 3 3" xfId="21855"/>
    <cellStyle name="Обычный 4 7 2 7 4 3 3 2" xfId="43457"/>
    <cellStyle name="Обычный 4 7 2 7 4 3 4" xfId="29057"/>
    <cellStyle name="Обычный 4 7 2 7 4 4" xfId="9855"/>
    <cellStyle name="Обычный 4 7 2 7 4 4 2" xfId="31457"/>
    <cellStyle name="Обычный 4 7 2 7 4 5" xfId="17055"/>
    <cellStyle name="Обычный 4 7 2 7 4 5 2" xfId="38657"/>
    <cellStyle name="Обычный 4 7 2 7 4 6" xfId="24257"/>
    <cellStyle name="Обычный 4 7 2 7 5" xfId="3255"/>
    <cellStyle name="Обычный 4 7 2 7 5 2" xfId="10455"/>
    <cellStyle name="Обычный 4 7 2 7 5 2 2" xfId="32057"/>
    <cellStyle name="Обычный 4 7 2 7 5 3" xfId="17655"/>
    <cellStyle name="Обычный 4 7 2 7 5 3 2" xfId="39257"/>
    <cellStyle name="Обычный 4 7 2 7 5 4" xfId="24857"/>
    <cellStyle name="Обычный 4 7 2 7 6" xfId="5655"/>
    <cellStyle name="Обычный 4 7 2 7 6 2" xfId="12855"/>
    <cellStyle name="Обычный 4 7 2 7 6 2 2" xfId="34457"/>
    <cellStyle name="Обычный 4 7 2 7 6 3" xfId="20055"/>
    <cellStyle name="Обычный 4 7 2 7 6 3 2" xfId="41657"/>
    <cellStyle name="Обычный 4 7 2 7 6 4" xfId="27257"/>
    <cellStyle name="Обычный 4 7 2 7 7" xfId="8055"/>
    <cellStyle name="Обычный 4 7 2 7 7 2" xfId="29657"/>
    <cellStyle name="Обычный 4 7 2 7 8" xfId="15255"/>
    <cellStyle name="Обычный 4 7 2 7 8 2" xfId="36857"/>
    <cellStyle name="Обычный 4 7 2 7 9" xfId="22457"/>
    <cellStyle name="Обычный 4 7 2 8" xfId="867"/>
    <cellStyle name="Обычный 4 7 2 8 2" xfId="3267"/>
    <cellStyle name="Обычный 4 7 2 8 2 2" xfId="10467"/>
    <cellStyle name="Обычный 4 7 2 8 2 2 2" xfId="32069"/>
    <cellStyle name="Обычный 4 7 2 8 2 3" xfId="17667"/>
    <cellStyle name="Обычный 4 7 2 8 2 3 2" xfId="39269"/>
    <cellStyle name="Обычный 4 7 2 8 2 4" xfId="24869"/>
    <cellStyle name="Обычный 4 7 2 8 3" xfId="5667"/>
    <cellStyle name="Обычный 4 7 2 8 3 2" xfId="12867"/>
    <cellStyle name="Обычный 4 7 2 8 3 2 2" xfId="34469"/>
    <cellStyle name="Обычный 4 7 2 8 3 3" xfId="20067"/>
    <cellStyle name="Обычный 4 7 2 8 3 3 2" xfId="41669"/>
    <cellStyle name="Обычный 4 7 2 8 3 4" xfId="27269"/>
    <cellStyle name="Обычный 4 7 2 8 4" xfId="8067"/>
    <cellStyle name="Обычный 4 7 2 8 4 2" xfId="29669"/>
    <cellStyle name="Обычный 4 7 2 8 5" xfId="15267"/>
    <cellStyle name="Обычный 4 7 2 8 5 2" xfId="36869"/>
    <cellStyle name="Обычный 4 7 2 8 6" xfId="22469"/>
    <cellStyle name="Обычный 4 7 2 9" xfId="1467"/>
    <cellStyle name="Обычный 4 7 2 9 2" xfId="3867"/>
    <cellStyle name="Обычный 4 7 2 9 2 2" xfId="11067"/>
    <cellStyle name="Обычный 4 7 2 9 2 2 2" xfId="32669"/>
    <cellStyle name="Обычный 4 7 2 9 2 3" xfId="18267"/>
    <cellStyle name="Обычный 4 7 2 9 2 3 2" xfId="39869"/>
    <cellStyle name="Обычный 4 7 2 9 2 4" xfId="25469"/>
    <cellStyle name="Обычный 4 7 2 9 3" xfId="6267"/>
    <cellStyle name="Обычный 4 7 2 9 3 2" xfId="13467"/>
    <cellStyle name="Обычный 4 7 2 9 3 2 2" xfId="35069"/>
    <cellStyle name="Обычный 4 7 2 9 3 3" xfId="20667"/>
    <cellStyle name="Обычный 4 7 2 9 3 3 2" xfId="42269"/>
    <cellStyle name="Обычный 4 7 2 9 3 4" xfId="27869"/>
    <cellStyle name="Обычный 4 7 2 9 4" xfId="8667"/>
    <cellStyle name="Обычный 4 7 2 9 4 2" xfId="30269"/>
    <cellStyle name="Обычный 4 7 2 9 5" xfId="15867"/>
    <cellStyle name="Обычный 4 7 2 9 5 2" xfId="37469"/>
    <cellStyle name="Обычный 4 7 2 9 6" xfId="23069"/>
    <cellStyle name="Обычный 4 7 3" xfId="349"/>
    <cellStyle name="Обычный 4 7 3 2" xfId="753"/>
    <cellStyle name="Обычный 4 7 3 2 2" xfId="1353"/>
    <cellStyle name="Обычный 4 7 3 2 2 2" xfId="3753"/>
    <cellStyle name="Обычный 4 7 3 2 2 2 2" xfId="10953"/>
    <cellStyle name="Обычный 4 7 3 2 2 2 2 2" xfId="32555"/>
    <cellStyle name="Обычный 4 7 3 2 2 2 3" xfId="18153"/>
    <cellStyle name="Обычный 4 7 3 2 2 2 3 2" xfId="39755"/>
    <cellStyle name="Обычный 4 7 3 2 2 2 4" xfId="25355"/>
    <cellStyle name="Обычный 4 7 3 2 2 3" xfId="6153"/>
    <cellStyle name="Обычный 4 7 3 2 2 3 2" xfId="13353"/>
    <cellStyle name="Обычный 4 7 3 2 2 3 2 2" xfId="34955"/>
    <cellStyle name="Обычный 4 7 3 2 2 3 3" xfId="20553"/>
    <cellStyle name="Обычный 4 7 3 2 2 3 3 2" xfId="42155"/>
    <cellStyle name="Обычный 4 7 3 2 2 3 4" xfId="27755"/>
    <cellStyle name="Обычный 4 7 3 2 2 4" xfId="8553"/>
    <cellStyle name="Обычный 4 7 3 2 2 4 2" xfId="30155"/>
    <cellStyle name="Обычный 4 7 3 2 2 5" xfId="15753"/>
    <cellStyle name="Обычный 4 7 3 2 2 5 2" xfId="37355"/>
    <cellStyle name="Обычный 4 7 3 2 2 6" xfId="22955"/>
    <cellStyle name="Обычный 4 7 3 2 3" xfId="1953"/>
    <cellStyle name="Обычный 4 7 3 2 3 2" xfId="4353"/>
    <cellStyle name="Обычный 4 7 3 2 3 2 2" xfId="11553"/>
    <cellStyle name="Обычный 4 7 3 2 3 2 2 2" xfId="33155"/>
    <cellStyle name="Обычный 4 7 3 2 3 2 3" xfId="18753"/>
    <cellStyle name="Обычный 4 7 3 2 3 2 3 2" xfId="40355"/>
    <cellStyle name="Обычный 4 7 3 2 3 2 4" xfId="25955"/>
    <cellStyle name="Обычный 4 7 3 2 3 3" xfId="6753"/>
    <cellStyle name="Обычный 4 7 3 2 3 3 2" xfId="13953"/>
    <cellStyle name="Обычный 4 7 3 2 3 3 2 2" xfId="35555"/>
    <cellStyle name="Обычный 4 7 3 2 3 3 3" xfId="21153"/>
    <cellStyle name="Обычный 4 7 3 2 3 3 3 2" xfId="42755"/>
    <cellStyle name="Обычный 4 7 3 2 3 3 4" xfId="28355"/>
    <cellStyle name="Обычный 4 7 3 2 3 4" xfId="9153"/>
    <cellStyle name="Обычный 4 7 3 2 3 4 2" xfId="30755"/>
    <cellStyle name="Обычный 4 7 3 2 3 5" xfId="16353"/>
    <cellStyle name="Обычный 4 7 3 2 3 5 2" xfId="37955"/>
    <cellStyle name="Обычный 4 7 3 2 3 6" xfId="23555"/>
    <cellStyle name="Обычный 4 7 3 2 4" xfId="2553"/>
    <cellStyle name="Обычный 4 7 3 2 4 2" xfId="4953"/>
    <cellStyle name="Обычный 4 7 3 2 4 2 2" xfId="12153"/>
    <cellStyle name="Обычный 4 7 3 2 4 2 2 2" xfId="33755"/>
    <cellStyle name="Обычный 4 7 3 2 4 2 3" xfId="19353"/>
    <cellStyle name="Обычный 4 7 3 2 4 2 3 2" xfId="40955"/>
    <cellStyle name="Обычный 4 7 3 2 4 2 4" xfId="26555"/>
    <cellStyle name="Обычный 4 7 3 2 4 3" xfId="7353"/>
    <cellStyle name="Обычный 4 7 3 2 4 3 2" xfId="14553"/>
    <cellStyle name="Обычный 4 7 3 2 4 3 2 2" xfId="36155"/>
    <cellStyle name="Обычный 4 7 3 2 4 3 3" xfId="21753"/>
    <cellStyle name="Обычный 4 7 3 2 4 3 3 2" xfId="43355"/>
    <cellStyle name="Обычный 4 7 3 2 4 3 4" xfId="28955"/>
    <cellStyle name="Обычный 4 7 3 2 4 4" xfId="9753"/>
    <cellStyle name="Обычный 4 7 3 2 4 4 2" xfId="31355"/>
    <cellStyle name="Обычный 4 7 3 2 4 5" xfId="16953"/>
    <cellStyle name="Обычный 4 7 3 2 4 5 2" xfId="38555"/>
    <cellStyle name="Обычный 4 7 3 2 4 6" xfId="24155"/>
    <cellStyle name="Обычный 4 7 3 2 5" xfId="3153"/>
    <cellStyle name="Обычный 4 7 3 2 5 2" xfId="10353"/>
    <cellStyle name="Обычный 4 7 3 2 5 2 2" xfId="31955"/>
    <cellStyle name="Обычный 4 7 3 2 5 3" xfId="17553"/>
    <cellStyle name="Обычный 4 7 3 2 5 3 2" xfId="39155"/>
    <cellStyle name="Обычный 4 7 3 2 5 4" xfId="24755"/>
    <cellStyle name="Обычный 4 7 3 2 6" xfId="5553"/>
    <cellStyle name="Обычный 4 7 3 2 6 2" xfId="12753"/>
    <cellStyle name="Обычный 4 7 3 2 6 2 2" xfId="34355"/>
    <cellStyle name="Обычный 4 7 3 2 6 3" xfId="19953"/>
    <cellStyle name="Обычный 4 7 3 2 6 3 2" xfId="41555"/>
    <cellStyle name="Обычный 4 7 3 2 6 4" xfId="27155"/>
    <cellStyle name="Обычный 4 7 3 2 7" xfId="7953"/>
    <cellStyle name="Обычный 4 7 3 2 7 2" xfId="29555"/>
    <cellStyle name="Обычный 4 7 3 2 8" xfId="15153"/>
    <cellStyle name="Обычный 4 7 3 2 8 2" xfId="36755"/>
    <cellStyle name="Обычный 4 7 3 2 9" xfId="22355"/>
    <cellStyle name="Обычный 4 7 3 3" xfId="789"/>
    <cellStyle name="Обычный 4 7 3 3 2" xfId="1389"/>
    <cellStyle name="Обычный 4 7 3 3 2 2" xfId="3789"/>
    <cellStyle name="Обычный 4 7 3 3 2 2 2" xfId="10989"/>
    <cellStyle name="Обычный 4 7 3 3 2 2 2 2" xfId="32591"/>
    <cellStyle name="Обычный 4 7 3 3 2 2 3" xfId="18189"/>
    <cellStyle name="Обычный 4 7 3 3 2 2 3 2" xfId="39791"/>
    <cellStyle name="Обычный 4 7 3 3 2 2 4" xfId="25391"/>
    <cellStyle name="Обычный 4 7 3 3 2 3" xfId="6189"/>
    <cellStyle name="Обычный 4 7 3 3 2 3 2" xfId="13389"/>
    <cellStyle name="Обычный 4 7 3 3 2 3 2 2" xfId="34991"/>
    <cellStyle name="Обычный 4 7 3 3 2 3 3" xfId="20589"/>
    <cellStyle name="Обычный 4 7 3 3 2 3 3 2" xfId="42191"/>
    <cellStyle name="Обычный 4 7 3 3 2 3 4" xfId="27791"/>
    <cellStyle name="Обычный 4 7 3 3 2 4" xfId="8589"/>
    <cellStyle name="Обычный 4 7 3 3 2 4 2" xfId="30191"/>
    <cellStyle name="Обычный 4 7 3 3 2 5" xfId="15789"/>
    <cellStyle name="Обычный 4 7 3 3 2 5 2" xfId="37391"/>
    <cellStyle name="Обычный 4 7 3 3 2 6" xfId="22991"/>
    <cellStyle name="Обычный 4 7 3 3 3" xfId="1989"/>
    <cellStyle name="Обычный 4 7 3 3 3 2" xfId="4389"/>
    <cellStyle name="Обычный 4 7 3 3 3 2 2" xfId="11589"/>
    <cellStyle name="Обычный 4 7 3 3 3 2 2 2" xfId="33191"/>
    <cellStyle name="Обычный 4 7 3 3 3 2 3" xfId="18789"/>
    <cellStyle name="Обычный 4 7 3 3 3 2 3 2" xfId="40391"/>
    <cellStyle name="Обычный 4 7 3 3 3 2 4" xfId="25991"/>
    <cellStyle name="Обычный 4 7 3 3 3 3" xfId="6789"/>
    <cellStyle name="Обычный 4 7 3 3 3 3 2" xfId="13989"/>
    <cellStyle name="Обычный 4 7 3 3 3 3 2 2" xfId="35591"/>
    <cellStyle name="Обычный 4 7 3 3 3 3 3" xfId="21189"/>
    <cellStyle name="Обычный 4 7 3 3 3 3 3 2" xfId="42791"/>
    <cellStyle name="Обычный 4 7 3 3 3 3 4" xfId="28391"/>
    <cellStyle name="Обычный 4 7 3 3 3 4" xfId="9189"/>
    <cellStyle name="Обычный 4 7 3 3 3 4 2" xfId="30791"/>
    <cellStyle name="Обычный 4 7 3 3 3 5" xfId="16389"/>
    <cellStyle name="Обычный 4 7 3 3 3 5 2" xfId="37991"/>
    <cellStyle name="Обычный 4 7 3 3 3 6" xfId="23591"/>
    <cellStyle name="Обычный 4 7 3 3 4" xfId="2589"/>
    <cellStyle name="Обычный 4 7 3 3 4 2" xfId="4989"/>
    <cellStyle name="Обычный 4 7 3 3 4 2 2" xfId="12189"/>
    <cellStyle name="Обычный 4 7 3 3 4 2 2 2" xfId="33791"/>
    <cellStyle name="Обычный 4 7 3 3 4 2 3" xfId="19389"/>
    <cellStyle name="Обычный 4 7 3 3 4 2 3 2" xfId="40991"/>
    <cellStyle name="Обычный 4 7 3 3 4 2 4" xfId="26591"/>
    <cellStyle name="Обычный 4 7 3 3 4 3" xfId="7389"/>
    <cellStyle name="Обычный 4 7 3 3 4 3 2" xfId="14589"/>
    <cellStyle name="Обычный 4 7 3 3 4 3 2 2" xfId="36191"/>
    <cellStyle name="Обычный 4 7 3 3 4 3 3" xfId="21789"/>
    <cellStyle name="Обычный 4 7 3 3 4 3 3 2" xfId="43391"/>
    <cellStyle name="Обычный 4 7 3 3 4 3 4" xfId="28991"/>
    <cellStyle name="Обычный 4 7 3 3 4 4" xfId="9789"/>
    <cellStyle name="Обычный 4 7 3 3 4 4 2" xfId="31391"/>
    <cellStyle name="Обычный 4 7 3 3 4 5" xfId="16989"/>
    <cellStyle name="Обычный 4 7 3 3 4 5 2" xfId="38591"/>
    <cellStyle name="Обычный 4 7 3 3 4 6" xfId="24191"/>
    <cellStyle name="Обычный 4 7 3 3 5" xfId="3189"/>
    <cellStyle name="Обычный 4 7 3 3 5 2" xfId="10389"/>
    <cellStyle name="Обычный 4 7 3 3 5 2 2" xfId="31991"/>
    <cellStyle name="Обычный 4 7 3 3 5 3" xfId="17589"/>
    <cellStyle name="Обычный 4 7 3 3 5 3 2" xfId="39191"/>
    <cellStyle name="Обычный 4 7 3 3 5 4" xfId="24791"/>
    <cellStyle name="Обычный 4 7 3 3 6" xfId="5589"/>
    <cellStyle name="Обычный 4 7 3 3 6 2" xfId="12789"/>
    <cellStyle name="Обычный 4 7 3 3 6 2 2" xfId="34391"/>
    <cellStyle name="Обычный 4 7 3 3 6 3" xfId="19989"/>
    <cellStyle name="Обычный 4 7 3 3 6 3 2" xfId="41591"/>
    <cellStyle name="Обычный 4 7 3 3 6 4" xfId="27191"/>
    <cellStyle name="Обычный 4 7 3 3 7" xfId="7989"/>
    <cellStyle name="Обычный 4 7 3 3 7 2" xfId="29591"/>
    <cellStyle name="Обычный 4 7 3 3 8" xfId="15189"/>
    <cellStyle name="Обычный 4 7 3 3 8 2" xfId="36791"/>
    <cellStyle name="Обычный 4 7 3 3 9" xfId="22391"/>
    <cellStyle name="Обычный 4 7 3 4" xfId="825"/>
    <cellStyle name="Обычный 4 7 3 4 2" xfId="1425"/>
    <cellStyle name="Обычный 4 7 3 4 2 2" xfId="3825"/>
    <cellStyle name="Обычный 4 7 3 4 2 2 2" xfId="11025"/>
    <cellStyle name="Обычный 4 7 3 4 2 2 2 2" xfId="32627"/>
    <cellStyle name="Обычный 4 7 3 4 2 2 3" xfId="18225"/>
    <cellStyle name="Обычный 4 7 3 4 2 2 3 2" xfId="39827"/>
    <cellStyle name="Обычный 4 7 3 4 2 2 4" xfId="25427"/>
    <cellStyle name="Обычный 4 7 3 4 2 3" xfId="6225"/>
    <cellStyle name="Обычный 4 7 3 4 2 3 2" xfId="13425"/>
    <cellStyle name="Обычный 4 7 3 4 2 3 2 2" xfId="35027"/>
    <cellStyle name="Обычный 4 7 3 4 2 3 3" xfId="20625"/>
    <cellStyle name="Обычный 4 7 3 4 2 3 3 2" xfId="42227"/>
    <cellStyle name="Обычный 4 7 3 4 2 3 4" xfId="27827"/>
    <cellStyle name="Обычный 4 7 3 4 2 4" xfId="8625"/>
    <cellStyle name="Обычный 4 7 3 4 2 4 2" xfId="30227"/>
    <cellStyle name="Обычный 4 7 3 4 2 5" xfId="15825"/>
    <cellStyle name="Обычный 4 7 3 4 2 5 2" xfId="37427"/>
    <cellStyle name="Обычный 4 7 3 4 2 6" xfId="23027"/>
    <cellStyle name="Обычный 4 7 3 4 3" xfId="2025"/>
    <cellStyle name="Обычный 4 7 3 4 3 2" xfId="4425"/>
    <cellStyle name="Обычный 4 7 3 4 3 2 2" xfId="11625"/>
    <cellStyle name="Обычный 4 7 3 4 3 2 2 2" xfId="33227"/>
    <cellStyle name="Обычный 4 7 3 4 3 2 3" xfId="18825"/>
    <cellStyle name="Обычный 4 7 3 4 3 2 3 2" xfId="40427"/>
    <cellStyle name="Обычный 4 7 3 4 3 2 4" xfId="26027"/>
    <cellStyle name="Обычный 4 7 3 4 3 3" xfId="6825"/>
    <cellStyle name="Обычный 4 7 3 4 3 3 2" xfId="14025"/>
    <cellStyle name="Обычный 4 7 3 4 3 3 2 2" xfId="35627"/>
    <cellStyle name="Обычный 4 7 3 4 3 3 3" xfId="21225"/>
    <cellStyle name="Обычный 4 7 3 4 3 3 3 2" xfId="42827"/>
    <cellStyle name="Обычный 4 7 3 4 3 3 4" xfId="28427"/>
    <cellStyle name="Обычный 4 7 3 4 3 4" xfId="9225"/>
    <cellStyle name="Обычный 4 7 3 4 3 4 2" xfId="30827"/>
    <cellStyle name="Обычный 4 7 3 4 3 5" xfId="16425"/>
    <cellStyle name="Обычный 4 7 3 4 3 5 2" xfId="38027"/>
    <cellStyle name="Обычный 4 7 3 4 3 6" xfId="23627"/>
    <cellStyle name="Обычный 4 7 3 4 4" xfId="2625"/>
    <cellStyle name="Обычный 4 7 3 4 4 2" xfId="5025"/>
    <cellStyle name="Обычный 4 7 3 4 4 2 2" xfId="12225"/>
    <cellStyle name="Обычный 4 7 3 4 4 2 2 2" xfId="33827"/>
    <cellStyle name="Обычный 4 7 3 4 4 2 3" xfId="19425"/>
    <cellStyle name="Обычный 4 7 3 4 4 2 3 2" xfId="41027"/>
    <cellStyle name="Обычный 4 7 3 4 4 2 4" xfId="26627"/>
    <cellStyle name="Обычный 4 7 3 4 4 3" xfId="7425"/>
    <cellStyle name="Обычный 4 7 3 4 4 3 2" xfId="14625"/>
    <cellStyle name="Обычный 4 7 3 4 4 3 2 2" xfId="36227"/>
    <cellStyle name="Обычный 4 7 3 4 4 3 3" xfId="21825"/>
    <cellStyle name="Обычный 4 7 3 4 4 3 3 2" xfId="43427"/>
    <cellStyle name="Обычный 4 7 3 4 4 3 4" xfId="29027"/>
    <cellStyle name="Обычный 4 7 3 4 4 4" xfId="9825"/>
    <cellStyle name="Обычный 4 7 3 4 4 4 2" xfId="31427"/>
    <cellStyle name="Обычный 4 7 3 4 4 5" xfId="17025"/>
    <cellStyle name="Обычный 4 7 3 4 4 5 2" xfId="38627"/>
    <cellStyle name="Обычный 4 7 3 4 4 6" xfId="24227"/>
    <cellStyle name="Обычный 4 7 3 4 5" xfId="3225"/>
    <cellStyle name="Обычный 4 7 3 4 5 2" xfId="10425"/>
    <cellStyle name="Обычный 4 7 3 4 5 2 2" xfId="32027"/>
    <cellStyle name="Обычный 4 7 3 4 5 3" xfId="17625"/>
    <cellStyle name="Обычный 4 7 3 4 5 3 2" xfId="39227"/>
    <cellStyle name="Обычный 4 7 3 4 5 4" xfId="24827"/>
    <cellStyle name="Обычный 4 7 3 4 6" xfId="5625"/>
    <cellStyle name="Обычный 4 7 3 4 6 2" xfId="12825"/>
    <cellStyle name="Обычный 4 7 3 4 6 2 2" xfId="34427"/>
    <cellStyle name="Обычный 4 7 3 4 6 3" xfId="20025"/>
    <cellStyle name="Обычный 4 7 3 4 6 3 2" xfId="41627"/>
    <cellStyle name="Обычный 4 7 3 4 6 4" xfId="27227"/>
    <cellStyle name="Обычный 4 7 3 4 7" xfId="8025"/>
    <cellStyle name="Обычный 4 7 3 4 7 2" xfId="29627"/>
    <cellStyle name="Обычный 4 7 3 4 8" xfId="15225"/>
    <cellStyle name="Обычный 4 7 3 4 8 2" xfId="36827"/>
    <cellStyle name="Обычный 4 7 3 4 9" xfId="22427"/>
    <cellStyle name="Обычный 4 7 3 5" xfId="43469"/>
    <cellStyle name="Обычный 4 7 3 6" xfId="43501"/>
    <cellStyle name="Обычный 4 7 4" xfId="765"/>
    <cellStyle name="Обычный 4 7 4 10" xfId="15165"/>
    <cellStyle name="Обычный 4 7 4 10 2" xfId="36767"/>
    <cellStyle name="Обычный 4 7 4 11" xfId="22367"/>
    <cellStyle name="Обычный 4 7 4 12" xfId="43482"/>
    <cellStyle name="Обычный 4 7 4 13" xfId="43513"/>
    <cellStyle name="Обычный 4 7 4 2" xfId="801"/>
    <cellStyle name="Обычный 4 7 4 2 2" xfId="1401"/>
    <cellStyle name="Обычный 4 7 4 2 2 2" xfId="3801"/>
    <cellStyle name="Обычный 4 7 4 2 2 2 2" xfId="11001"/>
    <cellStyle name="Обычный 4 7 4 2 2 2 2 2" xfId="32603"/>
    <cellStyle name="Обычный 4 7 4 2 2 2 3" xfId="18201"/>
    <cellStyle name="Обычный 4 7 4 2 2 2 3 2" xfId="39803"/>
    <cellStyle name="Обычный 4 7 4 2 2 2 4" xfId="25403"/>
    <cellStyle name="Обычный 4 7 4 2 2 3" xfId="6201"/>
    <cellStyle name="Обычный 4 7 4 2 2 3 2" xfId="13401"/>
    <cellStyle name="Обычный 4 7 4 2 2 3 2 2" xfId="35003"/>
    <cellStyle name="Обычный 4 7 4 2 2 3 3" xfId="20601"/>
    <cellStyle name="Обычный 4 7 4 2 2 3 3 2" xfId="42203"/>
    <cellStyle name="Обычный 4 7 4 2 2 3 4" xfId="27803"/>
    <cellStyle name="Обычный 4 7 4 2 2 4" xfId="8601"/>
    <cellStyle name="Обычный 4 7 4 2 2 4 2" xfId="30203"/>
    <cellStyle name="Обычный 4 7 4 2 2 5" xfId="15801"/>
    <cellStyle name="Обычный 4 7 4 2 2 5 2" xfId="37403"/>
    <cellStyle name="Обычный 4 7 4 2 2 6" xfId="23003"/>
    <cellStyle name="Обычный 4 7 4 2 3" xfId="2001"/>
    <cellStyle name="Обычный 4 7 4 2 3 2" xfId="4401"/>
    <cellStyle name="Обычный 4 7 4 2 3 2 2" xfId="11601"/>
    <cellStyle name="Обычный 4 7 4 2 3 2 2 2" xfId="33203"/>
    <cellStyle name="Обычный 4 7 4 2 3 2 3" xfId="18801"/>
    <cellStyle name="Обычный 4 7 4 2 3 2 3 2" xfId="40403"/>
    <cellStyle name="Обычный 4 7 4 2 3 2 4" xfId="26003"/>
    <cellStyle name="Обычный 4 7 4 2 3 3" xfId="6801"/>
    <cellStyle name="Обычный 4 7 4 2 3 3 2" xfId="14001"/>
    <cellStyle name="Обычный 4 7 4 2 3 3 2 2" xfId="35603"/>
    <cellStyle name="Обычный 4 7 4 2 3 3 3" xfId="21201"/>
    <cellStyle name="Обычный 4 7 4 2 3 3 3 2" xfId="42803"/>
    <cellStyle name="Обычный 4 7 4 2 3 3 4" xfId="28403"/>
    <cellStyle name="Обычный 4 7 4 2 3 4" xfId="9201"/>
    <cellStyle name="Обычный 4 7 4 2 3 4 2" xfId="30803"/>
    <cellStyle name="Обычный 4 7 4 2 3 5" xfId="16401"/>
    <cellStyle name="Обычный 4 7 4 2 3 5 2" xfId="38003"/>
    <cellStyle name="Обычный 4 7 4 2 3 6" xfId="23603"/>
    <cellStyle name="Обычный 4 7 4 2 4" xfId="2601"/>
    <cellStyle name="Обычный 4 7 4 2 4 2" xfId="5001"/>
    <cellStyle name="Обычный 4 7 4 2 4 2 2" xfId="12201"/>
    <cellStyle name="Обычный 4 7 4 2 4 2 2 2" xfId="33803"/>
    <cellStyle name="Обычный 4 7 4 2 4 2 3" xfId="19401"/>
    <cellStyle name="Обычный 4 7 4 2 4 2 3 2" xfId="41003"/>
    <cellStyle name="Обычный 4 7 4 2 4 2 4" xfId="26603"/>
    <cellStyle name="Обычный 4 7 4 2 4 3" xfId="7401"/>
    <cellStyle name="Обычный 4 7 4 2 4 3 2" xfId="14601"/>
    <cellStyle name="Обычный 4 7 4 2 4 3 2 2" xfId="36203"/>
    <cellStyle name="Обычный 4 7 4 2 4 3 3" xfId="21801"/>
    <cellStyle name="Обычный 4 7 4 2 4 3 3 2" xfId="43403"/>
    <cellStyle name="Обычный 4 7 4 2 4 3 4" xfId="29003"/>
    <cellStyle name="Обычный 4 7 4 2 4 4" xfId="9801"/>
    <cellStyle name="Обычный 4 7 4 2 4 4 2" xfId="31403"/>
    <cellStyle name="Обычный 4 7 4 2 4 5" xfId="17001"/>
    <cellStyle name="Обычный 4 7 4 2 4 5 2" xfId="38603"/>
    <cellStyle name="Обычный 4 7 4 2 4 6" xfId="24203"/>
    <cellStyle name="Обычный 4 7 4 2 5" xfId="3201"/>
    <cellStyle name="Обычный 4 7 4 2 5 2" xfId="10401"/>
    <cellStyle name="Обычный 4 7 4 2 5 2 2" xfId="32003"/>
    <cellStyle name="Обычный 4 7 4 2 5 3" xfId="17601"/>
    <cellStyle name="Обычный 4 7 4 2 5 3 2" xfId="39203"/>
    <cellStyle name="Обычный 4 7 4 2 5 4" xfId="24803"/>
    <cellStyle name="Обычный 4 7 4 2 6" xfId="5601"/>
    <cellStyle name="Обычный 4 7 4 2 6 2" xfId="12801"/>
    <cellStyle name="Обычный 4 7 4 2 6 2 2" xfId="34403"/>
    <cellStyle name="Обычный 4 7 4 2 6 3" xfId="20001"/>
    <cellStyle name="Обычный 4 7 4 2 6 3 2" xfId="41603"/>
    <cellStyle name="Обычный 4 7 4 2 6 4" xfId="27203"/>
    <cellStyle name="Обычный 4 7 4 2 7" xfId="8001"/>
    <cellStyle name="Обычный 4 7 4 2 7 2" xfId="29603"/>
    <cellStyle name="Обычный 4 7 4 2 8" xfId="15201"/>
    <cellStyle name="Обычный 4 7 4 2 8 2" xfId="36803"/>
    <cellStyle name="Обычный 4 7 4 2 9" xfId="22403"/>
    <cellStyle name="Обычный 4 7 4 3" xfId="837"/>
    <cellStyle name="Обычный 4 7 4 3 2" xfId="1437"/>
    <cellStyle name="Обычный 4 7 4 3 2 2" xfId="3837"/>
    <cellStyle name="Обычный 4 7 4 3 2 2 2" xfId="11037"/>
    <cellStyle name="Обычный 4 7 4 3 2 2 2 2" xfId="32639"/>
    <cellStyle name="Обычный 4 7 4 3 2 2 3" xfId="18237"/>
    <cellStyle name="Обычный 4 7 4 3 2 2 3 2" xfId="39839"/>
    <cellStyle name="Обычный 4 7 4 3 2 2 4" xfId="25439"/>
    <cellStyle name="Обычный 4 7 4 3 2 3" xfId="6237"/>
    <cellStyle name="Обычный 4 7 4 3 2 3 2" xfId="13437"/>
    <cellStyle name="Обычный 4 7 4 3 2 3 2 2" xfId="35039"/>
    <cellStyle name="Обычный 4 7 4 3 2 3 3" xfId="20637"/>
    <cellStyle name="Обычный 4 7 4 3 2 3 3 2" xfId="42239"/>
    <cellStyle name="Обычный 4 7 4 3 2 3 4" xfId="27839"/>
    <cellStyle name="Обычный 4 7 4 3 2 4" xfId="8637"/>
    <cellStyle name="Обычный 4 7 4 3 2 4 2" xfId="30239"/>
    <cellStyle name="Обычный 4 7 4 3 2 5" xfId="15837"/>
    <cellStyle name="Обычный 4 7 4 3 2 5 2" xfId="37439"/>
    <cellStyle name="Обычный 4 7 4 3 2 6" xfId="23039"/>
    <cellStyle name="Обычный 4 7 4 3 3" xfId="2037"/>
    <cellStyle name="Обычный 4 7 4 3 3 2" xfId="4437"/>
    <cellStyle name="Обычный 4 7 4 3 3 2 2" xfId="11637"/>
    <cellStyle name="Обычный 4 7 4 3 3 2 2 2" xfId="33239"/>
    <cellStyle name="Обычный 4 7 4 3 3 2 3" xfId="18837"/>
    <cellStyle name="Обычный 4 7 4 3 3 2 3 2" xfId="40439"/>
    <cellStyle name="Обычный 4 7 4 3 3 2 4" xfId="26039"/>
    <cellStyle name="Обычный 4 7 4 3 3 3" xfId="6837"/>
    <cellStyle name="Обычный 4 7 4 3 3 3 2" xfId="14037"/>
    <cellStyle name="Обычный 4 7 4 3 3 3 2 2" xfId="35639"/>
    <cellStyle name="Обычный 4 7 4 3 3 3 3" xfId="21237"/>
    <cellStyle name="Обычный 4 7 4 3 3 3 3 2" xfId="42839"/>
    <cellStyle name="Обычный 4 7 4 3 3 3 4" xfId="28439"/>
    <cellStyle name="Обычный 4 7 4 3 3 4" xfId="9237"/>
    <cellStyle name="Обычный 4 7 4 3 3 4 2" xfId="30839"/>
    <cellStyle name="Обычный 4 7 4 3 3 5" xfId="16437"/>
    <cellStyle name="Обычный 4 7 4 3 3 5 2" xfId="38039"/>
    <cellStyle name="Обычный 4 7 4 3 3 6" xfId="23639"/>
    <cellStyle name="Обычный 4 7 4 3 4" xfId="2637"/>
    <cellStyle name="Обычный 4 7 4 3 4 2" xfId="5037"/>
    <cellStyle name="Обычный 4 7 4 3 4 2 2" xfId="12237"/>
    <cellStyle name="Обычный 4 7 4 3 4 2 2 2" xfId="33839"/>
    <cellStyle name="Обычный 4 7 4 3 4 2 3" xfId="19437"/>
    <cellStyle name="Обычный 4 7 4 3 4 2 3 2" xfId="41039"/>
    <cellStyle name="Обычный 4 7 4 3 4 2 4" xfId="26639"/>
    <cellStyle name="Обычный 4 7 4 3 4 3" xfId="7437"/>
    <cellStyle name="Обычный 4 7 4 3 4 3 2" xfId="14637"/>
    <cellStyle name="Обычный 4 7 4 3 4 3 2 2" xfId="36239"/>
    <cellStyle name="Обычный 4 7 4 3 4 3 3" xfId="21837"/>
    <cellStyle name="Обычный 4 7 4 3 4 3 3 2" xfId="43439"/>
    <cellStyle name="Обычный 4 7 4 3 4 3 4" xfId="29039"/>
    <cellStyle name="Обычный 4 7 4 3 4 4" xfId="9837"/>
    <cellStyle name="Обычный 4 7 4 3 4 4 2" xfId="31439"/>
    <cellStyle name="Обычный 4 7 4 3 4 5" xfId="17037"/>
    <cellStyle name="Обычный 4 7 4 3 4 5 2" xfId="38639"/>
    <cellStyle name="Обычный 4 7 4 3 4 6" xfId="24239"/>
    <cellStyle name="Обычный 4 7 4 3 5" xfId="3237"/>
    <cellStyle name="Обычный 4 7 4 3 5 2" xfId="10437"/>
    <cellStyle name="Обычный 4 7 4 3 5 2 2" xfId="32039"/>
    <cellStyle name="Обычный 4 7 4 3 5 3" xfId="17637"/>
    <cellStyle name="Обычный 4 7 4 3 5 3 2" xfId="39239"/>
    <cellStyle name="Обычный 4 7 4 3 5 4" xfId="24839"/>
    <cellStyle name="Обычный 4 7 4 3 6" xfId="5637"/>
    <cellStyle name="Обычный 4 7 4 3 6 2" xfId="12837"/>
    <cellStyle name="Обычный 4 7 4 3 6 2 2" xfId="34439"/>
    <cellStyle name="Обычный 4 7 4 3 6 3" xfId="20037"/>
    <cellStyle name="Обычный 4 7 4 3 6 3 2" xfId="41639"/>
    <cellStyle name="Обычный 4 7 4 3 6 4" xfId="27239"/>
    <cellStyle name="Обычный 4 7 4 3 7" xfId="8037"/>
    <cellStyle name="Обычный 4 7 4 3 7 2" xfId="29639"/>
    <cellStyle name="Обычный 4 7 4 3 8" xfId="15237"/>
    <cellStyle name="Обычный 4 7 4 3 8 2" xfId="36839"/>
    <cellStyle name="Обычный 4 7 4 3 9" xfId="22439"/>
    <cellStyle name="Обычный 4 7 4 4" xfId="1365"/>
    <cellStyle name="Обычный 4 7 4 4 2" xfId="3765"/>
    <cellStyle name="Обычный 4 7 4 4 2 2" xfId="10965"/>
    <cellStyle name="Обычный 4 7 4 4 2 2 2" xfId="32567"/>
    <cellStyle name="Обычный 4 7 4 4 2 3" xfId="18165"/>
    <cellStyle name="Обычный 4 7 4 4 2 3 2" xfId="39767"/>
    <cellStyle name="Обычный 4 7 4 4 2 4" xfId="25367"/>
    <cellStyle name="Обычный 4 7 4 4 3" xfId="6165"/>
    <cellStyle name="Обычный 4 7 4 4 3 2" xfId="13365"/>
    <cellStyle name="Обычный 4 7 4 4 3 2 2" xfId="34967"/>
    <cellStyle name="Обычный 4 7 4 4 3 3" xfId="20565"/>
    <cellStyle name="Обычный 4 7 4 4 3 3 2" xfId="42167"/>
    <cellStyle name="Обычный 4 7 4 4 3 4" xfId="27767"/>
    <cellStyle name="Обычный 4 7 4 4 4" xfId="8565"/>
    <cellStyle name="Обычный 4 7 4 4 4 2" xfId="30167"/>
    <cellStyle name="Обычный 4 7 4 4 5" xfId="15765"/>
    <cellStyle name="Обычный 4 7 4 4 5 2" xfId="37367"/>
    <cellStyle name="Обычный 4 7 4 4 6" xfId="22967"/>
    <cellStyle name="Обычный 4 7 4 5" xfId="1965"/>
    <cellStyle name="Обычный 4 7 4 5 2" xfId="4365"/>
    <cellStyle name="Обычный 4 7 4 5 2 2" xfId="11565"/>
    <cellStyle name="Обычный 4 7 4 5 2 2 2" xfId="33167"/>
    <cellStyle name="Обычный 4 7 4 5 2 3" xfId="18765"/>
    <cellStyle name="Обычный 4 7 4 5 2 3 2" xfId="40367"/>
    <cellStyle name="Обычный 4 7 4 5 2 4" xfId="25967"/>
    <cellStyle name="Обычный 4 7 4 5 3" xfId="6765"/>
    <cellStyle name="Обычный 4 7 4 5 3 2" xfId="13965"/>
    <cellStyle name="Обычный 4 7 4 5 3 2 2" xfId="35567"/>
    <cellStyle name="Обычный 4 7 4 5 3 3" xfId="21165"/>
    <cellStyle name="Обычный 4 7 4 5 3 3 2" xfId="42767"/>
    <cellStyle name="Обычный 4 7 4 5 3 4" xfId="28367"/>
    <cellStyle name="Обычный 4 7 4 5 4" xfId="9165"/>
    <cellStyle name="Обычный 4 7 4 5 4 2" xfId="30767"/>
    <cellStyle name="Обычный 4 7 4 5 5" xfId="16365"/>
    <cellStyle name="Обычный 4 7 4 5 5 2" xfId="37967"/>
    <cellStyle name="Обычный 4 7 4 5 6" xfId="23567"/>
    <cellStyle name="Обычный 4 7 4 6" xfId="2565"/>
    <cellStyle name="Обычный 4 7 4 6 2" xfId="4965"/>
    <cellStyle name="Обычный 4 7 4 6 2 2" xfId="12165"/>
    <cellStyle name="Обычный 4 7 4 6 2 2 2" xfId="33767"/>
    <cellStyle name="Обычный 4 7 4 6 2 3" xfId="19365"/>
    <cellStyle name="Обычный 4 7 4 6 2 3 2" xfId="40967"/>
    <cellStyle name="Обычный 4 7 4 6 2 4" xfId="26567"/>
    <cellStyle name="Обычный 4 7 4 6 3" xfId="7365"/>
    <cellStyle name="Обычный 4 7 4 6 3 2" xfId="14565"/>
    <cellStyle name="Обычный 4 7 4 6 3 2 2" xfId="36167"/>
    <cellStyle name="Обычный 4 7 4 6 3 3" xfId="21765"/>
    <cellStyle name="Обычный 4 7 4 6 3 3 2" xfId="43367"/>
    <cellStyle name="Обычный 4 7 4 6 3 4" xfId="28967"/>
    <cellStyle name="Обычный 4 7 4 6 4" xfId="9765"/>
    <cellStyle name="Обычный 4 7 4 6 4 2" xfId="31367"/>
    <cellStyle name="Обычный 4 7 4 6 5" xfId="16965"/>
    <cellStyle name="Обычный 4 7 4 6 5 2" xfId="38567"/>
    <cellStyle name="Обычный 4 7 4 6 6" xfId="24167"/>
    <cellStyle name="Обычный 4 7 4 7" xfId="3165"/>
    <cellStyle name="Обычный 4 7 4 7 2" xfId="10365"/>
    <cellStyle name="Обычный 4 7 4 7 2 2" xfId="31967"/>
    <cellStyle name="Обычный 4 7 4 7 3" xfId="17565"/>
    <cellStyle name="Обычный 4 7 4 7 3 2" xfId="39167"/>
    <cellStyle name="Обычный 4 7 4 7 4" xfId="24767"/>
    <cellStyle name="Обычный 4 7 4 8" xfId="5565"/>
    <cellStyle name="Обычный 4 7 4 8 2" xfId="12765"/>
    <cellStyle name="Обычный 4 7 4 8 2 2" xfId="34367"/>
    <cellStyle name="Обычный 4 7 4 8 3" xfId="19965"/>
    <cellStyle name="Обычный 4 7 4 8 3 2" xfId="41567"/>
    <cellStyle name="Обычный 4 7 4 8 4" xfId="27167"/>
    <cellStyle name="Обычный 4 7 4 9" xfId="7965"/>
    <cellStyle name="Обычный 4 7 4 9 2" xfId="29567"/>
    <cellStyle name="Обычный 4 7 5" xfId="741"/>
    <cellStyle name="Обычный 4 7 5 10" xfId="43525"/>
    <cellStyle name="Обычный 4 7 5 2" xfId="1341"/>
    <cellStyle name="Обычный 4 7 5 2 2" xfId="3741"/>
    <cellStyle name="Обычный 4 7 5 2 2 2" xfId="10941"/>
    <cellStyle name="Обычный 4 7 5 2 2 2 2" xfId="32543"/>
    <cellStyle name="Обычный 4 7 5 2 2 3" xfId="18141"/>
    <cellStyle name="Обычный 4 7 5 2 2 3 2" xfId="39743"/>
    <cellStyle name="Обычный 4 7 5 2 2 4" xfId="25343"/>
    <cellStyle name="Обычный 4 7 5 2 3" xfId="6141"/>
    <cellStyle name="Обычный 4 7 5 2 3 2" xfId="13341"/>
    <cellStyle name="Обычный 4 7 5 2 3 2 2" xfId="34943"/>
    <cellStyle name="Обычный 4 7 5 2 3 3" xfId="20541"/>
    <cellStyle name="Обычный 4 7 5 2 3 3 2" xfId="42143"/>
    <cellStyle name="Обычный 4 7 5 2 3 4" xfId="27743"/>
    <cellStyle name="Обычный 4 7 5 2 4" xfId="8541"/>
    <cellStyle name="Обычный 4 7 5 2 4 2" xfId="30143"/>
    <cellStyle name="Обычный 4 7 5 2 5" xfId="15741"/>
    <cellStyle name="Обычный 4 7 5 2 5 2" xfId="37343"/>
    <cellStyle name="Обычный 4 7 5 2 6" xfId="22943"/>
    <cellStyle name="Обычный 4 7 5 3" xfId="1941"/>
    <cellStyle name="Обычный 4 7 5 3 2" xfId="4341"/>
    <cellStyle name="Обычный 4 7 5 3 2 2" xfId="11541"/>
    <cellStyle name="Обычный 4 7 5 3 2 2 2" xfId="33143"/>
    <cellStyle name="Обычный 4 7 5 3 2 3" xfId="18741"/>
    <cellStyle name="Обычный 4 7 5 3 2 3 2" xfId="40343"/>
    <cellStyle name="Обычный 4 7 5 3 2 4" xfId="25943"/>
    <cellStyle name="Обычный 4 7 5 3 3" xfId="6741"/>
    <cellStyle name="Обычный 4 7 5 3 3 2" xfId="13941"/>
    <cellStyle name="Обычный 4 7 5 3 3 2 2" xfId="35543"/>
    <cellStyle name="Обычный 4 7 5 3 3 3" xfId="21141"/>
    <cellStyle name="Обычный 4 7 5 3 3 3 2" xfId="42743"/>
    <cellStyle name="Обычный 4 7 5 3 3 4" xfId="28343"/>
    <cellStyle name="Обычный 4 7 5 3 4" xfId="9141"/>
    <cellStyle name="Обычный 4 7 5 3 4 2" xfId="30743"/>
    <cellStyle name="Обычный 4 7 5 3 5" xfId="16341"/>
    <cellStyle name="Обычный 4 7 5 3 5 2" xfId="37943"/>
    <cellStyle name="Обычный 4 7 5 3 6" xfId="23543"/>
    <cellStyle name="Обычный 4 7 5 4" xfId="2541"/>
    <cellStyle name="Обычный 4 7 5 4 2" xfId="4941"/>
    <cellStyle name="Обычный 4 7 5 4 2 2" xfId="12141"/>
    <cellStyle name="Обычный 4 7 5 4 2 2 2" xfId="33743"/>
    <cellStyle name="Обычный 4 7 5 4 2 3" xfId="19341"/>
    <cellStyle name="Обычный 4 7 5 4 2 3 2" xfId="40943"/>
    <cellStyle name="Обычный 4 7 5 4 2 4" xfId="26543"/>
    <cellStyle name="Обычный 4 7 5 4 3" xfId="7341"/>
    <cellStyle name="Обычный 4 7 5 4 3 2" xfId="14541"/>
    <cellStyle name="Обычный 4 7 5 4 3 2 2" xfId="36143"/>
    <cellStyle name="Обычный 4 7 5 4 3 3" xfId="21741"/>
    <cellStyle name="Обычный 4 7 5 4 3 3 2" xfId="43343"/>
    <cellStyle name="Обычный 4 7 5 4 3 4" xfId="28943"/>
    <cellStyle name="Обычный 4 7 5 4 4" xfId="9741"/>
    <cellStyle name="Обычный 4 7 5 4 4 2" xfId="31343"/>
    <cellStyle name="Обычный 4 7 5 4 5" xfId="16941"/>
    <cellStyle name="Обычный 4 7 5 4 5 2" xfId="38543"/>
    <cellStyle name="Обычный 4 7 5 4 6" xfId="24143"/>
    <cellStyle name="Обычный 4 7 5 5" xfId="3141"/>
    <cellStyle name="Обычный 4 7 5 5 2" xfId="10341"/>
    <cellStyle name="Обычный 4 7 5 5 2 2" xfId="31943"/>
    <cellStyle name="Обычный 4 7 5 5 3" xfId="17541"/>
    <cellStyle name="Обычный 4 7 5 5 3 2" xfId="39143"/>
    <cellStyle name="Обычный 4 7 5 5 4" xfId="24743"/>
    <cellStyle name="Обычный 4 7 5 6" xfId="5541"/>
    <cellStyle name="Обычный 4 7 5 6 2" xfId="12741"/>
    <cellStyle name="Обычный 4 7 5 6 2 2" xfId="34343"/>
    <cellStyle name="Обычный 4 7 5 6 3" xfId="19941"/>
    <cellStyle name="Обычный 4 7 5 6 3 2" xfId="41543"/>
    <cellStyle name="Обычный 4 7 5 6 4" xfId="27143"/>
    <cellStyle name="Обычный 4 7 5 7" xfId="7941"/>
    <cellStyle name="Обычный 4 7 5 7 2" xfId="29543"/>
    <cellStyle name="Обычный 4 7 5 8" xfId="15141"/>
    <cellStyle name="Обычный 4 7 5 8 2" xfId="36743"/>
    <cellStyle name="Обычный 4 7 5 9" xfId="22343"/>
    <cellStyle name="Обычный 4 7 6" xfId="777"/>
    <cellStyle name="Обычный 4 7 6 10" xfId="43540"/>
    <cellStyle name="Обычный 4 7 6 2" xfId="1377"/>
    <cellStyle name="Обычный 4 7 6 2 2" xfId="3777"/>
    <cellStyle name="Обычный 4 7 6 2 2 2" xfId="10977"/>
    <cellStyle name="Обычный 4 7 6 2 2 2 2" xfId="32579"/>
    <cellStyle name="Обычный 4 7 6 2 2 3" xfId="18177"/>
    <cellStyle name="Обычный 4 7 6 2 2 3 2" xfId="39779"/>
    <cellStyle name="Обычный 4 7 6 2 2 4" xfId="25379"/>
    <cellStyle name="Обычный 4 7 6 2 3" xfId="6177"/>
    <cellStyle name="Обычный 4 7 6 2 3 2" xfId="13377"/>
    <cellStyle name="Обычный 4 7 6 2 3 2 2" xfId="34979"/>
    <cellStyle name="Обычный 4 7 6 2 3 3" xfId="20577"/>
    <cellStyle name="Обычный 4 7 6 2 3 3 2" xfId="42179"/>
    <cellStyle name="Обычный 4 7 6 2 3 4" xfId="27779"/>
    <cellStyle name="Обычный 4 7 6 2 4" xfId="8577"/>
    <cellStyle name="Обычный 4 7 6 2 4 2" xfId="30179"/>
    <cellStyle name="Обычный 4 7 6 2 5" xfId="15777"/>
    <cellStyle name="Обычный 4 7 6 2 5 2" xfId="37379"/>
    <cellStyle name="Обычный 4 7 6 2 6" xfId="22979"/>
    <cellStyle name="Обычный 4 7 6 3" xfId="1977"/>
    <cellStyle name="Обычный 4 7 6 3 2" xfId="4377"/>
    <cellStyle name="Обычный 4 7 6 3 2 2" xfId="11577"/>
    <cellStyle name="Обычный 4 7 6 3 2 2 2" xfId="33179"/>
    <cellStyle name="Обычный 4 7 6 3 2 3" xfId="18777"/>
    <cellStyle name="Обычный 4 7 6 3 2 3 2" xfId="40379"/>
    <cellStyle name="Обычный 4 7 6 3 2 4" xfId="25979"/>
    <cellStyle name="Обычный 4 7 6 3 3" xfId="6777"/>
    <cellStyle name="Обычный 4 7 6 3 3 2" xfId="13977"/>
    <cellStyle name="Обычный 4 7 6 3 3 2 2" xfId="35579"/>
    <cellStyle name="Обычный 4 7 6 3 3 3" xfId="21177"/>
    <cellStyle name="Обычный 4 7 6 3 3 3 2" xfId="42779"/>
    <cellStyle name="Обычный 4 7 6 3 3 4" xfId="28379"/>
    <cellStyle name="Обычный 4 7 6 3 4" xfId="9177"/>
    <cellStyle name="Обычный 4 7 6 3 4 2" xfId="30779"/>
    <cellStyle name="Обычный 4 7 6 3 5" xfId="16377"/>
    <cellStyle name="Обычный 4 7 6 3 5 2" xfId="37979"/>
    <cellStyle name="Обычный 4 7 6 3 6" xfId="23579"/>
    <cellStyle name="Обычный 4 7 6 4" xfId="2577"/>
    <cellStyle name="Обычный 4 7 6 4 2" xfId="4977"/>
    <cellStyle name="Обычный 4 7 6 4 2 2" xfId="12177"/>
    <cellStyle name="Обычный 4 7 6 4 2 2 2" xfId="33779"/>
    <cellStyle name="Обычный 4 7 6 4 2 3" xfId="19377"/>
    <cellStyle name="Обычный 4 7 6 4 2 3 2" xfId="40979"/>
    <cellStyle name="Обычный 4 7 6 4 2 4" xfId="26579"/>
    <cellStyle name="Обычный 4 7 6 4 3" xfId="7377"/>
    <cellStyle name="Обычный 4 7 6 4 3 2" xfId="14577"/>
    <cellStyle name="Обычный 4 7 6 4 3 2 2" xfId="36179"/>
    <cellStyle name="Обычный 4 7 6 4 3 3" xfId="21777"/>
    <cellStyle name="Обычный 4 7 6 4 3 3 2" xfId="43379"/>
    <cellStyle name="Обычный 4 7 6 4 3 4" xfId="28979"/>
    <cellStyle name="Обычный 4 7 6 4 4" xfId="9777"/>
    <cellStyle name="Обычный 4 7 6 4 4 2" xfId="31379"/>
    <cellStyle name="Обычный 4 7 6 4 5" xfId="16977"/>
    <cellStyle name="Обычный 4 7 6 4 5 2" xfId="38579"/>
    <cellStyle name="Обычный 4 7 6 4 6" xfId="24179"/>
    <cellStyle name="Обычный 4 7 6 5" xfId="3177"/>
    <cellStyle name="Обычный 4 7 6 5 2" xfId="10377"/>
    <cellStyle name="Обычный 4 7 6 5 2 2" xfId="31979"/>
    <cellStyle name="Обычный 4 7 6 5 3" xfId="17577"/>
    <cellStyle name="Обычный 4 7 6 5 3 2" xfId="39179"/>
    <cellStyle name="Обычный 4 7 6 5 4" xfId="24779"/>
    <cellStyle name="Обычный 4 7 6 6" xfId="5577"/>
    <cellStyle name="Обычный 4 7 6 6 2" xfId="12777"/>
    <cellStyle name="Обычный 4 7 6 6 2 2" xfId="34379"/>
    <cellStyle name="Обычный 4 7 6 6 3" xfId="19977"/>
    <cellStyle name="Обычный 4 7 6 6 3 2" xfId="41579"/>
    <cellStyle name="Обычный 4 7 6 6 4" xfId="27179"/>
    <cellStyle name="Обычный 4 7 6 7" xfId="7977"/>
    <cellStyle name="Обычный 4 7 6 7 2" xfId="29579"/>
    <cellStyle name="Обычный 4 7 6 8" xfId="15177"/>
    <cellStyle name="Обычный 4 7 6 8 2" xfId="36779"/>
    <cellStyle name="Обычный 4 7 6 9" xfId="22379"/>
    <cellStyle name="Обычный 4 7 7" xfId="813"/>
    <cellStyle name="Обычный 4 7 7 2" xfId="1413"/>
    <cellStyle name="Обычный 4 7 7 2 2" xfId="3813"/>
    <cellStyle name="Обычный 4 7 7 2 2 2" xfId="11013"/>
    <cellStyle name="Обычный 4 7 7 2 2 2 2" xfId="32615"/>
    <cellStyle name="Обычный 4 7 7 2 2 3" xfId="18213"/>
    <cellStyle name="Обычный 4 7 7 2 2 3 2" xfId="39815"/>
    <cellStyle name="Обычный 4 7 7 2 2 4" xfId="25415"/>
    <cellStyle name="Обычный 4 7 7 2 3" xfId="6213"/>
    <cellStyle name="Обычный 4 7 7 2 3 2" xfId="13413"/>
    <cellStyle name="Обычный 4 7 7 2 3 2 2" xfId="35015"/>
    <cellStyle name="Обычный 4 7 7 2 3 3" xfId="20613"/>
    <cellStyle name="Обычный 4 7 7 2 3 3 2" xfId="42215"/>
    <cellStyle name="Обычный 4 7 7 2 3 4" xfId="27815"/>
    <cellStyle name="Обычный 4 7 7 2 4" xfId="8613"/>
    <cellStyle name="Обычный 4 7 7 2 4 2" xfId="30215"/>
    <cellStyle name="Обычный 4 7 7 2 5" xfId="15813"/>
    <cellStyle name="Обычный 4 7 7 2 5 2" xfId="37415"/>
    <cellStyle name="Обычный 4 7 7 2 6" xfId="23015"/>
    <cellStyle name="Обычный 4 7 7 3" xfId="2013"/>
    <cellStyle name="Обычный 4 7 7 3 2" xfId="4413"/>
    <cellStyle name="Обычный 4 7 7 3 2 2" xfId="11613"/>
    <cellStyle name="Обычный 4 7 7 3 2 2 2" xfId="33215"/>
    <cellStyle name="Обычный 4 7 7 3 2 3" xfId="18813"/>
    <cellStyle name="Обычный 4 7 7 3 2 3 2" xfId="40415"/>
    <cellStyle name="Обычный 4 7 7 3 2 4" xfId="26015"/>
    <cellStyle name="Обычный 4 7 7 3 3" xfId="6813"/>
    <cellStyle name="Обычный 4 7 7 3 3 2" xfId="14013"/>
    <cellStyle name="Обычный 4 7 7 3 3 2 2" xfId="35615"/>
    <cellStyle name="Обычный 4 7 7 3 3 3" xfId="21213"/>
    <cellStyle name="Обычный 4 7 7 3 3 3 2" xfId="42815"/>
    <cellStyle name="Обычный 4 7 7 3 3 4" xfId="28415"/>
    <cellStyle name="Обычный 4 7 7 3 4" xfId="9213"/>
    <cellStyle name="Обычный 4 7 7 3 4 2" xfId="30815"/>
    <cellStyle name="Обычный 4 7 7 3 5" xfId="16413"/>
    <cellStyle name="Обычный 4 7 7 3 5 2" xfId="38015"/>
    <cellStyle name="Обычный 4 7 7 3 6" xfId="23615"/>
    <cellStyle name="Обычный 4 7 7 4" xfId="2613"/>
    <cellStyle name="Обычный 4 7 7 4 2" xfId="5013"/>
    <cellStyle name="Обычный 4 7 7 4 2 2" xfId="12213"/>
    <cellStyle name="Обычный 4 7 7 4 2 2 2" xfId="33815"/>
    <cellStyle name="Обычный 4 7 7 4 2 3" xfId="19413"/>
    <cellStyle name="Обычный 4 7 7 4 2 3 2" xfId="41015"/>
    <cellStyle name="Обычный 4 7 7 4 2 4" xfId="26615"/>
    <cellStyle name="Обычный 4 7 7 4 3" xfId="7413"/>
    <cellStyle name="Обычный 4 7 7 4 3 2" xfId="14613"/>
    <cellStyle name="Обычный 4 7 7 4 3 2 2" xfId="36215"/>
    <cellStyle name="Обычный 4 7 7 4 3 3" xfId="21813"/>
    <cellStyle name="Обычный 4 7 7 4 3 3 2" xfId="43415"/>
    <cellStyle name="Обычный 4 7 7 4 3 4" xfId="29015"/>
    <cellStyle name="Обычный 4 7 7 4 4" xfId="9813"/>
    <cellStyle name="Обычный 4 7 7 4 4 2" xfId="31415"/>
    <cellStyle name="Обычный 4 7 7 4 5" xfId="17013"/>
    <cellStyle name="Обычный 4 7 7 4 5 2" xfId="38615"/>
    <cellStyle name="Обычный 4 7 7 4 6" xfId="24215"/>
    <cellStyle name="Обычный 4 7 7 5" xfId="3213"/>
    <cellStyle name="Обычный 4 7 7 5 2" xfId="10413"/>
    <cellStyle name="Обычный 4 7 7 5 2 2" xfId="32015"/>
    <cellStyle name="Обычный 4 7 7 5 3" xfId="17613"/>
    <cellStyle name="Обычный 4 7 7 5 3 2" xfId="39215"/>
    <cellStyle name="Обычный 4 7 7 5 4" xfId="24815"/>
    <cellStyle name="Обычный 4 7 7 6" xfId="5613"/>
    <cellStyle name="Обычный 4 7 7 6 2" xfId="12813"/>
    <cellStyle name="Обычный 4 7 7 6 2 2" xfId="34415"/>
    <cellStyle name="Обычный 4 7 7 6 3" xfId="20013"/>
    <cellStyle name="Обычный 4 7 7 6 3 2" xfId="41615"/>
    <cellStyle name="Обычный 4 7 7 6 4" xfId="27215"/>
    <cellStyle name="Обычный 4 7 7 7" xfId="8013"/>
    <cellStyle name="Обычный 4 7 7 7 2" xfId="29615"/>
    <cellStyle name="Обычный 4 7 7 8" xfId="15213"/>
    <cellStyle name="Обычный 4 7 7 8 2" xfId="36815"/>
    <cellStyle name="Обычный 4 7 7 9" xfId="22415"/>
    <cellStyle name="Обычный 4 7 8" xfId="849"/>
    <cellStyle name="Обычный 4 7 8 2" xfId="1449"/>
    <cellStyle name="Обычный 4 7 8 2 2" xfId="3849"/>
    <cellStyle name="Обычный 4 7 8 2 2 2" xfId="11049"/>
    <cellStyle name="Обычный 4 7 8 2 2 2 2" xfId="32651"/>
    <cellStyle name="Обычный 4 7 8 2 2 3" xfId="18249"/>
    <cellStyle name="Обычный 4 7 8 2 2 3 2" xfId="39851"/>
    <cellStyle name="Обычный 4 7 8 2 2 4" xfId="25451"/>
    <cellStyle name="Обычный 4 7 8 2 3" xfId="6249"/>
    <cellStyle name="Обычный 4 7 8 2 3 2" xfId="13449"/>
    <cellStyle name="Обычный 4 7 8 2 3 2 2" xfId="35051"/>
    <cellStyle name="Обычный 4 7 8 2 3 3" xfId="20649"/>
    <cellStyle name="Обычный 4 7 8 2 3 3 2" xfId="42251"/>
    <cellStyle name="Обычный 4 7 8 2 3 4" xfId="27851"/>
    <cellStyle name="Обычный 4 7 8 2 4" xfId="8649"/>
    <cellStyle name="Обычный 4 7 8 2 4 2" xfId="30251"/>
    <cellStyle name="Обычный 4 7 8 2 5" xfId="15849"/>
    <cellStyle name="Обычный 4 7 8 2 5 2" xfId="37451"/>
    <cellStyle name="Обычный 4 7 8 2 6" xfId="23051"/>
    <cellStyle name="Обычный 4 7 8 3" xfId="2049"/>
    <cellStyle name="Обычный 4 7 8 3 2" xfId="4449"/>
    <cellStyle name="Обычный 4 7 8 3 2 2" xfId="11649"/>
    <cellStyle name="Обычный 4 7 8 3 2 2 2" xfId="33251"/>
    <cellStyle name="Обычный 4 7 8 3 2 3" xfId="18849"/>
    <cellStyle name="Обычный 4 7 8 3 2 3 2" xfId="40451"/>
    <cellStyle name="Обычный 4 7 8 3 2 4" xfId="26051"/>
    <cellStyle name="Обычный 4 7 8 3 3" xfId="6849"/>
    <cellStyle name="Обычный 4 7 8 3 3 2" xfId="14049"/>
    <cellStyle name="Обычный 4 7 8 3 3 2 2" xfId="35651"/>
    <cellStyle name="Обычный 4 7 8 3 3 3" xfId="21249"/>
    <cellStyle name="Обычный 4 7 8 3 3 3 2" xfId="42851"/>
    <cellStyle name="Обычный 4 7 8 3 3 4" xfId="28451"/>
    <cellStyle name="Обычный 4 7 8 3 4" xfId="9249"/>
    <cellStyle name="Обычный 4 7 8 3 4 2" xfId="30851"/>
    <cellStyle name="Обычный 4 7 8 3 5" xfId="16449"/>
    <cellStyle name="Обычный 4 7 8 3 5 2" xfId="38051"/>
    <cellStyle name="Обычный 4 7 8 3 6" xfId="23651"/>
    <cellStyle name="Обычный 4 7 8 4" xfId="2649"/>
    <cellStyle name="Обычный 4 7 8 4 2" xfId="5049"/>
    <cellStyle name="Обычный 4 7 8 4 2 2" xfId="12249"/>
    <cellStyle name="Обычный 4 7 8 4 2 2 2" xfId="33851"/>
    <cellStyle name="Обычный 4 7 8 4 2 3" xfId="19449"/>
    <cellStyle name="Обычный 4 7 8 4 2 3 2" xfId="41051"/>
    <cellStyle name="Обычный 4 7 8 4 2 4" xfId="26651"/>
    <cellStyle name="Обычный 4 7 8 4 3" xfId="7449"/>
    <cellStyle name="Обычный 4 7 8 4 3 2" xfId="14649"/>
    <cellStyle name="Обычный 4 7 8 4 3 2 2" xfId="36251"/>
    <cellStyle name="Обычный 4 7 8 4 3 3" xfId="21849"/>
    <cellStyle name="Обычный 4 7 8 4 3 3 2" xfId="43451"/>
    <cellStyle name="Обычный 4 7 8 4 3 4" xfId="29051"/>
    <cellStyle name="Обычный 4 7 8 4 4" xfId="9849"/>
    <cellStyle name="Обычный 4 7 8 4 4 2" xfId="31451"/>
    <cellStyle name="Обычный 4 7 8 4 5" xfId="17049"/>
    <cellStyle name="Обычный 4 7 8 4 5 2" xfId="38651"/>
    <cellStyle name="Обычный 4 7 8 4 6" xfId="24251"/>
    <cellStyle name="Обычный 4 7 8 5" xfId="3249"/>
    <cellStyle name="Обычный 4 7 8 5 2" xfId="10449"/>
    <cellStyle name="Обычный 4 7 8 5 2 2" xfId="32051"/>
    <cellStyle name="Обычный 4 7 8 5 3" xfId="17649"/>
    <cellStyle name="Обычный 4 7 8 5 3 2" xfId="39251"/>
    <cellStyle name="Обычный 4 7 8 5 4" xfId="24851"/>
    <cellStyle name="Обычный 4 7 8 6" xfId="5649"/>
    <cellStyle name="Обычный 4 7 8 6 2" xfId="12849"/>
    <cellStyle name="Обычный 4 7 8 6 2 2" xfId="34451"/>
    <cellStyle name="Обычный 4 7 8 6 3" xfId="20049"/>
    <cellStyle name="Обычный 4 7 8 6 3 2" xfId="41651"/>
    <cellStyle name="Обычный 4 7 8 6 4" xfId="27251"/>
    <cellStyle name="Обычный 4 7 8 7" xfId="8049"/>
    <cellStyle name="Обычный 4 7 8 7 2" xfId="29651"/>
    <cellStyle name="Обычный 4 7 8 8" xfId="15249"/>
    <cellStyle name="Обычный 4 7 8 8 2" xfId="36851"/>
    <cellStyle name="Обычный 4 7 8 9" xfId="22451"/>
    <cellStyle name="Обычный 4 7 9" xfId="861"/>
    <cellStyle name="Обычный 4 7 9 2" xfId="3261"/>
    <cellStyle name="Обычный 4 7 9 2 2" xfId="10461"/>
    <cellStyle name="Обычный 4 7 9 2 2 2" xfId="32063"/>
    <cellStyle name="Обычный 4 7 9 2 3" xfId="17661"/>
    <cellStyle name="Обычный 4 7 9 2 3 2" xfId="39263"/>
    <cellStyle name="Обычный 4 7 9 2 4" xfId="24863"/>
    <cellStyle name="Обычный 4 7 9 3" xfId="5661"/>
    <cellStyle name="Обычный 4 7 9 3 2" xfId="12861"/>
    <cellStyle name="Обычный 4 7 9 3 2 2" xfId="34463"/>
    <cellStyle name="Обычный 4 7 9 3 3" xfId="20061"/>
    <cellStyle name="Обычный 4 7 9 3 3 2" xfId="41663"/>
    <cellStyle name="Обычный 4 7 9 3 4" xfId="27263"/>
    <cellStyle name="Обычный 4 7 9 4" xfId="8061"/>
    <cellStyle name="Обычный 4 7 9 4 2" xfId="29663"/>
    <cellStyle name="Обычный 4 7 9 5" xfId="15261"/>
    <cellStyle name="Обычный 4 7 9 5 2" xfId="36863"/>
    <cellStyle name="Обычный 4 7 9 6" xfId="22463"/>
    <cellStyle name="Обычный 4 8" xfId="106"/>
    <cellStyle name="Обычный 4 8 10" xfId="1462"/>
    <cellStyle name="Обычный 4 8 10 2" xfId="3862"/>
    <cellStyle name="Обычный 4 8 10 2 2" xfId="11062"/>
    <cellStyle name="Обычный 4 8 10 2 2 2" xfId="32664"/>
    <cellStyle name="Обычный 4 8 10 2 3" xfId="18262"/>
    <cellStyle name="Обычный 4 8 10 2 3 2" xfId="39864"/>
    <cellStyle name="Обычный 4 8 10 2 4" xfId="25464"/>
    <cellStyle name="Обычный 4 8 10 3" xfId="6262"/>
    <cellStyle name="Обычный 4 8 10 3 2" xfId="13462"/>
    <cellStyle name="Обычный 4 8 10 3 2 2" xfId="35064"/>
    <cellStyle name="Обычный 4 8 10 3 3" xfId="20662"/>
    <cellStyle name="Обычный 4 8 10 3 3 2" xfId="42264"/>
    <cellStyle name="Обычный 4 8 10 3 4" xfId="27864"/>
    <cellStyle name="Обычный 4 8 10 4" xfId="8662"/>
    <cellStyle name="Обычный 4 8 10 4 2" xfId="30264"/>
    <cellStyle name="Обычный 4 8 10 5" xfId="15862"/>
    <cellStyle name="Обычный 4 8 10 5 2" xfId="37464"/>
    <cellStyle name="Обычный 4 8 10 6" xfId="23064"/>
    <cellStyle name="Обычный 4 8 11" xfId="2062"/>
    <cellStyle name="Обычный 4 8 11 2" xfId="4462"/>
    <cellStyle name="Обычный 4 8 11 2 2" xfId="11662"/>
    <cellStyle name="Обычный 4 8 11 2 2 2" xfId="33264"/>
    <cellStyle name="Обычный 4 8 11 2 3" xfId="18862"/>
    <cellStyle name="Обычный 4 8 11 2 3 2" xfId="40464"/>
    <cellStyle name="Обычный 4 8 11 2 4" xfId="26064"/>
    <cellStyle name="Обычный 4 8 11 3" xfId="6862"/>
    <cellStyle name="Обычный 4 8 11 3 2" xfId="14062"/>
    <cellStyle name="Обычный 4 8 11 3 2 2" xfId="35664"/>
    <cellStyle name="Обычный 4 8 11 3 3" xfId="21262"/>
    <cellStyle name="Обычный 4 8 11 3 3 2" xfId="42864"/>
    <cellStyle name="Обычный 4 8 11 3 4" xfId="28464"/>
    <cellStyle name="Обычный 4 8 11 4" xfId="9262"/>
    <cellStyle name="Обычный 4 8 11 4 2" xfId="30864"/>
    <cellStyle name="Обычный 4 8 11 5" xfId="16462"/>
    <cellStyle name="Обычный 4 8 11 5 2" xfId="38064"/>
    <cellStyle name="Обычный 4 8 11 6" xfId="23664"/>
    <cellStyle name="Обычный 4 8 12" xfId="2662"/>
    <cellStyle name="Обычный 4 8 12 2" xfId="9862"/>
    <cellStyle name="Обычный 4 8 12 2 2" xfId="31464"/>
    <cellStyle name="Обычный 4 8 12 3" xfId="17062"/>
    <cellStyle name="Обычный 4 8 12 3 2" xfId="38664"/>
    <cellStyle name="Обычный 4 8 12 4" xfId="24264"/>
    <cellStyle name="Обычный 4 8 13" xfId="5062"/>
    <cellStyle name="Обычный 4 8 13 2" xfId="12262"/>
    <cellStyle name="Обычный 4 8 13 2 2" xfId="33864"/>
    <cellStyle name="Обычный 4 8 13 3" xfId="19462"/>
    <cellStyle name="Обычный 4 8 13 3 2" xfId="41064"/>
    <cellStyle name="Обычный 4 8 13 4" xfId="26664"/>
    <cellStyle name="Обычный 4 8 14" xfId="7462"/>
    <cellStyle name="Обычный 4 8 14 2" xfId="29064"/>
    <cellStyle name="Обычный 4 8 15" xfId="14662"/>
    <cellStyle name="Обычный 4 8 15 2" xfId="36264"/>
    <cellStyle name="Обычный 4 8 16" xfId="21864"/>
    <cellStyle name="Обычный 4 8 17" xfId="43464"/>
    <cellStyle name="Обычный 4 8 18" xfId="43496"/>
    <cellStyle name="Обычный 4 8 2" xfId="164"/>
    <cellStyle name="Обычный 4 8 2 10" xfId="2068"/>
    <cellStyle name="Обычный 4 8 2 10 2" xfId="4468"/>
    <cellStyle name="Обычный 4 8 2 10 2 2" xfId="11668"/>
    <cellStyle name="Обычный 4 8 2 10 2 2 2" xfId="33270"/>
    <cellStyle name="Обычный 4 8 2 10 2 3" xfId="18868"/>
    <cellStyle name="Обычный 4 8 2 10 2 3 2" xfId="40470"/>
    <cellStyle name="Обычный 4 8 2 10 2 4" xfId="26070"/>
    <cellStyle name="Обычный 4 8 2 10 3" xfId="6868"/>
    <cellStyle name="Обычный 4 8 2 10 3 2" xfId="14068"/>
    <cellStyle name="Обычный 4 8 2 10 3 2 2" xfId="35670"/>
    <cellStyle name="Обычный 4 8 2 10 3 3" xfId="21268"/>
    <cellStyle name="Обычный 4 8 2 10 3 3 2" xfId="42870"/>
    <cellStyle name="Обычный 4 8 2 10 3 4" xfId="28470"/>
    <cellStyle name="Обычный 4 8 2 10 4" xfId="9268"/>
    <cellStyle name="Обычный 4 8 2 10 4 2" xfId="30870"/>
    <cellStyle name="Обычный 4 8 2 10 5" xfId="16468"/>
    <cellStyle name="Обычный 4 8 2 10 5 2" xfId="38070"/>
    <cellStyle name="Обычный 4 8 2 10 6" xfId="23670"/>
    <cellStyle name="Обычный 4 8 2 11" xfId="2668"/>
    <cellStyle name="Обычный 4 8 2 11 2" xfId="9868"/>
    <cellStyle name="Обычный 4 8 2 11 2 2" xfId="31470"/>
    <cellStyle name="Обычный 4 8 2 11 3" xfId="17068"/>
    <cellStyle name="Обычный 4 8 2 11 3 2" xfId="38670"/>
    <cellStyle name="Обычный 4 8 2 11 4" xfId="24270"/>
    <cellStyle name="Обычный 4 8 2 12" xfId="5068"/>
    <cellStyle name="Обычный 4 8 2 12 2" xfId="12268"/>
    <cellStyle name="Обычный 4 8 2 12 2 2" xfId="33870"/>
    <cellStyle name="Обычный 4 8 2 12 3" xfId="19468"/>
    <cellStyle name="Обычный 4 8 2 12 3 2" xfId="41070"/>
    <cellStyle name="Обычный 4 8 2 12 4" xfId="26670"/>
    <cellStyle name="Обычный 4 8 2 13" xfId="7468"/>
    <cellStyle name="Обычный 4 8 2 13 2" xfId="29070"/>
    <cellStyle name="Обычный 4 8 2 14" xfId="14668"/>
    <cellStyle name="Обычный 4 8 2 14 2" xfId="36270"/>
    <cellStyle name="Обычный 4 8 2 15" xfId="21870"/>
    <cellStyle name="Обычный 4 8 2 16" xfId="43477"/>
    <cellStyle name="Обычный 4 8 2 17" xfId="43508"/>
    <cellStyle name="Обычный 4 8 2 2" xfId="760"/>
    <cellStyle name="Обычный 4 8 2 2 10" xfId="15160"/>
    <cellStyle name="Обычный 4 8 2 2 10 2" xfId="36762"/>
    <cellStyle name="Обычный 4 8 2 2 11" xfId="22362"/>
    <cellStyle name="Обычный 4 8 2 2 12" xfId="43489"/>
    <cellStyle name="Обычный 4 8 2 2 13" xfId="43520"/>
    <cellStyle name="Обычный 4 8 2 2 2" xfId="796"/>
    <cellStyle name="Обычный 4 8 2 2 2 2" xfId="1396"/>
    <cellStyle name="Обычный 4 8 2 2 2 2 2" xfId="3796"/>
    <cellStyle name="Обычный 4 8 2 2 2 2 2 2" xfId="10996"/>
    <cellStyle name="Обычный 4 8 2 2 2 2 2 2 2" xfId="32598"/>
    <cellStyle name="Обычный 4 8 2 2 2 2 2 3" xfId="18196"/>
    <cellStyle name="Обычный 4 8 2 2 2 2 2 3 2" xfId="39798"/>
    <cellStyle name="Обычный 4 8 2 2 2 2 2 4" xfId="25398"/>
    <cellStyle name="Обычный 4 8 2 2 2 2 3" xfId="6196"/>
    <cellStyle name="Обычный 4 8 2 2 2 2 3 2" xfId="13396"/>
    <cellStyle name="Обычный 4 8 2 2 2 2 3 2 2" xfId="34998"/>
    <cellStyle name="Обычный 4 8 2 2 2 2 3 3" xfId="20596"/>
    <cellStyle name="Обычный 4 8 2 2 2 2 3 3 2" xfId="42198"/>
    <cellStyle name="Обычный 4 8 2 2 2 2 3 4" xfId="27798"/>
    <cellStyle name="Обычный 4 8 2 2 2 2 4" xfId="8596"/>
    <cellStyle name="Обычный 4 8 2 2 2 2 4 2" xfId="30198"/>
    <cellStyle name="Обычный 4 8 2 2 2 2 5" xfId="15796"/>
    <cellStyle name="Обычный 4 8 2 2 2 2 5 2" xfId="37398"/>
    <cellStyle name="Обычный 4 8 2 2 2 2 6" xfId="22998"/>
    <cellStyle name="Обычный 4 8 2 2 2 3" xfId="1996"/>
    <cellStyle name="Обычный 4 8 2 2 2 3 2" xfId="4396"/>
    <cellStyle name="Обычный 4 8 2 2 2 3 2 2" xfId="11596"/>
    <cellStyle name="Обычный 4 8 2 2 2 3 2 2 2" xfId="33198"/>
    <cellStyle name="Обычный 4 8 2 2 2 3 2 3" xfId="18796"/>
    <cellStyle name="Обычный 4 8 2 2 2 3 2 3 2" xfId="40398"/>
    <cellStyle name="Обычный 4 8 2 2 2 3 2 4" xfId="25998"/>
    <cellStyle name="Обычный 4 8 2 2 2 3 3" xfId="6796"/>
    <cellStyle name="Обычный 4 8 2 2 2 3 3 2" xfId="13996"/>
    <cellStyle name="Обычный 4 8 2 2 2 3 3 2 2" xfId="35598"/>
    <cellStyle name="Обычный 4 8 2 2 2 3 3 3" xfId="21196"/>
    <cellStyle name="Обычный 4 8 2 2 2 3 3 3 2" xfId="42798"/>
    <cellStyle name="Обычный 4 8 2 2 2 3 3 4" xfId="28398"/>
    <cellStyle name="Обычный 4 8 2 2 2 3 4" xfId="9196"/>
    <cellStyle name="Обычный 4 8 2 2 2 3 4 2" xfId="30798"/>
    <cellStyle name="Обычный 4 8 2 2 2 3 5" xfId="16396"/>
    <cellStyle name="Обычный 4 8 2 2 2 3 5 2" xfId="37998"/>
    <cellStyle name="Обычный 4 8 2 2 2 3 6" xfId="23598"/>
    <cellStyle name="Обычный 4 8 2 2 2 4" xfId="2596"/>
    <cellStyle name="Обычный 4 8 2 2 2 4 2" xfId="4996"/>
    <cellStyle name="Обычный 4 8 2 2 2 4 2 2" xfId="12196"/>
    <cellStyle name="Обычный 4 8 2 2 2 4 2 2 2" xfId="33798"/>
    <cellStyle name="Обычный 4 8 2 2 2 4 2 3" xfId="19396"/>
    <cellStyle name="Обычный 4 8 2 2 2 4 2 3 2" xfId="40998"/>
    <cellStyle name="Обычный 4 8 2 2 2 4 2 4" xfId="26598"/>
    <cellStyle name="Обычный 4 8 2 2 2 4 3" xfId="7396"/>
    <cellStyle name="Обычный 4 8 2 2 2 4 3 2" xfId="14596"/>
    <cellStyle name="Обычный 4 8 2 2 2 4 3 2 2" xfId="36198"/>
    <cellStyle name="Обычный 4 8 2 2 2 4 3 3" xfId="21796"/>
    <cellStyle name="Обычный 4 8 2 2 2 4 3 3 2" xfId="43398"/>
    <cellStyle name="Обычный 4 8 2 2 2 4 3 4" xfId="28998"/>
    <cellStyle name="Обычный 4 8 2 2 2 4 4" xfId="9796"/>
    <cellStyle name="Обычный 4 8 2 2 2 4 4 2" xfId="31398"/>
    <cellStyle name="Обычный 4 8 2 2 2 4 5" xfId="16996"/>
    <cellStyle name="Обычный 4 8 2 2 2 4 5 2" xfId="38598"/>
    <cellStyle name="Обычный 4 8 2 2 2 4 6" xfId="24198"/>
    <cellStyle name="Обычный 4 8 2 2 2 5" xfId="3196"/>
    <cellStyle name="Обычный 4 8 2 2 2 5 2" xfId="10396"/>
    <cellStyle name="Обычный 4 8 2 2 2 5 2 2" xfId="31998"/>
    <cellStyle name="Обычный 4 8 2 2 2 5 3" xfId="17596"/>
    <cellStyle name="Обычный 4 8 2 2 2 5 3 2" xfId="39198"/>
    <cellStyle name="Обычный 4 8 2 2 2 5 4" xfId="24798"/>
    <cellStyle name="Обычный 4 8 2 2 2 6" xfId="5596"/>
    <cellStyle name="Обычный 4 8 2 2 2 6 2" xfId="12796"/>
    <cellStyle name="Обычный 4 8 2 2 2 6 2 2" xfId="34398"/>
    <cellStyle name="Обычный 4 8 2 2 2 6 3" xfId="19996"/>
    <cellStyle name="Обычный 4 8 2 2 2 6 3 2" xfId="41598"/>
    <cellStyle name="Обычный 4 8 2 2 2 6 4" xfId="27198"/>
    <cellStyle name="Обычный 4 8 2 2 2 7" xfId="7996"/>
    <cellStyle name="Обычный 4 8 2 2 2 7 2" xfId="29598"/>
    <cellStyle name="Обычный 4 8 2 2 2 8" xfId="15196"/>
    <cellStyle name="Обычный 4 8 2 2 2 8 2" xfId="36798"/>
    <cellStyle name="Обычный 4 8 2 2 2 9" xfId="22398"/>
    <cellStyle name="Обычный 4 8 2 2 3" xfId="832"/>
    <cellStyle name="Обычный 4 8 2 2 3 2" xfId="1432"/>
    <cellStyle name="Обычный 4 8 2 2 3 2 2" xfId="3832"/>
    <cellStyle name="Обычный 4 8 2 2 3 2 2 2" xfId="11032"/>
    <cellStyle name="Обычный 4 8 2 2 3 2 2 2 2" xfId="32634"/>
    <cellStyle name="Обычный 4 8 2 2 3 2 2 3" xfId="18232"/>
    <cellStyle name="Обычный 4 8 2 2 3 2 2 3 2" xfId="39834"/>
    <cellStyle name="Обычный 4 8 2 2 3 2 2 4" xfId="25434"/>
    <cellStyle name="Обычный 4 8 2 2 3 2 3" xfId="6232"/>
    <cellStyle name="Обычный 4 8 2 2 3 2 3 2" xfId="13432"/>
    <cellStyle name="Обычный 4 8 2 2 3 2 3 2 2" xfId="35034"/>
    <cellStyle name="Обычный 4 8 2 2 3 2 3 3" xfId="20632"/>
    <cellStyle name="Обычный 4 8 2 2 3 2 3 3 2" xfId="42234"/>
    <cellStyle name="Обычный 4 8 2 2 3 2 3 4" xfId="27834"/>
    <cellStyle name="Обычный 4 8 2 2 3 2 4" xfId="8632"/>
    <cellStyle name="Обычный 4 8 2 2 3 2 4 2" xfId="30234"/>
    <cellStyle name="Обычный 4 8 2 2 3 2 5" xfId="15832"/>
    <cellStyle name="Обычный 4 8 2 2 3 2 5 2" xfId="37434"/>
    <cellStyle name="Обычный 4 8 2 2 3 2 6" xfId="23034"/>
    <cellStyle name="Обычный 4 8 2 2 3 3" xfId="2032"/>
    <cellStyle name="Обычный 4 8 2 2 3 3 2" xfId="4432"/>
    <cellStyle name="Обычный 4 8 2 2 3 3 2 2" xfId="11632"/>
    <cellStyle name="Обычный 4 8 2 2 3 3 2 2 2" xfId="33234"/>
    <cellStyle name="Обычный 4 8 2 2 3 3 2 3" xfId="18832"/>
    <cellStyle name="Обычный 4 8 2 2 3 3 2 3 2" xfId="40434"/>
    <cellStyle name="Обычный 4 8 2 2 3 3 2 4" xfId="26034"/>
    <cellStyle name="Обычный 4 8 2 2 3 3 3" xfId="6832"/>
    <cellStyle name="Обычный 4 8 2 2 3 3 3 2" xfId="14032"/>
    <cellStyle name="Обычный 4 8 2 2 3 3 3 2 2" xfId="35634"/>
    <cellStyle name="Обычный 4 8 2 2 3 3 3 3" xfId="21232"/>
    <cellStyle name="Обычный 4 8 2 2 3 3 3 3 2" xfId="42834"/>
    <cellStyle name="Обычный 4 8 2 2 3 3 3 4" xfId="28434"/>
    <cellStyle name="Обычный 4 8 2 2 3 3 4" xfId="9232"/>
    <cellStyle name="Обычный 4 8 2 2 3 3 4 2" xfId="30834"/>
    <cellStyle name="Обычный 4 8 2 2 3 3 5" xfId="16432"/>
    <cellStyle name="Обычный 4 8 2 2 3 3 5 2" xfId="38034"/>
    <cellStyle name="Обычный 4 8 2 2 3 3 6" xfId="23634"/>
    <cellStyle name="Обычный 4 8 2 2 3 4" xfId="2632"/>
    <cellStyle name="Обычный 4 8 2 2 3 4 2" xfId="5032"/>
    <cellStyle name="Обычный 4 8 2 2 3 4 2 2" xfId="12232"/>
    <cellStyle name="Обычный 4 8 2 2 3 4 2 2 2" xfId="33834"/>
    <cellStyle name="Обычный 4 8 2 2 3 4 2 3" xfId="19432"/>
    <cellStyle name="Обычный 4 8 2 2 3 4 2 3 2" xfId="41034"/>
    <cellStyle name="Обычный 4 8 2 2 3 4 2 4" xfId="26634"/>
    <cellStyle name="Обычный 4 8 2 2 3 4 3" xfId="7432"/>
    <cellStyle name="Обычный 4 8 2 2 3 4 3 2" xfId="14632"/>
    <cellStyle name="Обычный 4 8 2 2 3 4 3 2 2" xfId="36234"/>
    <cellStyle name="Обычный 4 8 2 2 3 4 3 3" xfId="21832"/>
    <cellStyle name="Обычный 4 8 2 2 3 4 3 3 2" xfId="43434"/>
    <cellStyle name="Обычный 4 8 2 2 3 4 3 4" xfId="29034"/>
    <cellStyle name="Обычный 4 8 2 2 3 4 4" xfId="9832"/>
    <cellStyle name="Обычный 4 8 2 2 3 4 4 2" xfId="31434"/>
    <cellStyle name="Обычный 4 8 2 2 3 4 5" xfId="17032"/>
    <cellStyle name="Обычный 4 8 2 2 3 4 5 2" xfId="38634"/>
    <cellStyle name="Обычный 4 8 2 2 3 4 6" xfId="24234"/>
    <cellStyle name="Обычный 4 8 2 2 3 5" xfId="3232"/>
    <cellStyle name="Обычный 4 8 2 2 3 5 2" xfId="10432"/>
    <cellStyle name="Обычный 4 8 2 2 3 5 2 2" xfId="32034"/>
    <cellStyle name="Обычный 4 8 2 2 3 5 3" xfId="17632"/>
    <cellStyle name="Обычный 4 8 2 2 3 5 3 2" xfId="39234"/>
    <cellStyle name="Обычный 4 8 2 2 3 5 4" xfId="24834"/>
    <cellStyle name="Обычный 4 8 2 2 3 6" xfId="5632"/>
    <cellStyle name="Обычный 4 8 2 2 3 6 2" xfId="12832"/>
    <cellStyle name="Обычный 4 8 2 2 3 6 2 2" xfId="34434"/>
    <cellStyle name="Обычный 4 8 2 2 3 6 3" xfId="20032"/>
    <cellStyle name="Обычный 4 8 2 2 3 6 3 2" xfId="41634"/>
    <cellStyle name="Обычный 4 8 2 2 3 6 4" xfId="27234"/>
    <cellStyle name="Обычный 4 8 2 2 3 7" xfId="8032"/>
    <cellStyle name="Обычный 4 8 2 2 3 7 2" xfId="29634"/>
    <cellStyle name="Обычный 4 8 2 2 3 8" xfId="15232"/>
    <cellStyle name="Обычный 4 8 2 2 3 8 2" xfId="36834"/>
    <cellStyle name="Обычный 4 8 2 2 3 9" xfId="22434"/>
    <cellStyle name="Обычный 4 8 2 2 4" xfId="1360"/>
    <cellStyle name="Обычный 4 8 2 2 4 2" xfId="3760"/>
    <cellStyle name="Обычный 4 8 2 2 4 2 2" xfId="10960"/>
    <cellStyle name="Обычный 4 8 2 2 4 2 2 2" xfId="32562"/>
    <cellStyle name="Обычный 4 8 2 2 4 2 3" xfId="18160"/>
    <cellStyle name="Обычный 4 8 2 2 4 2 3 2" xfId="39762"/>
    <cellStyle name="Обычный 4 8 2 2 4 2 4" xfId="25362"/>
    <cellStyle name="Обычный 4 8 2 2 4 3" xfId="6160"/>
    <cellStyle name="Обычный 4 8 2 2 4 3 2" xfId="13360"/>
    <cellStyle name="Обычный 4 8 2 2 4 3 2 2" xfId="34962"/>
    <cellStyle name="Обычный 4 8 2 2 4 3 3" xfId="20560"/>
    <cellStyle name="Обычный 4 8 2 2 4 3 3 2" xfId="42162"/>
    <cellStyle name="Обычный 4 8 2 2 4 3 4" xfId="27762"/>
    <cellStyle name="Обычный 4 8 2 2 4 4" xfId="8560"/>
    <cellStyle name="Обычный 4 8 2 2 4 4 2" xfId="30162"/>
    <cellStyle name="Обычный 4 8 2 2 4 5" xfId="15760"/>
    <cellStyle name="Обычный 4 8 2 2 4 5 2" xfId="37362"/>
    <cellStyle name="Обычный 4 8 2 2 4 6" xfId="22962"/>
    <cellStyle name="Обычный 4 8 2 2 5" xfId="1960"/>
    <cellStyle name="Обычный 4 8 2 2 5 2" xfId="4360"/>
    <cellStyle name="Обычный 4 8 2 2 5 2 2" xfId="11560"/>
    <cellStyle name="Обычный 4 8 2 2 5 2 2 2" xfId="33162"/>
    <cellStyle name="Обычный 4 8 2 2 5 2 3" xfId="18760"/>
    <cellStyle name="Обычный 4 8 2 2 5 2 3 2" xfId="40362"/>
    <cellStyle name="Обычный 4 8 2 2 5 2 4" xfId="25962"/>
    <cellStyle name="Обычный 4 8 2 2 5 3" xfId="6760"/>
    <cellStyle name="Обычный 4 8 2 2 5 3 2" xfId="13960"/>
    <cellStyle name="Обычный 4 8 2 2 5 3 2 2" xfId="35562"/>
    <cellStyle name="Обычный 4 8 2 2 5 3 3" xfId="21160"/>
    <cellStyle name="Обычный 4 8 2 2 5 3 3 2" xfId="42762"/>
    <cellStyle name="Обычный 4 8 2 2 5 3 4" xfId="28362"/>
    <cellStyle name="Обычный 4 8 2 2 5 4" xfId="9160"/>
    <cellStyle name="Обычный 4 8 2 2 5 4 2" xfId="30762"/>
    <cellStyle name="Обычный 4 8 2 2 5 5" xfId="16360"/>
    <cellStyle name="Обычный 4 8 2 2 5 5 2" xfId="37962"/>
    <cellStyle name="Обычный 4 8 2 2 5 6" xfId="23562"/>
    <cellStyle name="Обычный 4 8 2 2 6" xfId="2560"/>
    <cellStyle name="Обычный 4 8 2 2 6 2" xfId="4960"/>
    <cellStyle name="Обычный 4 8 2 2 6 2 2" xfId="12160"/>
    <cellStyle name="Обычный 4 8 2 2 6 2 2 2" xfId="33762"/>
    <cellStyle name="Обычный 4 8 2 2 6 2 3" xfId="19360"/>
    <cellStyle name="Обычный 4 8 2 2 6 2 3 2" xfId="40962"/>
    <cellStyle name="Обычный 4 8 2 2 6 2 4" xfId="26562"/>
    <cellStyle name="Обычный 4 8 2 2 6 3" xfId="7360"/>
    <cellStyle name="Обычный 4 8 2 2 6 3 2" xfId="14560"/>
    <cellStyle name="Обычный 4 8 2 2 6 3 2 2" xfId="36162"/>
    <cellStyle name="Обычный 4 8 2 2 6 3 3" xfId="21760"/>
    <cellStyle name="Обычный 4 8 2 2 6 3 3 2" xfId="43362"/>
    <cellStyle name="Обычный 4 8 2 2 6 3 4" xfId="28962"/>
    <cellStyle name="Обычный 4 8 2 2 6 4" xfId="9760"/>
    <cellStyle name="Обычный 4 8 2 2 6 4 2" xfId="31362"/>
    <cellStyle name="Обычный 4 8 2 2 6 5" xfId="16960"/>
    <cellStyle name="Обычный 4 8 2 2 6 5 2" xfId="38562"/>
    <cellStyle name="Обычный 4 8 2 2 6 6" xfId="24162"/>
    <cellStyle name="Обычный 4 8 2 2 7" xfId="3160"/>
    <cellStyle name="Обычный 4 8 2 2 7 2" xfId="10360"/>
    <cellStyle name="Обычный 4 8 2 2 7 2 2" xfId="31962"/>
    <cellStyle name="Обычный 4 8 2 2 7 3" xfId="17560"/>
    <cellStyle name="Обычный 4 8 2 2 7 3 2" xfId="39162"/>
    <cellStyle name="Обычный 4 8 2 2 7 4" xfId="24762"/>
    <cellStyle name="Обычный 4 8 2 2 8" xfId="5560"/>
    <cellStyle name="Обычный 4 8 2 2 8 2" xfId="12760"/>
    <cellStyle name="Обычный 4 8 2 2 8 2 2" xfId="34362"/>
    <cellStyle name="Обычный 4 8 2 2 8 3" xfId="19960"/>
    <cellStyle name="Обычный 4 8 2 2 8 3 2" xfId="41562"/>
    <cellStyle name="Обычный 4 8 2 2 8 4" xfId="27162"/>
    <cellStyle name="Обычный 4 8 2 2 9" xfId="7960"/>
    <cellStyle name="Обычный 4 8 2 2 9 2" xfId="29562"/>
    <cellStyle name="Обычный 4 8 2 3" xfId="772"/>
    <cellStyle name="Обычный 4 8 2 3 10" xfId="15172"/>
    <cellStyle name="Обычный 4 8 2 3 10 2" xfId="36774"/>
    <cellStyle name="Обычный 4 8 2 3 11" xfId="22374"/>
    <cellStyle name="Обычный 4 8 2 3 12" xfId="43532"/>
    <cellStyle name="Обычный 4 8 2 3 2" xfId="808"/>
    <cellStyle name="Обычный 4 8 2 3 2 2" xfId="1408"/>
    <cellStyle name="Обычный 4 8 2 3 2 2 2" xfId="3808"/>
    <cellStyle name="Обычный 4 8 2 3 2 2 2 2" xfId="11008"/>
    <cellStyle name="Обычный 4 8 2 3 2 2 2 2 2" xfId="32610"/>
    <cellStyle name="Обычный 4 8 2 3 2 2 2 3" xfId="18208"/>
    <cellStyle name="Обычный 4 8 2 3 2 2 2 3 2" xfId="39810"/>
    <cellStyle name="Обычный 4 8 2 3 2 2 2 4" xfId="25410"/>
    <cellStyle name="Обычный 4 8 2 3 2 2 3" xfId="6208"/>
    <cellStyle name="Обычный 4 8 2 3 2 2 3 2" xfId="13408"/>
    <cellStyle name="Обычный 4 8 2 3 2 2 3 2 2" xfId="35010"/>
    <cellStyle name="Обычный 4 8 2 3 2 2 3 3" xfId="20608"/>
    <cellStyle name="Обычный 4 8 2 3 2 2 3 3 2" xfId="42210"/>
    <cellStyle name="Обычный 4 8 2 3 2 2 3 4" xfId="27810"/>
    <cellStyle name="Обычный 4 8 2 3 2 2 4" xfId="8608"/>
    <cellStyle name="Обычный 4 8 2 3 2 2 4 2" xfId="30210"/>
    <cellStyle name="Обычный 4 8 2 3 2 2 5" xfId="15808"/>
    <cellStyle name="Обычный 4 8 2 3 2 2 5 2" xfId="37410"/>
    <cellStyle name="Обычный 4 8 2 3 2 2 6" xfId="23010"/>
    <cellStyle name="Обычный 4 8 2 3 2 3" xfId="2008"/>
    <cellStyle name="Обычный 4 8 2 3 2 3 2" xfId="4408"/>
    <cellStyle name="Обычный 4 8 2 3 2 3 2 2" xfId="11608"/>
    <cellStyle name="Обычный 4 8 2 3 2 3 2 2 2" xfId="33210"/>
    <cellStyle name="Обычный 4 8 2 3 2 3 2 3" xfId="18808"/>
    <cellStyle name="Обычный 4 8 2 3 2 3 2 3 2" xfId="40410"/>
    <cellStyle name="Обычный 4 8 2 3 2 3 2 4" xfId="26010"/>
    <cellStyle name="Обычный 4 8 2 3 2 3 3" xfId="6808"/>
    <cellStyle name="Обычный 4 8 2 3 2 3 3 2" xfId="14008"/>
    <cellStyle name="Обычный 4 8 2 3 2 3 3 2 2" xfId="35610"/>
    <cellStyle name="Обычный 4 8 2 3 2 3 3 3" xfId="21208"/>
    <cellStyle name="Обычный 4 8 2 3 2 3 3 3 2" xfId="42810"/>
    <cellStyle name="Обычный 4 8 2 3 2 3 3 4" xfId="28410"/>
    <cellStyle name="Обычный 4 8 2 3 2 3 4" xfId="9208"/>
    <cellStyle name="Обычный 4 8 2 3 2 3 4 2" xfId="30810"/>
    <cellStyle name="Обычный 4 8 2 3 2 3 5" xfId="16408"/>
    <cellStyle name="Обычный 4 8 2 3 2 3 5 2" xfId="38010"/>
    <cellStyle name="Обычный 4 8 2 3 2 3 6" xfId="23610"/>
    <cellStyle name="Обычный 4 8 2 3 2 4" xfId="2608"/>
    <cellStyle name="Обычный 4 8 2 3 2 4 2" xfId="5008"/>
    <cellStyle name="Обычный 4 8 2 3 2 4 2 2" xfId="12208"/>
    <cellStyle name="Обычный 4 8 2 3 2 4 2 2 2" xfId="33810"/>
    <cellStyle name="Обычный 4 8 2 3 2 4 2 3" xfId="19408"/>
    <cellStyle name="Обычный 4 8 2 3 2 4 2 3 2" xfId="41010"/>
    <cellStyle name="Обычный 4 8 2 3 2 4 2 4" xfId="26610"/>
    <cellStyle name="Обычный 4 8 2 3 2 4 3" xfId="7408"/>
    <cellStyle name="Обычный 4 8 2 3 2 4 3 2" xfId="14608"/>
    <cellStyle name="Обычный 4 8 2 3 2 4 3 2 2" xfId="36210"/>
    <cellStyle name="Обычный 4 8 2 3 2 4 3 3" xfId="21808"/>
    <cellStyle name="Обычный 4 8 2 3 2 4 3 3 2" xfId="43410"/>
    <cellStyle name="Обычный 4 8 2 3 2 4 3 4" xfId="29010"/>
    <cellStyle name="Обычный 4 8 2 3 2 4 4" xfId="9808"/>
    <cellStyle name="Обычный 4 8 2 3 2 4 4 2" xfId="31410"/>
    <cellStyle name="Обычный 4 8 2 3 2 4 5" xfId="17008"/>
    <cellStyle name="Обычный 4 8 2 3 2 4 5 2" xfId="38610"/>
    <cellStyle name="Обычный 4 8 2 3 2 4 6" xfId="24210"/>
    <cellStyle name="Обычный 4 8 2 3 2 5" xfId="3208"/>
    <cellStyle name="Обычный 4 8 2 3 2 5 2" xfId="10408"/>
    <cellStyle name="Обычный 4 8 2 3 2 5 2 2" xfId="32010"/>
    <cellStyle name="Обычный 4 8 2 3 2 5 3" xfId="17608"/>
    <cellStyle name="Обычный 4 8 2 3 2 5 3 2" xfId="39210"/>
    <cellStyle name="Обычный 4 8 2 3 2 5 4" xfId="24810"/>
    <cellStyle name="Обычный 4 8 2 3 2 6" xfId="5608"/>
    <cellStyle name="Обычный 4 8 2 3 2 6 2" xfId="12808"/>
    <cellStyle name="Обычный 4 8 2 3 2 6 2 2" xfId="34410"/>
    <cellStyle name="Обычный 4 8 2 3 2 6 3" xfId="20008"/>
    <cellStyle name="Обычный 4 8 2 3 2 6 3 2" xfId="41610"/>
    <cellStyle name="Обычный 4 8 2 3 2 6 4" xfId="27210"/>
    <cellStyle name="Обычный 4 8 2 3 2 7" xfId="8008"/>
    <cellStyle name="Обычный 4 8 2 3 2 7 2" xfId="29610"/>
    <cellStyle name="Обычный 4 8 2 3 2 8" xfId="15208"/>
    <cellStyle name="Обычный 4 8 2 3 2 8 2" xfId="36810"/>
    <cellStyle name="Обычный 4 8 2 3 2 9" xfId="22410"/>
    <cellStyle name="Обычный 4 8 2 3 3" xfId="844"/>
    <cellStyle name="Обычный 4 8 2 3 3 2" xfId="1444"/>
    <cellStyle name="Обычный 4 8 2 3 3 2 2" xfId="3844"/>
    <cellStyle name="Обычный 4 8 2 3 3 2 2 2" xfId="11044"/>
    <cellStyle name="Обычный 4 8 2 3 3 2 2 2 2" xfId="32646"/>
    <cellStyle name="Обычный 4 8 2 3 3 2 2 3" xfId="18244"/>
    <cellStyle name="Обычный 4 8 2 3 3 2 2 3 2" xfId="39846"/>
    <cellStyle name="Обычный 4 8 2 3 3 2 2 4" xfId="25446"/>
    <cellStyle name="Обычный 4 8 2 3 3 2 3" xfId="6244"/>
    <cellStyle name="Обычный 4 8 2 3 3 2 3 2" xfId="13444"/>
    <cellStyle name="Обычный 4 8 2 3 3 2 3 2 2" xfId="35046"/>
    <cellStyle name="Обычный 4 8 2 3 3 2 3 3" xfId="20644"/>
    <cellStyle name="Обычный 4 8 2 3 3 2 3 3 2" xfId="42246"/>
    <cellStyle name="Обычный 4 8 2 3 3 2 3 4" xfId="27846"/>
    <cellStyle name="Обычный 4 8 2 3 3 2 4" xfId="8644"/>
    <cellStyle name="Обычный 4 8 2 3 3 2 4 2" xfId="30246"/>
    <cellStyle name="Обычный 4 8 2 3 3 2 5" xfId="15844"/>
    <cellStyle name="Обычный 4 8 2 3 3 2 5 2" xfId="37446"/>
    <cellStyle name="Обычный 4 8 2 3 3 2 6" xfId="23046"/>
    <cellStyle name="Обычный 4 8 2 3 3 3" xfId="2044"/>
    <cellStyle name="Обычный 4 8 2 3 3 3 2" xfId="4444"/>
    <cellStyle name="Обычный 4 8 2 3 3 3 2 2" xfId="11644"/>
    <cellStyle name="Обычный 4 8 2 3 3 3 2 2 2" xfId="33246"/>
    <cellStyle name="Обычный 4 8 2 3 3 3 2 3" xfId="18844"/>
    <cellStyle name="Обычный 4 8 2 3 3 3 2 3 2" xfId="40446"/>
    <cellStyle name="Обычный 4 8 2 3 3 3 2 4" xfId="26046"/>
    <cellStyle name="Обычный 4 8 2 3 3 3 3" xfId="6844"/>
    <cellStyle name="Обычный 4 8 2 3 3 3 3 2" xfId="14044"/>
    <cellStyle name="Обычный 4 8 2 3 3 3 3 2 2" xfId="35646"/>
    <cellStyle name="Обычный 4 8 2 3 3 3 3 3" xfId="21244"/>
    <cellStyle name="Обычный 4 8 2 3 3 3 3 3 2" xfId="42846"/>
    <cellStyle name="Обычный 4 8 2 3 3 3 3 4" xfId="28446"/>
    <cellStyle name="Обычный 4 8 2 3 3 3 4" xfId="9244"/>
    <cellStyle name="Обычный 4 8 2 3 3 3 4 2" xfId="30846"/>
    <cellStyle name="Обычный 4 8 2 3 3 3 5" xfId="16444"/>
    <cellStyle name="Обычный 4 8 2 3 3 3 5 2" xfId="38046"/>
    <cellStyle name="Обычный 4 8 2 3 3 3 6" xfId="23646"/>
    <cellStyle name="Обычный 4 8 2 3 3 4" xfId="2644"/>
    <cellStyle name="Обычный 4 8 2 3 3 4 2" xfId="5044"/>
    <cellStyle name="Обычный 4 8 2 3 3 4 2 2" xfId="12244"/>
    <cellStyle name="Обычный 4 8 2 3 3 4 2 2 2" xfId="33846"/>
    <cellStyle name="Обычный 4 8 2 3 3 4 2 3" xfId="19444"/>
    <cellStyle name="Обычный 4 8 2 3 3 4 2 3 2" xfId="41046"/>
    <cellStyle name="Обычный 4 8 2 3 3 4 2 4" xfId="26646"/>
    <cellStyle name="Обычный 4 8 2 3 3 4 3" xfId="7444"/>
    <cellStyle name="Обычный 4 8 2 3 3 4 3 2" xfId="14644"/>
    <cellStyle name="Обычный 4 8 2 3 3 4 3 2 2" xfId="36246"/>
    <cellStyle name="Обычный 4 8 2 3 3 4 3 3" xfId="21844"/>
    <cellStyle name="Обычный 4 8 2 3 3 4 3 3 2" xfId="43446"/>
    <cellStyle name="Обычный 4 8 2 3 3 4 3 4" xfId="29046"/>
    <cellStyle name="Обычный 4 8 2 3 3 4 4" xfId="9844"/>
    <cellStyle name="Обычный 4 8 2 3 3 4 4 2" xfId="31446"/>
    <cellStyle name="Обычный 4 8 2 3 3 4 5" xfId="17044"/>
    <cellStyle name="Обычный 4 8 2 3 3 4 5 2" xfId="38646"/>
    <cellStyle name="Обычный 4 8 2 3 3 4 6" xfId="24246"/>
    <cellStyle name="Обычный 4 8 2 3 3 5" xfId="3244"/>
    <cellStyle name="Обычный 4 8 2 3 3 5 2" xfId="10444"/>
    <cellStyle name="Обычный 4 8 2 3 3 5 2 2" xfId="32046"/>
    <cellStyle name="Обычный 4 8 2 3 3 5 3" xfId="17644"/>
    <cellStyle name="Обычный 4 8 2 3 3 5 3 2" xfId="39246"/>
    <cellStyle name="Обычный 4 8 2 3 3 5 4" xfId="24846"/>
    <cellStyle name="Обычный 4 8 2 3 3 6" xfId="5644"/>
    <cellStyle name="Обычный 4 8 2 3 3 6 2" xfId="12844"/>
    <cellStyle name="Обычный 4 8 2 3 3 6 2 2" xfId="34446"/>
    <cellStyle name="Обычный 4 8 2 3 3 6 3" xfId="20044"/>
    <cellStyle name="Обычный 4 8 2 3 3 6 3 2" xfId="41646"/>
    <cellStyle name="Обычный 4 8 2 3 3 6 4" xfId="27246"/>
    <cellStyle name="Обычный 4 8 2 3 3 7" xfId="8044"/>
    <cellStyle name="Обычный 4 8 2 3 3 7 2" xfId="29646"/>
    <cellStyle name="Обычный 4 8 2 3 3 8" xfId="15244"/>
    <cellStyle name="Обычный 4 8 2 3 3 8 2" xfId="36846"/>
    <cellStyle name="Обычный 4 8 2 3 3 9" xfId="22446"/>
    <cellStyle name="Обычный 4 8 2 3 4" xfId="1372"/>
    <cellStyle name="Обычный 4 8 2 3 4 2" xfId="3772"/>
    <cellStyle name="Обычный 4 8 2 3 4 2 2" xfId="10972"/>
    <cellStyle name="Обычный 4 8 2 3 4 2 2 2" xfId="32574"/>
    <cellStyle name="Обычный 4 8 2 3 4 2 3" xfId="18172"/>
    <cellStyle name="Обычный 4 8 2 3 4 2 3 2" xfId="39774"/>
    <cellStyle name="Обычный 4 8 2 3 4 2 4" xfId="25374"/>
    <cellStyle name="Обычный 4 8 2 3 4 3" xfId="6172"/>
    <cellStyle name="Обычный 4 8 2 3 4 3 2" xfId="13372"/>
    <cellStyle name="Обычный 4 8 2 3 4 3 2 2" xfId="34974"/>
    <cellStyle name="Обычный 4 8 2 3 4 3 3" xfId="20572"/>
    <cellStyle name="Обычный 4 8 2 3 4 3 3 2" xfId="42174"/>
    <cellStyle name="Обычный 4 8 2 3 4 3 4" xfId="27774"/>
    <cellStyle name="Обычный 4 8 2 3 4 4" xfId="8572"/>
    <cellStyle name="Обычный 4 8 2 3 4 4 2" xfId="30174"/>
    <cellStyle name="Обычный 4 8 2 3 4 5" xfId="15772"/>
    <cellStyle name="Обычный 4 8 2 3 4 5 2" xfId="37374"/>
    <cellStyle name="Обычный 4 8 2 3 4 6" xfId="22974"/>
    <cellStyle name="Обычный 4 8 2 3 5" xfId="1972"/>
    <cellStyle name="Обычный 4 8 2 3 5 2" xfId="4372"/>
    <cellStyle name="Обычный 4 8 2 3 5 2 2" xfId="11572"/>
    <cellStyle name="Обычный 4 8 2 3 5 2 2 2" xfId="33174"/>
    <cellStyle name="Обычный 4 8 2 3 5 2 3" xfId="18772"/>
    <cellStyle name="Обычный 4 8 2 3 5 2 3 2" xfId="40374"/>
    <cellStyle name="Обычный 4 8 2 3 5 2 4" xfId="25974"/>
    <cellStyle name="Обычный 4 8 2 3 5 3" xfId="6772"/>
    <cellStyle name="Обычный 4 8 2 3 5 3 2" xfId="13972"/>
    <cellStyle name="Обычный 4 8 2 3 5 3 2 2" xfId="35574"/>
    <cellStyle name="Обычный 4 8 2 3 5 3 3" xfId="21172"/>
    <cellStyle name="Обычный 4 8 2 3 5 3 3 2" xfId="42774"/>
    <cellStyle name="Обычный 4 8 2 3 5 3 4" xfId="28374"/>
    <cellStyle name="Обычный 4 8 2 3 5 4" xfId="9172"/>
    <cellStyle name="Обычный 4 8 2 3 5 4 2" xfId="30774"/>
    <cellStyle name="Обычный 4 8 2 3 5 5" xfId="16372"/>
    <cellStyle name="Обычный 4 8 2 3 5 5 2" xfId="37974"/>
    <cellStyle name="Обычный 4 8 2 3 5 6" xfId="23574"/>
    <cellStyle name="Обычный 4 8 2 3 6" xfId="2572"/>
    <cellStyle name="Обычный 4 8 2 3 6 2" xfId="4972"/>
    <cellStyle name="Обычный 4 8 2 3 6 2 2" xfId="12172"/>
    <cellStyle name="Обычный 4 8 2 3 6 2 2 2" xfId="33774"/>
    <cellStyle name="Обычный 4 8 2 3 6 2 3" xfId="19372"/>
    <cellStyle name="Обычный 4 8 2 3 6 2 3 2" xfId="40974"/>
    <cellStyle name="Обычный 4 8 2 3 6 2 4" xfId="26574"/>
    <cellStyle name="Обычный 4 8 2 3 6 3" xfId="7372"/>
    <cellStyle name="Обычный 4 8 2 3 6 3 2" xfId="14572"/>
    <cellStyle name="Обычный 4 8 2 3 6 3 2 2" xfId="36174"/>
    <cellStyle name="Обычный 4 8 2 3 6 3 3" xfId="21772"/>
    <cellStyle name="Обычный 4 8 2 3 6 3 3 2" xfId="43374"/>
    <cellStyle name="Обычный 4 8 2 3 6 3 4" xfId="28974"/>
    <cellStyle name="Обычный 4 8 2 3 6 4" xfId="9772"/>
    <cellStyle name="Обычный 4 8 2 3 6 4 2" xfId="31374"/>
    <cellStyle name="Обычный 4 8 2 3 6 5" xfId="16972"/>
    <cellStyle name="Обычный 4 8 2 3 6 5 2" xfId="38574"/>
    <cellStyle name="Обычный 4 8 2 3 6 6" xfId="24174"/>
    <cellStyle name="Обычный 4 8 2 3 7" xfId="3172"/>
    <cellStyle name="Обычный 4 8 2 3 7 2" xfId="10372"/>
    <cellStyle name="Обычный 4 8 2 3 7 2 2" xfId="31974"/>
    <cellStyle name="Обычный 4 8 2 3 7 3" xfId="17572"/>
    <cellStyle name="Обычный 4 8 2 3 7 3 2" xfId="39174"/>
    <cellStyle name="Обычный 4 8 2 3 7 4" xfId="24774"/>
    <cellStyle name="Обычный 4 8 2 3 8" xfId="5572"/>
    <cellStyle name="Обычный 4 8 2 3 8 2" xfId="12772"/>
    <cellStyle name="Обычный 4 8 2 3 8 2 2" xfId="34374"/>
    <cellStyle name="Обычный 4 8 2 3 8 3" xfId="19972"/>
    <cellStyle name="Обычный 4 8 2 3 8 3 2" xfId="41574"/>
    <cellStyle name="Обычный 4 8 2 3 8 4" xfId="27174"/>
    <cellStyle name="Обычный 4 8 2 3 9" xfId="7972"/>
    <cellStyle name="Обычный 4 8 2 3 9 2" xfId="29574"/>
    <cellStyle name="Обычный 4 8 2 4" xfId="748"/>
    <cellStyle name="Обычный 4 8 2 4 10" xfId="43547"/>
    <cellStyle name="Обычный 4 8 2 4 2" xfId="1348"/>
    <cellStyle name="Обычный 4 8 2 4 2 2" xfId="3748"/>
    <cellStyle name="Обычный 4 8 2 4 2 2 2" xfId="10948"/>
    <cellStyle name="Обычный 4 8 2 4 2 2 2 2" xfId="32550"/>
    <cellStyle name="Обычный 4 8 2 4 2 2 3" xfId="18148"/>
    <cellStyle name="Обычный 4 8 2 4 2 2 3 2" xfId="39750"/>
    <cellStyle name="Обычный 4 8 2 4 2 2 4" xfId="25350"/>
    <cellStyle name="Обычный 4 8 2 4 2 3" xfId="6148"/>
    <cellStyle name="Обычный 4 8 2 4 2 3 2" xfId="13348"/>
    <cellStyle name="Обычный 4 8 2 4 2 3 2 2" xfId="34950"/>
    <cellStyle name="Обычный 4 8 2 4 2 3 3" xfId="20548"/>
    <cellStyle name="Обычный 4 8 2 4 2 3 3 2" xfId="42150"/>
    <cellStyle name="Обычный 4 8 2 4 2 3 4" xfId="27750"/>
    <cellStyle name="Обычный 4 8 2 4 2 4" xfId="8548"/>
    <cellStyle name="Обычный 4 8 2 4 2 4 2" xfId="30150"/>
    <cellStyle name="Обычный 4 8 2 4 2 5" xfId="15748"/>
    <cellStyle name="Обычный 4 8 2 4 2 5 2" xfId="37350"/>
    <cellStyle name="Обычный 4 8 2 4 2 6" xfId="22950"/>
    <cellStyle name="Обычный 4 8 2 4 3" xfId="1948"/>
    <cellStyle name="Обычный 4 8 2 4 3 2" xfId="4348"/>
    <cellStyle name="Обычный 4 8 2 4 3 2 2" xfId="11548"/>
    <cellStyle name="Обычный 4 8 2 4 3 2 2 2" xfId="33150"/>
    <cellStyle name="Обычный 4 8 2 4 3 2 3" xfId="18748"/>
    <cellStyle name="Обычный 4 8 2 4 3 2 3 2" xfId="40350"/>
    <cellStyle name="Обычный 4 8 2 4 3 2 4" xfId="25950"/>
    <cellStyle name="Обычный 4 8 2 4 3 3" xfId="6748"/>
    <cellStyle name="Обычный 4 8 2 4 3 3 2" xfId="13948"/>
    <cellStyle name="Обычный 4 8 2 4 3 3 2 2" xfId="35550"/>
    <cellStyle name="Обычный 4 8 2 4 3 3 3" xfId="21148"/>
    <cellStyle name="Обычный 4 8 2 4 3 3 3 2" xfId="42750"/>
    <cellStyle name="Обычный 4 8 2 4 3 3 4" xfId="28350"/>
    <cellStyle name="Обычный 4 8 2 4 3 4" xfId="9148"/>
    <cellStyle name="Обычный 4 8 2 4 3 4 2" xfId="30750"/>
    <cellStyle name="Обычный 4 8 2 4 3 5" xfId="16348"/>
    <cellStyle name="Обычный 4 8 2 4 3 5 2" xfId="37950"/>
    <cellStyle name="Обычный 4 8 2 4 3 6" xfId="23550"/>
    <cellStyle name="Обычный 4 8 2 4 4" xfId="2548"/>
    <cellStyle name="Обычный 4 8 2 4 4 2" xfId="4948"/>
    <cellStyle name="Обычный 4 8 2 4 4 2 2" xfId="12148"/>
    <cellStyle name="Обычный 4 8 2 4 4 2 2 2" xfId="33750"/>
    <cellStyle name="Обычный 4 8 2 4 4 2 3" xfId="19348"/>
    <cellStyle name="Обычный 4 8 2 4 4 2 3 2" xfId="40950"/>
    <cellStyle name="Обычный 4 8 2 4 4 2 4" xfId="26550"/>
    <cellStyle name="Обычный 4 8 2 4 4 3" xfId="7348"/>
    <cellStyle name="Обычный 4 8 2 4 4 3 2" xfId="14548"/>
    <cellStyle name="Обычный 4 8 2 4 4 3 2 2" xfId="36150"/>
    <cellStyle name="Обычный 4 8 2 4 4 3 3" xfId="21748"/>
    <cellStyle name="Обычный 4 8 2 4 4 3 3 2" xfId="43350"/>
    <cellStyle name="Обычный 4 8 2 4 4 3 4" xfId="28950"/>
    <cellStyle name="Обычный 4 8 2 4 4 4" xfId="9748"/>
    <cellStyle name="Обычный 4 8 2 4 4 4 2" xfId="31350"/>
    <cellStyle name="Обычный 4 8 2 4 4 5" xfId="16948"/>
    <cellStyle name="Обычный 4 8 2 4 4 5 2" xfId="38550"/>
    <cellStyle name="Обычный 4 8 2 4 4 6" xfId="24150"/>
    <cellStyle name="Обычный 4 8 2 4 5" xfId="3148"/>
    <cellStyle name="Обычный 4 8 2 4 5 2" xfId="10348"/>
    <cellStyle name="Обычный 4 8 2 4 5 2 2" xfId="31950"/>
    <cellStyle name="Обычный 4 8 2 4 5 3" xfId="17548"/>
    <cellStyle name="Обычный 4 8 2 4 5 3 2" xfId="39150"/>
    <cellStyle name="Обычный 4 8 2 4 5 4" xfId="24750"/>
    <cellStyle name="Обычный 4 8 2 4 6" xfId="5548"/>
    <cellStyle name="Обычный 4 8 2 4 6 2" xfId="12748"/>
    <cellStyle name="Обычный 4 8 2 4 6 2 2" xfId="34350"/>
    <cellStyle name="Обычный 4 8 2 4 6 3" xfId="19948"/>
    <cellStyle name="Обычный 4 8 2 4 6 3 2" xfId="41550"/>
    <cellStyle name="Обычный 4 8 2 4 6 4" xfId="27150"/>
    <cellStyle name="Обычный 4 8 2 4 7" xfId="7948"/>
    <cellStyle name="Обычный 4 8 2 4 7 2" xfId="29550"/>
    <cellStyle name="Обычный 4 8 2 4 8" xfId="15148"/>
    <cellStyle name="Обычный 4 8 2 4 8 2" xfId="36750"/>
    <cellStyle name="Обычный 4 8 2 4 9" xfId="22350"/>
    <cellStyle name="Обычный 4 8 2 5" xfId="784"/>
    <cellStyle name="Обычный 4 8 2 5 2" xfId="1384"/>
    <cellStyle name="Обычный 4 8 2 5 2 2" xfId="3784"/>
    <cellStyle name="Обычный 4 8 2 5 2 2 2" xfId="10984"/>
    <cellStyle name="Обычный 4 8 2 5 2 2 2 2" xfId="32586"/>
    <cellStyle name="Обычный 4 8 2 5 2 2 3" xfId="18184"/>
    <cellStyle name="Обычный 4 8 2 5 2 2 3 2" xfId="39786"/>
    <cellStyle name="Обычный 4 8 2 5 2 2 4" xfId="25386"/>
    <cellStyle name="Обычный 4 8 2 5 2 3" xfId="6184"/>
    <cellStyle name="Обычный 4 8 2 5 2 3 2" xfId="13384"/>
    <cellStyle name="Обычный 4 8 2 5 2 3 2 2" xfId="34986"/>
    <cellStyle name="Обычный 4 8 2 5 2 3 3" xfId="20584"/>
    <cellStyle name="Обычный 4 8 2 5 2 3 3 2" xfId="42186"/>
    <cellStyle name="Обычный 4 8 2 5 2 3 4" xfId="27786"/>
    <cellStyle name="Обычный 4 8 2 5 2 4" xfId="8584"/>
    <cellStyle name="Обычный 4 8 2 5 2 4 2" xfId="30186"/>
    <cellStyle name="Обычный 4 8 2 5 2 5" xfId="15784"/>
    <cellStyle name="Обычный 4 8 2 5 2 5 2" xfId="37386"/>
    <cellStyle name="Обычный 4 8 2 5 2 6" xfId="22986"/>
    <cellStyle name="Обычный 4 8 2 5 3" xfId="1984"/>
    <cellStyle name="Обычный 4 8 2 5 3 2" xfId="4384"/>
    <cellStyle name="Обычный 4 8 2 5 3 2 2" xfId="11584"/>
    <cellStyle name="Обычный 4 8 2 5 3 2 2 2" xfId="33186"/>
    <cellStyle name="Обычный 4 8 2 5 3 2 3" xfId="18784"/>
    <cellStyle name="Обычный 4 8 2 5 3 2 3 2" xfId="40386"/>
    <cellStyle name="Обычный 4 8 2 5 3 2 4" xfId="25986"/>
    <cellStyle name="Обычный 4 8 2 5 3 3" xfId="6784"/>
    <cellStyle name="Обычный 4 8 2 5 3 3 2" xfId="13984"/>
    <cellStyle name="Обычный 4 8 2 5 3 3 2 2" xfId="35586"/>
    <cellStyle name="Обычный 4 8 2 5 3 3 3" xfId="21184"/>
    <cellStyle name="Обычный 4 8 2 5 3 3 3 2" xfId="42786"/>
    <cellStyle name="Обычный 4 8 2 5 3 3 4" xfId="28386"/>
    <cellStyle name="Обычный 4 8 2 5 3 4" xfId="9184"/>
    <cellStyle name="Обычный 4 8 2 5 3 4 2" xfId="30786"/>
    <cellStyle name="Обычный 4 8 2 5 3 5" xfId="16384"/>
    <cellStyle name="Обычный 4 8 2 5 3 5 2" xfId="37986"/>
    <cellStyle name="Обычный 4 8 2 5 3 6" xfId="23586"/>
    <cellStyle name="Обычный 4 8 2 5 4" xfId="2584"/>
    <cellStyle name="Обычный 4 8 2 5 4 2" xfId="4984"/>
    <cellStyle name="Обычный 4 8 2 5 4 2 2" xfId="12184"/>
    <cellStyle name="Обычный 4 8 2 5 4 2 2 2" xfId="33786"/>
    <cellStyle name="Обычный 4 8 2 5 4 2 3" xfId="19384"/>
    <cellStyle name="Обычный 4 8 2 5 4 2 3 2" xfId="40986"/>
    <cellStyle name="Обычный 4 8 2 5 4 2 4" xfId="26586"/>
    <cellStyle name="Обычный 4 8 2 5 4 3" xfId="7384"/>
    <cellStyle name="Обычный 4 8 2 5 4 3 2" xfId="14584"/>
    <cellStyle name="Обычный 4 8 2 5 4 3 2 2" xfId="36186"/>
    <cellStyle name="Обычный 4 8 2 5 4 3 3" xfId="21784"/>
    <cellStyle name="Обычный 4 8 2 5 4 3 3 2" xfId="43386"/>
    <cellStyle name="Обычный 4 8 2 5 4 3 4" xfId="28986"/>
    <cellStyle name="Обычный 4 8 2 5 4 4" xfId="9784"/>
    <cellStyle name="Обычный 4 8 2 5 4 4 2" xfId="31386"/>
    <cellStyle name="Обычный 4 8 2 5 4 5" xfId="16984"/>
    <cellStyle name="Обычный 4 8 2 5 4 5 2" xfId="38586"/>
    <cellStyle name="Обычный 4 8 2 5 4 6" xfId="24186"/>
    <cellStyle name="Обычный 4 8 2 5 5" xfId="3184"/>
    <cellStyle name="Обычный 4 8 2 5 5 2" xfId="10384"/>
    <cellStyle name="Обычный 4 8 2 5 5 2 2" xfId="31986"/>
    <cellStyle name="Обычный 4 8 2 5 5 3" xfId="17584"/>
    <cellStyle name="Обычный 4 8 2 5 5 3 2" xfId="39186"/>
    <cellStyle name="Обычный 4 8 2 5 5 4" xfId="24786"/>
    <cellStyle name="Обычный 4 8 2 5 6" xfId="5584"/>
    <cellStyle name="Обычный 4 8 2 5 6 2" xfId="12784"/>
    <cellStyle name="Обычный 4 8 2 5 6 2 2" xfId="34386"/>
    <cellStyle name="Обычный 4 8 2 5 6 3" xfId="19984"/>
    <cellStyle name="Обычный 4 8 2 5 6 3 2" xfId="41586"/>
    <cellStyle name="Обычный 4 8 2 5 6 4" xfId="27186"/>
    <cellStyle name="Обычный 4 8 2 5 7" xfId="7984"/>
    <cellStyle name="Обычный 4 8 2 5 7 2" xfId="29586"/>
    <cellStyle name="Обычный 4 8 2 5 8" xfId="15184"/>
    <cellStyle name="Обычный 4 8 2 5 8 2" xfId="36786"/>
    <cellStyle name="Обычный 4 8 2 5 9" xfId="22386"/>
    <cellStyle name="Обычный 4 8 2 6" xfId="820"/>
    <cellStyle name="Обычный 4 8 2 6 2" xfId="1420"/>
    <cellStyle name="Обычный 4 8 2 6 2 2" xfId="3820"/>
    <cellStyle name="Обычный 4 8 2 6 2 2 2" xfId="11020"/>
    <cellStyle name="Обычный 4 8 2 6 2 2 2 2" xfId="32622"/>
    <cellStyle name="Обычный 4 8 2 6 2 2 3" xfId="18220"/>
    <cellStyle name="Обычный 4 8 2 6 2 2 3 2" xfId="39822"/>
    <cellStyle name="Обычный 4 8 2 6 2 2 4" xfId="25422"/>
    <cellStyle name="Обычный 4 8 2 6 2 3" xfId="6220"/>
    <cellStyle name="Обычный 4 8 2 6 2 3 2" xfId="13420"/>
    <cellStyle name="Обычный 4 8 2 6 2 3 2 2" xfId="35022"/>
    <cellStyle name="Обычный 4 8 2 6 2 3 3" xfId="20620"/>
    <cellStyle name="Обычный 4 8 2 6 2 3 3 2" xfId="42222"/>
    <cellStyle name="Обычный 4 8 2 6 2 3 4" xfId="27822"/>
    <cellStyle name="Обычный 4 8 2 6 2 4" xfId="8620"/>
    <cellStyle name="Обычный 4 8 2 6 2 4 2" xfId="30222"/>
    <cellStyle name="Обычный 4 8 2 6 2 5" xfId="15820"/>
    <cellStyle name="Обычный 4 8 2 6 2 5 2" xfId="37422"/>
    <cellStyle name="Обычный 4 8 2 6 2 6" xfId="23022"/>
    <cellStyle name="Обычный 4 8 2 6 3" xfId="2020"/>
    <cellStyle name="Обычный 4 8 2 6 3 2" xfId="4420"/>
    <cellStyle name="Обычный 4 8 2 6 3 2 2" xfId="11620"/>
    <cellStyle name="Обычный 4 8 2 6 3 2 2 2" xfId="33222"/>
    <cellStyle name="Обычный 4 8 2 6 3 2 3" xfId="18820"/>
    <cellStyle name="Обычный 4 8 2 6 3 2 3 2" xfId="40422"/>
    <cellStyle name="Обычный 4 8 2 6 3 2 4" xfId="26022"/>
    <cellStyle name="Обычный 4 8 2 6 3 3" xfId="6820"/>
    <cellStyle name="Обычный 4 8 2 6 3 3 2" xfId="14020"/>
    <cellStyle name="Обычный 4 8 2 6 3 3 2 2" xfId="35622"/>
    <cellStyle name="Обычный 4 8 2 6 3 3 3" xfId="21220"/>
    <cellStyle name="Обычный 4 8 2 6 3 3 3 2" xfId="42822"/>
    <cellStyle name="Обычный 4 8 2 6 3 3 4" xfId="28422"/>
    <cellStyle name="Обычный 4 8 2 6 3 4" xfId="9220"/>
    <cellStyle name="Обычный 4 8 2 6 3 4 2" xfId="30822"/>
    <cellStyle name="Обычный 4 8 2 6 3 5" xfId="16420"/>
    <cellStyle name="Обычный 4 8 2 6 3 5 2" xfId="38022"/>
    <cellStyle name="Обычный 4 8 2 6 3 6" xfId="23622"/>
    <cellStyle name="Обычный 4 8 2 6 4" xfId="2620"/>
    <cellStyle name="Обычный 4 8 2 6 4 2" xfId="5020"/>
    <cellStyle name="Обычный 4 8 2 6 4 2 2" xfId="12220"/>
    <cellStyle name="Обычный 4 8 2 6 4 2 2 2" xfId="33822"/>
    <cellStyle name="Обычный 4 8 2 6 4 2 3" xfId="19420"/>
    <cellStyle name="Обычный 4 8 2 6 4 2 3 2" xfId="41022"/>
    <cellStyle name="Обычный 4 8 2 6 4 2 4" xfId="26622"/>
    <cellStyle name="Обычный 4 8 2 6 4 3" xfId="7420"/>
    <cellStyle name="Обычный 4 8 2 6 4 3 2" xfId="14620"/>
    <cellStyle name="Обычный 4 8 2 6 4 3 2 2" xfId="36222"/>
    <cellStyle name="Обычный 4 8 2 6 4 3 3" xfId="21820"/>
    <cellStyle name="Обычный 4 8 2 6 4 3 3 2" xfId="43422"/>
    <cellStyle name="Обычный 4 8 2 6 4 3 4" xfId="29022"/>
    <cellStyle name="Обычный 4 8 2 6 4 4" xfId="9820"/>
    <cellStyle name="Обычный 4 8 2 6 4 4 2" xfId="31422"/>
    <cellStyle name="Обычный 4 8 2 6 4 5" xfId="17020"/>
    <cellStyle name="Обычный 4 8 2 6 4 5 2" xfId="38622"/>
    <cellStyle name="Обычный 4 8 2 6 4 6" xfId="24222"/>
    <cellStyle name="Обычный 4 8 2 6 5" xfId="3220"/>
    <cellStyle name="Обычный 4 8 2 6 5 2" xfId="10420"/>
    <cellStyle name="Обычный 4 8 2 6 5 2 2" xfId="32022"/>
    <cellStyle name="Обычный 4 8 2 6 5 3" xfId="17620"/>
    <cellStyle name="Обычный 4 8 2 6 5 3 2" xfId="39222"/>
    <cellStyle name="Обычный 4 8 2 6 5 4" xfId="24822"/>
    <cellStyle name="Обычный 4 8 2 6 6" xfId="5620"/>
    <cellStyle name="Обычный 4 8 2 6 6 2" xfId="12820"/>
    <cellStyle name="Обычный 4 8 2 6 6 2 2" xfId="34422"/>
    <cellStyle name="Обычный 4 8 2 6 6 3" xfId="20020"/>
    <cellStyle name="Обычный 4 8 2 6 6 3 2" xfId="41622"/>
    <cellStyle name="Обычный 4 8 2 6 6 4" xfId="27222"/>
    <cellStyle name="Обычный 4 8 2 6 7" xfId="8020"/>
    <cellStyle name="Обычный 4 8 2 6 7 2" xfId="29622"/>
    <cellStyle name="Обычный 4 8 2 6 8" xfId="15220"/>
    <cellStyle name="Обычный 4 8 2 6 8 2" xfId="36822"/>
    <cellStyle name="Обычный 4 8 2 6 9" xfId="22422"/>
    <cellStyle name="Обычный 4 8 2 7" xfId="856"/>
    <cellStyle name="Обычный 4 8 2 7 2" xfId="1456"/>
    <cellStyle name="Обычный 4 8 2 7 2 2" xfId="3856"/>
    <cellStyle name="Обычный 4 8 2 7 2 2 2" xfId="11056"/>
    <cellStyle name="Обычный 4 8 2 7 2 2 2 2" xfId="32658"/>
    <cellStyle name="Обычный 4 8 2 7 2 2 3" xfId="18256"/>
    <cellStyle name="Обычный 4 8 2 7 2 2 3 2" xfId="39858"/>
    <cellStyle name="Обычный 4 8 2 7 2 2 4" xfId="25458"/>
    <cellStyle name="Обычный 4 8 2 7 2 3" xfId="6256"/>
    <cellStyle name="Обычный 4 8 2 7 2 3 2" xfId="13456"/>
    <cellStyle name="Обычный 4 8 2 7 2 3 2 2" xfId="35058"/>
    <cellStyle name="Обычный 4 8 2 7 2 3 3" xfId="20656"/>
    <cellStyle name="Обычный 4 8 2 7 2 3 3 2" xfId="42258"/>
    <cellStyle name="Обычный 4 8 2 7 2 3 4" xfId="27858"/>
    <cellStyle name="Обычный 4 8 2 7 2 4" xfId="8656"/>
    <cellStyle name="Обычный 4 8 2 7 2 4 2" xfId="30258"/>
    <cellStyle name="Обычный 4 8 2 7 2 5" xfId="15856"/>
    <cellStyle name="Обычный 4 8 2 7 2 5 2" xfId="37458"/>
    <cellStyle name="Обычный 4 8 2 7 2 6" xfId="23058"/>
    <cellStyle name="Обычный 4 8 2 7 3" xfId="2056"/>
    <cellStyle name="Обычный 4 8 2 7 3 2" xfId="4456"/>
    <cellStyle name="Обычный 4 8 2 7 3 2 2" xfId="11656"/>
    <cellStyle name="Обычный 4 8 2 7 3 2 2 2" xfId="33258"/>
    <cellStyle name="Обычный 4 8 2 7 3 2 3" xfId="18856"/>
    <cellStyle name="Обычный 4 8 2 7 3 2 3 2" xfId="40458"/>
    <cellStyle name="Обычный 4 8 2 7 3 2 4" xfId="26058"/>
    <cellStyle name="Обычный 4 8 2 7 3 3" xfId="6856"/>
    <cellStyle name="Обычный 4 8 2 7 3 3 2" xfId="14056"/>
    <cellStyle name="Обычный 4 8 2 7 3 3 2 2" xfId="35658"/>
    <cellStyle name="Обычный 4 8 2 7 3 3 3" xfId="21256"/>
    <cellStyle name="Обычный 4 8 2 7 3 3 3 2" xfId="42858"/>
    <cellStyle name="Обычный 4 8 2 7 3 3 4" xfId="28458"/>
    <cellStyle name="Обычный 4 8 2 7 3 4" xfId="9256"/>
    <cellStyle name="Обычный 4 8 2 7 3 4 2" xfId="30858"/>
    <cellStyle name="Обычный 4 8 2 7 3 5" xfId="16456"/>
    <cellStyle name="Обычный 4 8 2 7 3 5 2" xfId="38058"/>
    <cellStyle name="Обычный 4 8 2 7 3 6" xfId="23658"/>
    <cellStyle name="Обычный 4 8 2 7 4" xfId="2656"/>
    <cellStyle name="Обычный 4 8 2 7 4 2" xfId="5056"/>
    <cellStyle name="Обычный 4 8 2 7 4 2 2" xfId="12256"/>
    <cellStyle name="Обычный 4 8 2 7 4 2 2 2" xfId="33858"/>
    <cellStyle name="Обычный 4 8 2 7 4 2 3" xfId="19456"/>
    <cellStyle name="Обычный 4 8 2 7 4 2 3 2" xfId="41058"/>
    <cellStyle name="Обычный 4 8 2 7 4 2 4" xfId="26658"/>
    <cellStyle name="Обычный 4 8 2 7 4 3" xfId="7456"/>
    <cellStyle name="Обычный 4 8 2 7 4 3 2" xfId="14656"/>
    <cellStyle name="Обычный 4 8 2 7 4 3 2 2" xfId="36258"/>
    <cellStyle name="Обычный 4 8 2 7 4 3 3" xfId="21856"/>
    <cellStyle name="Обычный 4 8 2 7 4 3 3 2" xfId="43458"/>
    <cellStyle name="Обычный 4 8 2 7 4 3 4" xfId="29058"/>
    <cellStyle name="Обычный 4 8 2 7 4 4" xfId="9856"/>
    <cellStyle name="Обычный 4 8 2 7 4 4 2" xfId="31458"/>
    <cellStyle name="Обычный 4 8 2 7 4 5" xfId="17056"/>
    <cellStyle name="Обычный 4 8 2 7 4 5 2" xfId="38658"/>
    <cellStyle name="Обычный 4 8 2 7 4 6" xfId="24258"/>
    <cellStyle name="Обычный 4 8 2 7 5" xfId="3256"/>
    <cellStyle name="Обычный 4 8 2 7 5 2" xfId="10456"/>
    <cellStyle name="Обычный 4 8 2 7 5 2 2" xfId="32058"/>
    <cellStyle name="Обычный 4 8 2 7 5 3" xfId="17656"/>
    <cellStyle name="Обычный 4 8 2 7 5 3 2" xfId="39258"/>
    <cellStyle name="Обычный 4 8 2 7 5 4" xfId="24858"/>
    <cellStyle name="Обычный 4 8 2 7 6" xfId="5656"/>
    <cellStyle name="Обычный 4 8 2 7 6 2" xfId="12856"/>
    <cellStyle name="Обычный 4 8 2 7 6 2 2" xfId="34458"/>
    <cellStyle name="Обычный 4 8 2 7 6 3" xfId="20056"/>
    <cellStyle name="Обычный 4 8 2 7 6 3 2" xfId="41658"/>
    <cellStyle name="Обычный 4 8 2 7 6 4" xfId="27258"/>
    <cellStyle name="Обычный 4 8 2 7 7" xfId="8056"/>
    <cellStyle name="Обычный 4 8 2 7 7 2" xfId="29658"/>
    <cellStyle name="Обычный 4 8 2 7 8" xfId="15256"/>
    <cellStyle name="Обычный 4 8 2 7 8 2" xfId="36858"/>
    <cellStyle name="Обычный 4 8 2 7 9" xfId="22458"/>
    <cellStyle name="Обычный 4 8 2 8" xfId="868"/>
    <cellStyle name="Обычный 4 8 2 8 2" xfId="3268"/>
    <cellStyle name="Обычный 4 8 2 8 2 2" xfId="10468"/>
    <cellStyle name="Обычный 4 8 2 8 2 2 2" xfId="32070"/>
    <cellStyle name="Обычный 4 8 2 8 2 3" xfId="17668"/>
    <cellStyle name="Обычный 4 8 2 8 2 3 2" xfId="39270"/>
    <cellStyle name="Обычный 4 8 2 8 2 4" xfId="24870"/>
    <cellStyle name="Обычный 4 8 2 8 3" xfId="5668"/>
    <cellStyle name="Обычный 4 8 2 8 3 2" xfId="12868"/>
    <cellStyle name="Обычный 4 8 2 8 3 2 2" xfId="34470"/>
    <cellStyle name="Обычный 4 8 2 8 3 3" xfId="20068"/>
    <cellStyle name="Обычный 4 8 2 8 3 3 2" xfId="41670"/>
    <cellStyle name="Обычный 4 8 2 8 3 4" xfId="27270"/>
    <cellStyle name="Обычный 4 8 2 8 4" xfId="8068"/>
    <cellStyle name="Обычный 4 8 2 8 4 2" xfId="29670"/>
    <cellStyle name="Обычный 4 8 2 8 5" xfId="15268"/>
    <cellStyle name="Обычный 4 8 2 8 5 2" xfId="36870"/>
    <cellStyle name="Обычный 4 8 2 8 6" xfId="22470"/>
    <cellStyle name="Обычный 4 8 2 9" xfId="1468"/>
    <cellStyle name="Обычный 4 8 2 9 2" xfId="3868"/>
    <cellStyle name="Обычный 4 8 2 9 2 2" xfId="11068"/>
    <cellStyle name="Обычный 4 8 2 9 2 2 2" xfId="32670"/>
    <cellStyle name="Обычный 4 8 2 9 2 3" xfId="18268"/>
    <cellStyle name="Обычный 4 8 2 9 2 3 2" xfId="39870"/>
    <cellStyle name="Обычный 4 8 2 9 2 4" xfId="25470"/>
    <cellStyle name="Обычный 4 8 2 9 3" xfId="6268"/>
    <cellStyle name="Обычный 4 8 2 9 3 2" xfId="13468"/>
    <cellStyle name="Обычный 4 8 2 9 3 2 2" xfId="35070"/>
    <cellStyle name="Обычный 4 8 2 9 3 3" xfId="20668"/>
    <cellStyle name="Обычный 4 8 2 9 3 3 2" xfId="42270"/>
    <cellStyle name="Обычный 4 8 2 9 3 4" xfId="27870"/>
    <cellStyle name="Обычный 4 8 2 9 4" xfId="8668"/>
    <cellStyle name="Обычный 4 8 2 9 4 2" xfId="30270"/>
    <cellStyle name="Обычный 4 8 2 9 5" xfId="15868"/>
    <cellStyle name="Обычный 4 8 2 9 5 2" xfId="37470"/>
    <cellStyle name="Обычный 4 8 2 9 6" xfId="23070"/>
    <cellStyle name="Обычный 4 8 3" xfId="350"/>
    <cellStyle name="Обычный 4 8 3 2" xfId="754"/>
    <cellStyle name="Обычный 4 8 3 2 2" xfId="1354"/>
    <cellStyle name="Обычный 4 8 3 2 2 2" xfId="3754"/>
    <cellStyle name="Обычный 4 8 3 2 2 2 2" xfId="10954"/>
    <cellStyle name="Обычный 4 8 3 2 2 2 2 2" xfId="32556"/>
    <cellStyle name="Обычный 4 8 3 2 2 2 3" xfId="18154"/>
    <cellStyle name="Обычный 4 8 3 2 2 2 3 2" xfId="39756"/>
    <cellStyle name="Обычный 4 8 3 2 2 2 4" xfId="25356"/>
    <cellStyle name="Обычный 4 8 3 2 2 3" xfId="6154"/>
    <cellStyle name="Обычный 4 8 3 2 2 3 2" xfId="13354"/>
    <cellStyle name="Обычный 4 8 3 2 2 3 2 2" xfId="34956"/>
    <cellStyle name="Обычный 4 8 3 2 2 3 3" xfId="20554"/>
    <cellStyle name="Обычный 4 8 3 2 2 3 3 2" xfId="42156"/>
    <cellStyle name="Обычный 4 8 3 2 2 3 4" xfId="27756"/>
    <cellStyle name="Обычный 4 8 3 2 2 4" xfId="8554"/>
    <cellStyle name="Обычный 4 8 3 2 2 4 2" xfId="30156"/>
    <cellStyle name="Обычный 4 8 3 2 2 5" xfId="15754"/>
    <cellStyle name="Обычный 4 8 3 2 2 5 2" xfId="37356"/>
    <cellStyle name="Обычный 4 8 3 2 2 6" xfId="22956"/>
    <cellStyle name="Обычный 4 8 3 2 3" xfId="1954"/>
    <cellStyle name="Обычный 4 8 3 2 3 2" xfId="4354"/>
    <cellStyle name="Обычный 4 8 3 2 3 2 2" xfId="11554"/>
    <cellStyle name="Обычный 4 8 3 2 3 2 2 2" xfId="33156"/>
    <cellStyle name="Обычный 4 8 3 2 3 2 3" xfId="18754"/>
    <cellStyle name="Обычный 4 8 3 2 3 2 3 2" xfId="40356"/>
    <cellStyle name="Обычный 4 8 3 2 3 2 4" xfId="25956"/>
    <cellStyle name="Обычный 4 8 3 2 3 3" xfId="6754"/>
    <cellStyle name="Обычный 4 8 3 2 3 3 2" xfId="13954"/>
    <cellStyle name="Обычный 4 8 3 2 3 3 2 2" xfId="35556"/>
    <cellStyle name="Обычный 4 8 3 2 3 3 3" xfId="21154"/>
    <cellStyle name="Обычный 4 8 3 2 3 3 3 2" xfId="42756"/>
    <cellStyle name="Обычный 4 8 3 2 3 3 4" xfId="28356"/>
    <cellStyle name="Обычный 4 8 3 2 3 4" xfId="9154"/>
    <cellStyle name="Обычный 4 8 3 2 3 4 2" xfId="30756"/>
    <cellStyle name="Обычный 4 8 3 2 3 5" xfId="16354"/>
    <cellStyle name="Обычный 4 8 3 2 3 5 2" xfId="37956"/>
    <cellStyle name="Обычный 4 8 3 2 3 6" xfId="23556"/>
    <cellStyle name="Обычный 4 8 3 2 4" xfId="2554"/>
    <cellStyle name="Обычный 4 8 3 2 4 2" xfId="4954"/>
    <cellStyle name="Обычный 4 8 3 2 4 2 2" xfId="12154"/>
    <cellStyle name="Обычный 4 8 3 2 4 2 2 2" xfId="33756"/>
    <cellStyle name="Обычный 4 8 3 2 4 2 3" xfId="19354"/>
    <cellStyle name="Обычный 4 8 3 2 4 2 3 2" xfId="40956"/>
    <cellStyle name="Обычный 4 8 3 2 4 2 4" xfId="26556"/>
    <cellStyle name="Обычный 4 8 3 2 4 3" xfId="7354"/>
    <cellStyle name="Обычный 4 8 3 2 4 3 2" xfId="14554"/>
    <cellStyle name="Обычный 4 8 3 2 4 3 2 2" xfId="36156"/>
    <cellStyle name="Обычный 4 8 3 2 4 3 3" xfId="21754"/>
    <cellStyle name="Обычный 4 8 3 2 4 3 3 2" xfId="43356"/>
    <cellStyle name="Обычный 4 8 3 2 4 3 4" xfId="28956"/>
    <cellStyle name="Обычный 4 8 3 2 4 4" xfId="9754"/>
    <cellStyle name="Обычный 4 8 3 2 4 4 2" xfId="31356"/>
    <cellStyle name="Обычный 4 8 3 2 4 5" xfId="16954"/>
    <cellStyle name="Обычный 4 8 3 2 4 5 2" xfId="38556"/>
    <cellStyle name="Обычный 4 8 3 2 4 6" xfId="24156"/>
    <cellStyle name="Обычный 4 8 3 2 5" xfId="3154"/>
    <cellStyle name="Обычный 4 8 3 2 5 2" xfId="10354"/>
    <cellStyle name="Обычный 4 8 3 2 5 2 2" xfId="31956"/>
    <cellStyle name="Обычный 4 8 3 2 5 3" xfId="17554"/>
    <cellStyle name="Обычный 4 8 3 2 5 3 2" xfId="39156"/>
    <cellStyle name="Обычный 4 8 3 2 5 4" xfId="24756"/>
    <cellStyle name="Обычный 4 8 3 2 6" xfId="5554"/>
    <cellStyle name="Обычный 4 8 3 2 6 2" xfId="12754"/>
    <cellStyle name="Обычный 4 8 3 2 6 2 2" xfId="34356"/>
    <cellStyle name="Обычный 4 8 3 2 6 3" xfId="19954"/>
    <cellStyle name="Обычный 4 8 3 2 6 3 2" xfId="41556"/>
    <cellStyle name="Обычный 4 8 3 2 6 4" xfId="27156"/>
    <cellStyle name="Обычный 4 8 3 2 7" xfId="7954"/>
    <cellStyle name="Обычный 4 8 3 2 7 2" xfId="29556"/>
    <cellStyle name="Обычный 4 8 3 2 8" xfId="15154"/>
    <cellStyle name="Обычный 4 8 3 2 8 2" xfId="36756"/>
    <cellStyle name="Обычный 4 8 3 2 9" xfId="22356"/>
    <cellStyle name="Обычный 4 8 3 3" xfId="790"/>
    <cellStyle name="Обычный 4 8 3 3 2" xfId="1390"/>
    <cellStyle name="Обычный 4 8 3 3 2 2" xfId="3790"/>
    <cellStyle name="Обычный 4 8 3 3 2 2 2" xfId="10990"/>
    <cellStyle name="Обычный 4 8 3 3 2 2 2 2" xfId="32592"/>
    <cellStyle name="Обычный 4 8 3 3 2 2 3" xfId="18190"/>
    <cellStyle name="Обычный 4 8 3 3 2 2 3 2" xfId="39792"/>
    <cellStyle name="Обычный 4 8 3 3 2 2 4" xfId="25392"/>
    <cellStyle name="Обычный 4 8 3 3 2 3" xfId="6190"/>
    <cellStyle name="Обычный 4 8 3 3 2 3 2" xfId="13390"/>
    <cellStyle name="Обычный 4 8 3 3 2 3 2 2" xfId="34992"/>
    <cellStyle name="Обычный 4 8 3 3 2 3 3" xfId="20590"/>
    <cellStyle name="Обычный 4 8 3 3 2 3 3 2" xfId="42192"/>
    <cellStyle name="Обычный 4 8 3 3 2 3 4" xfId="27792"/>
    <cellStyle name="Обычный 4 8 3 3 2 4" xfId="8590"/>
    <cellStyle name="Обычный 4 8 3 3 2 4 2" xfId="30192"/>
    <cellStyle name="Обычный 4 8 3 3 2 5" xfId="15790"/>
    <cellStyle name="Обычный 4 8 3 3 2 5 2" xfId="37392"/>
    <cellStyle name="Обычный 4 8 3 3 2 6" xfId="22992"/>
    <cellStyle name="Обычный 4 8 3 3 3" xfId="1990"/>
    <cellStyle name="Обычный 4 8 3 3 3 2" xfId="4390"/>
    <cellStyle name="Обычный 4 8 3 3 3 2 2" xfId="11590"/>
    <cellStyle name="Обычный 4 8 3 3 3 2 2 2" xfId="33192"/>
    <cellStyle name="Обычный 4 8 3 3 3 2 3" xfId="18790"/>
    <cellStyle name="Обычный 4 8 3 3 3 2 3 2" xfId="40392"/>
    <cellStyle name="Обычный 4 8 3 3 3 2 4" xfId="25992"/>
    <cellStyle name="Обычный 4 8 3 3 3 3" xfId="6790"/>
    <cellStyle name="Обычный 4 8 3 3 3 3 2" xfId="13990"/>
    <cellStyle name="Обычный 4 8 3 3 3 3 2 2" xfId="35592"/>
    <cellStyle name="Обычный 4 8 3 3 3 3 3" xfId="21190"/>
    <cellStyle name="Обычный 4 8 3 3 3 3 3 2" xfId="42792"/>
    <cellStyle name="Обычный 4 8 3 3 3 3 4" xfId="28392"/>
    <cellStyle name="Обычный 4 8 3 3 3 4" xfId="9190"/>
    <cellStyle name="Обычный 4 8 3 3 3 4 2" xfId="30792"/>
    <cellStyle name="Обычный 4 8 3 3 3 5" xfId="16390"/>
    <cellStyle name="Обычный 4 8 3 3 3 5 2" xfId="37992"/>
    <cellStyle name="Обычный 4 8 3 3 3 6" xfId="23592"/>
    <cellStyle name="Обычный 4 8 3 3 4" xfId="2590"/>
    <cellStyle name="Обычный 4 8 3 3 4 2" xfId="4990"/>
    <cellStyle name="Обычный 4 8 3 3 4 2 2" xfId="12190"/>
    <cellStyle name="Обычный 4 8 3 3 4 2 2 2" xfId="33792"/>
    <cellStyle name="Обычный 4 8 3 3 4 2 3" xfId="19390"/>
    <cellStyle name="Обычный 4 8 3 3 4 2 3 2" xfId="40992"/>
    <cellStyle name="Обычный 4 8 3 3 4 2 4" xfId="26592"/>
    <cellStyle name="Обычный 4 8 3 3 4 3" xfId="7390"/>
    <cellStyle name="Обычный 4 8 3 3 4 3 2" xfId="14590"/>
    <cellStyle name="Обычный 4 8 3 3 4 3 2 2" xfId="36192"/>
    <cellStyle name="Обычный 4 8 3 3 4 3 3" xfId="21790"/>
    <cellStyle name="Обычный 4 8 3 3 4 3 3 2" xfId="43392"/>
    <cellStyle name="Обычный 4 8 3 3 4 3 4" xfId="28992"/>
    <cellStyle name="Обычный 4 8 3 3 4 4" xfId="9790"/>
    <cellStyle name="Обычный 4 8 3 3 4 4 2" xfId="31392"/>
    <cellStyle name="Обычный 4 8 3 3 4 5" xfId="16990"/>
    <cellStyle name="Обычный 4 8 3 3 4 5 2" xfId="38592"/>
    <cellStyle name="Обычный 4 8 3 3 4 6" xfId="24192"/>
    <cellStyle name="Обычный 4 8 3 3 5" xfId="3190"/>
    <cellStyle name="Обычный 4 8 3 3 5 2" xfId="10390"/>
    <cellStyle name="Обычный 4 8 3 3 5 2 2" xfId="31992"/>
    <cellStyle name="Обычный 4 8 3 3 5 3" xfId="17590"/>
    <cellStyle name="Обычный 4 8 3 3 5 3 2" xfId="39192"/>
    <cellStyle name="Обычный 4 8 3 3 5 4" xfId="24792"/>
    <cellStyle name="Обычный 4 8 3 3 6" xfId="5590"/>
    <cellStyle name="Обычный 4 8 3 3 6 2" xfId="12790"/>
    <cellStyle name="Обычный 4 8 3 3 6 2 2" xfId="34392"/>
    <cellStyle name="Обычный 4 8 3 3 6 3" xfId="19990"/>
    <cellStyle name="Обычный 4 8 3 3 6 3 2" xfId="41592"/>
    <cellStyle name="Обычный 4 8 3 3 6 4" xfId="27192"/>
    <cellStyle name="Обычный 4 8 3 3 7" xfId="7990"/>
    <cellStyle name="Обычный 4 8 3 3 7 2" xfId="29592"/>
    <cellStyle name="Обычный 4 8 3 3 8" xfId="15190"/>
    <cellStyle name="Обычный 4 8 3 3 8 2" xfId="36792"/>
    <cellStyle name="Обычный 4 8 3 3 9" xfId="22392"/>
    <cellStyle name="Обычный 4 8 3 4" xfId="826"/>
    <cellStyle name="Обычный 4 8 3 4 2" xfId="1426"/>
    <cellStyle name="Обычный 4 8 3 4 2 2" xfId="3826"/>
    <cellStyle name="Обычный 4 8 3 4 2 2 2" xfId="11026"/>
    <cellStyle name="Обычный 4 8 3 4 2 2 2 2" xfId="32628"/>
    <cellStyle name="Обычный 4 8 3 4 2 2 3" xfId="18226"/>
    <cellStyle name="Обычный 4 8 3 4 2 2 3 2" xfId="39828"/>
    <cellStyle name="Обычный 4 8 3 4 2 2 4" xfId="25428"/>
    <cellStyle name="Обычный 4 8 3 4 2 3" xfId="6226"/>
    <cellStyle name="Обычный 4 8 3 4 2 3 2" xfId="13426"/>
    <cellStyle name="Обычный 4 8 3 4 2 3 2 2" xfId="35028"/>
    <cellStyle name="Обычный 4 8 3 4 2 3 3" xfId="20626"/>
    <cellStyle name="Обычный 4 8 3 4 2 3 3 2" xfId="42228"/>
    <cellStyle name="Обычный 4 8 3 4 2 3 4" xfId="27828"/>
    <cellStyle name="Обычный 4 8 3 4 2 4" xfId="8626"/>
    <cellStyle name="Обычный 4 8 3 4 2 4 2" xfId="30228"/>
    <cellStyle name="Обычный 4 8 3 4 2 5" xfId="15826"/>
    <cellStyle name="Обычный 4 8 3 4 2 5 2" xfId="37428"/>
    <cellStyle name="Обычный 4 8 3 4 2 6" xfId="23028"/>
    <cellStyle name="Обычный 4 8 3 4 3" xfId="2026"/>
    <cellStyle name="Обычный 4 8 3 4 3 2" xfId="4426"/>
    <cellStyle name="Обычный 4 8 3 4 3 2 2" xfId="11626"/>
    <cellStyle name="Обычный 4 8 3 4 3 2 2 2" xfId="33228"/>
    <cellStyle name="Обычный 4 8 3 4 3 2 3" xfId="18826"/>
    <cellStyle name="Обычный 4 8 3 4 3 2 3 2" xfId="40428"/>
    <cellStyle name="Обычный 4 8 3 4 3 2 4" xfId="26028"/>
    <cellStyle name="Обычный 4 8 3 4 3 3" xfId="6826"/>
    <cellStyle name="Обычный 4 8 3 4 3 3 2" xfId="14026"/>
    <cellStyle name="Обычный 4 8 3 4 3 3 2 2" xfId="35628"/>
    <cellStyle name="Обычный 4 8 3 4 3 3 3" xfId="21226"/>
    <cellStyle name="Обычный 4 8 3 4 3 3 3 2" xfId="42828"/>
    <cellStyle name="Обычный 4 8 3 4 3 3 4" xfId="28428"/>
    <cellStyle name="Обычный 4 8 3 4 3 4" xfId="9226"/>
    <cellStyle name="Обычный 4 8 3 4 3 4 2" xfId="30828"/>
    <cellStyle name="Обычный 4 8 3 4 3 5" xfId="16426"/>
    <cellStyle name="Обычный 4 8 3 4 3 5 2" xfId="38028"/>
    <cellStyle name="Обычный 4 8 3 4 3 6" xfId="23628"/>
    <cellStyle name="Обычный 4 8 3 4 4" xfId="2626"/>
    <cellStyle name="Обычный 4 8 3 4 4 2" xfId="5026"/>
    <cellStyle name="Обычный 4 8 3 4 4 2 2" xfId="12226"/>
    <cellStyle name="Обычный 4 8 3 4 4 2 2 2" xfId="33828"/>
    <cellStyle name="Обычный 4 8 3 4 4 2 3" xfId="19426"/>
    <cellStyle name="Обычный 4 8 3 4 4 2 3 2" xfId="41028"/>
    <cellStyle name="Обычный 4 8 3 4 4 2 4" xfId="26628"/>
    <cellStyle name="Обычный 4 8 3 4 4 3" xfId="7426"/>
    <cellStyle name="Обычный 4 8 3 4 4 3 2" xfId="14626"/>
    <cellStyle name="Обычный 4 8 3 4 4 3 2 2" xfId="36228"/>
    <cellStyle name="Обычный 4 8 3 4 4 3 3" xfId="21826"/>
    <cellStyle name="Обычный 4 8 3 4 4 3 3 2" xfId="43428"/>
    <cellStyle name="Обычный 4 8 3 4 4 3 4" xfId="29028"/>
    <cellStyle name="Обычный 4 8 3 4 4 4" xfId="9826"/>
    <cellStyle name="Обычный 4 8 3 4 4 4 2" xfId="31428"/>
    <cellStyle name="Обычный 4 8 3 4 4 5" xfId="17026"/>
    <cellStyle name="Обычный 4 8 3 4 4 5 2" xfId="38628"/>
    <cellStyle name="Обычный 4 8 3 4 4 6" xfId="24228"/>
    <cellStyle name="Обычный 4 8 3 4 5" xfId="3226"/>
    <cellStyle name="Обычный 4 8 3 4 5 2" xfId="10426"/>
    <cellStyle name="Обычный 4 8 3 4 5 2 2" xfId="32028"/>
    <cellStyle name="Обычный 4 8 3 4 5 3" xfId="17626"/>
    <cellStyle name="Обычный 4 8 3 4 5 3 2" xfId="39228"/>
    <cellStyle name="Обычный 4 8 3 4 5 4" xfId="24828"/>
    <cellStyle name="Обычный 4 8 3 4 6" xfId="5626"/>
    <cellStyle name="Обычный 4 8 3 4 6 2" xfId="12826"/>
    <cellStyle name="Обычный 4 8 3 4 6 2 2" xfId="34428"/>
    <cellStyle name="Обычный 4 8 3 4 6 3" xfId="20026"/>
    <cellStyle name="Обычный 4 8 3 4 6 3 2" xfId="41628"/>
    <cellStyle name="Обычный 4 8 3 4 6 4" xfId="27228"/>
    <cellStyle name="Обычный 4 8 3 4 7" xfId="8026"/>
    <cellStyle name="Обычный 4 8 3 4 7 2" xfId="29628"/>
    <cellStyle name="Обычный 4 8 3 4 8" xfId="15226"/>
    <cellStyle name="Обычный 4 8 3 4 8 2" xfId="36828"/>
    <cellStyle name="Обычный 4 8 3 4 9" xfId="22428"/>
    <cellStyle name="Обычный 4 8 3 5" xfId="43470"/>
    <cellStyle name="Обычный 4 8 3 6" xfId="43502"/>
    <cellStyle name="Обычный 4 8 4" xfId="766"/>
    <cellStyle name="Обычный 4 8 4 10" xfId="15166"/>
    <cellStyle name="Обычный 4 8 4 10 2" xfId="36768"/>
    <cellStyle name="Обычный 4 8 4 11" xfId="22368"/>
    <cellStyle name="Обычный 4 8 4 12" xfId="43483"/>
    <cellStyle name="Обычный 4 8 4 13" xfId="43514"/>
    <cellStyle name="Обычный 4 8 4 2" xfId="802"/>
    <cellStyle name="Обычный 4 8 4 2 2" xfId="1402"/>
    <cellStyle name="Обычный 4 8 4 2 2 2" xfId="3802"/>
    <cellStyle name="Обычный 4 8 4 2 2 2 2" xfId="11002"/>
    <cellStyle name="Обычный 4 8 4 2 2 2 2 2" xfId="32604"/>
    <cellStyle name="Обычный 4 8 4 2 2 2 3" xfId="18202"/>
    <cellStyle name="Обычный 4 8 4 2 2 2 3 2" xfId="39804"/>
    <cellStyle name="Обычный 4 8 4 2 2 2 4" xfId="25404"/>
    <cellStyle name="Обычный 4 8 4 2 2 3" xfId="6202"/>
    <cellStyle name="Обычный 4 8 4 2 2 3 2" xfId="13402"/>
    <cellStyle name="Обычный 4 8 4 2 2 3 2 2" xfId="35004"/>
    <cellStyle name="Обычный 4 8 4 2 2 3 3" xfId="20602"/>
    <cellStyle name="Обычный 4 8 4 2 2 3 3 2" xfId="42204"/>
    <cellStyle name="Обычный 4 8 4 2 2 3 4" xfId="27804"/>
    <cellStyle name="Обычный 4 8 4 2 2 4" xfId="8602"/>
    <cellStyle name="Обычный 4 8 4 2 2 4 2" xfId="30204"/>
    <cellStyle name="Обычный 4 8 4 2 2 5" xfId="15802"/>
    <cellStyle name="Обычный 4 8 4 2 2 5 2" xfId="37404"/>
    <cellStyle name="Обычный 4 8 4 2 2 6" xfId="23004"/>
    <cellStyle name="Обычный 4 8 4 2 3" xfId="2002"/>
    <cellStyle name="Обычный 4 8 4 2 3 2" xfId="4402"/>
    <cellStyle name="Обычный 4 8 4 2 3 2 2" xfId="11602"/>
    <cellStyle name="Обычный 4 8 4 2 3 2 2 2" xfId="33204"/>
    <cellStyle name="Обычный 4 8 4 2 3 2 3" xfId="18802"/>
    <cellStyle name="Обычный 4 8 4 2 3 2 3 2" xfId="40404"/>
    <cellStyle name="Обычный 4 8 4 2 3 2 4" xfId="26004"/>
    <cellStyle name="Обычный 4 8 4 2 3 3" xfId="6802"/>
    <cellStyle name="Обычный 4 8 4 2 3 3 2" xfId="14002"/>
    <cellStyle name="Обычный 4 8 4 2 3 3 2 2" xfId="35604"/>
    <cellStyle name="Обычный 4 8 4 2 3 3 3" xfId="21202"/>
    <cellStyle name="Обычный 4 8 4 2 3 3 3 2" xfId="42804"/>
    <cellStyle name="Обычный 4 8 4 2 3 3 4" xfId="28404"/>
    <cellStyle name="Обычный 4 8 4 2 3 4" xfId="9202"/>
    <cellStyle name="Обычный 4 8 4 2 3 4 2" xfId="30804"/>
    <cellStyle name="Обычный 4 8 4 2 3 5" xfId="16402"/>
    <cellStyle name="Обычный 4 8 4 2 3 5 2" xfId="38004"/>
    <cellStyle name="Обычный 4 8 4 2 3 6" xfId="23604"/>
    <cellStyle name="Обычный 4 8 4 2 4" xfId="2602"/>
    <cellStyle name="Обычный 4 8 4 2 4 2" xfId="5002"/>
    <cellStyle name="Обычный 4 8 4 2 4 2 2" xfId="12202"/>
    <cellStyle name="Обычный 4 8 4 2 4 2 2 2" xfId="33804"/>
    <cellStyle name="Обычный 4 8 4 2 4 2 3" xfId="19402"/>
    <cellStyle name="Обычный 4 8 4 2 4 2 3 2" xfId="41004"/>
    <cellStyle name="Обычный 4 8 4 2 4 2 4" xfId="26604"/>
    <cellStyle name="Обычный 4 8 4 2 4 3" xfId="7402"/>
    <cellStyle name="Обычный 4 8 4 2 4 3 2" xfId="14602"/>
    <cellStyle name="Обычный 4 8 4 2 4 3 2 2" xfId="36204"/>
    <cellStyle name="Обычный 4 8 4 2 4 3 3" xfId="21802"/>
    <cellStyle name="Обычный 4 8 4 2 4 3 3 2" xfId="43404"/>
    <cellStyle name="Обычный 4 8 4 2 4 3 4" xfId="29004"/>
    <cellStyle name="Обычный 4 8 4 2 4 4" xfId="9802"/>
    <cellStyle name="Обычный 4 8 4 2 4 4 2" xfId="31404"/>
    <cellStyle name="Обычный 4 8 4 2 4 5" xfId="17002"/>
    <cellStyle name="Обычный 4 8 4 2 4 5 2" xfId="38604"/>
    <cellStyle name="Обычный 4 8 4 2 4 6" xfId="24204"/>
    <cellStyle name="Обычный 4 8 4 2 5" xfId="3202"/>
    <cellStyle name="Обычный 4 8 4 2 5 2" xfId="10402"/>
    <cellStyle name="Обычный 4 8 4 2 5 2 2" xfId="32004"/>
    <cellStyle name="Обычный 4 8 4 2 5 3" xfId="17602"/>
    <cellStyle name="Обычный 4 8 4 2 5 3 2" xfId="39204"/>
    <cellStyle name="Обычный 4 8 4 2 5 4" xfId="24804"/>
    <cellStyle name="Обычный 4 8 4 2 6" xfId="5602"/>
    <cellStyle name="Обычный 4 8 4 2 6 2" xfId="12802"/>
    <cellStyle name="Обычный 4 8 4 2 6 2 2" xfId="34404"/>
    <cellStyle name="Обычный 4 8 4 2 6 3" xfId="20002"/>
    <cellStyle name="Обычный 4 8 4 2 6 3 2" xfId="41604"/>
    <cellStyle name="Обычный 4 8 4 2 6 4" xfId="27204"/>
    <cellStyle name="Обычный 4 8 4 2 7" xfId="8002"/>
    <cellStyle name="Обычный 4 8 4 2 7 2" xfId="29604"/>
    <cellStyle name="Обычный 4 8 4 2 8" xfId="15202"/>
    <cellStyle name="Обычный 4 8 4 2 8 2" xfId="36804"/>
    <cellStyle name="Обычный 4 8 4 2 9" xfId="22404"/>
    <cellStyle name="Обычный 4 8 4 3" xfId="838"/>
    <cellStyle name="Обычный 4 8 4 3 2" xfId="1438"/>
    <cellStyle name="Обычный 4 8 4 3 2 2" xfId="3838"/>
    <cellStyle name="Обычный 4 8 4 3 2 2 2" xfId="11038"/>
    <cellStyle name="Обычный 4 8 4 3 2 2 2 2" xfId="32640"/>
    <cellStyle name="Обычный 4 8 4 3 2 2 3" xfId="18238"/>
    <cellStyle name="Обычный 4 8 4 3 2 2 3 2" xfId="39840"/>
    <cellStyle name="Обычный 4 8 4 3 2 2 4" xfId="25440"/>
    <cellStyle name="Обычный 4 8 4 3 2 3" xfId="6238"/>
    <cellStyle name="Обычный 4 8 4 3 2 3 2" xfId="13438"/>
    <cellStyle name="Обычный 4 8 4 3 2 3 2 2" xfId="35040"/>
    <cellStyle name="Обычный 4 8 4 3 2 3 3" xfId="20638"/>
    <cellStyle name="Обычный 4 8 4 3 2 3 3 2" xfId="42240"/>
    <cellStyle name="Обычный 4 8 4 3 2 3 4" xfId="27840"/>
    <cellStyle name="Обычный 4 8 4 3 2 4" xfId="8638"/>
    <cellStyle name="Обычный 4 8 4 3 2 4 2" xfId="30240"/>
    <cellStyle name="Обычный 4 8 4 3 2 5" xfId="15838"/>
    <cellStyle name="Обычный 4 8 4 3 2 5 2" xfId="37440"/>
    <cellStyle name="Обычный 4 8 4 3 2 6" xfId="23040"/>
    <cellStyle name="Обычный 4 8 4 3 3" xfId="2038"/>
    <cellStyle name="Обычный 4 8 4 3 3 2" xfId="4438"/>
    <cellStyle name="Обычный 4 8 4 3 3 2 2" xfId="11638"/>
    <cellStyle name="Обычный 4 8 4 3 3 2 2 2" xfId="33240"/>
    <cellStyle name="Обычный 4 8 4 3 3 2 3" xfId="18838"/>
    <cellStyle name="Обычный 4 8 4 3 3 2 3 2" xfId="40440"/>
    <cellStyle name="Обычный 4 8 4 3 3 2 4" xfId="26040"/>
    <cellStyle name="Обычный 4 8 4 3 3 3" xfId="6838"/>
    <cellStyle name="Обычный 4 8 4 3 3 3 2" xfId="14038"/>
    <cellStyle name="Обычный 4 8 4 3 3 3 2 2" xfId="35640"/>
    <cellStyle name="Обычный 4 8 4 3 3 3 3" xfId="21238"/>
    <cellStyle name="Обычный 4 8 4 3 3 3 3 2" xfId="42840"/>
    <cellStyle name="Обычный 4 8 4 3 3 3 4" xfId="28440"/>
    <cellStyle name="Обычный 4 8 4 3 3 4" xfId="9238"/>
    <cellStyle name="Обычный 4 8 4 3 3 4 2" xfId="30840"/>
    <cellStyle name="Обычный 4 8 4 3 3 5" xfId="16438"/>
    <cellStyle name="Обычный 4 8 4 3 3 5 2" xfId="38040"/>
    <cellStyle name="Обычный 4 8 4 3 3 6" xfId="23640"/>
    <cellStyle name="Обычный 4 8 4 3 4" xfId="2638"/>
    <cellStyle name="Обычный 4 8 4 3 4 2" xfId="5038"/>
    <cellStyle name="Обычный 4 8 4 3 4 2 2" xfId="12238"/>
    <cellStyle name="Обычный 4 8 4 3 4 2 2 2" xfId="33840"/>
    <cellStyle name="Обычный 4 8 4 3 4 2 3" xfId="19438"/>
    <cellStyle name="Обычный 4 8 4 3 4 2 3 2" xfId="41040"/>
    <cellStyle name="Обычный 4 8 4 3 4 2 4" xfId="26640"/>
    <cellStyle name="Обычный 4 8 4 3 4 3" xfId="7438"/>
    <cellStyle name="Обычный 4 8 4 3 4 3 2" xfId="14638"/>
    <cellStyle name="Обычный 4 8 4 3 4 3 2 2" xfId="36240"/>
    <cellStyle name="Обычный 4 8 4 3 4 3 3" xfId="21838"/>
    <cellStyle name="Обычный 4 8 4 3 4 3 3 2" xfId="43440"/>
    <cellStyle name="Обычный 4 8 4 3 4 3 4" xfId="29040"/>
    <cellStyle name="Обычный 4 8 4 3 4 4" xfId="9838"/>
    <cellStyle name="Обычный 4 8 4 3 4 4 2" xfId="31440"/>
    <cellStyle name="Обычный 4 8 4 3 4 5" xfId="17038"/>
    <cellStyle name="Обычный 4 8 4 3 4 5 2" xfId="38640"/>
    <cellStyle name="Обычный 4 8 4 3 4 6" xfId="24240"/>
    <cellStyle name="Обычный 4 8 4 3 5" xfId="3238"/>
    <cellStyle name="Обычный 4 8 4 3 5 2" xfId="10438"/>
    <cellStyle name="Обычный 4 8 4 3 5 2 2" xfId="32040"/>
    <cellStyle name="Обычный 4 8 4 3 5 3" xfId="17638"/>
    <cellStyle name="Обычный 4 8 4 3 5 3 2" xfId="39240"/>
    <cellStyle name="Обычный 4 8 4 3 5 4" xfId="24840"/>
    <cellStyle name="Обычный 4 8 4 3 6" xfId="5638"/>
    <cellStyle name="Обычный 4 8 4 3 6 2" xfId="12838"/>
    <cellStyle name="Обычный 4 8 4 3 6 2 2" xfId="34440"/>
    <cellStyle name="Обычный 4 8 4 3 6 3" xfId="20038"/>
    <cellStyle name="Обычный 4 8 4 3 6 3 2" xfId="41640"/>
    <cellStyle name="Обычный 4 8 4 3 6 4" xfId="27240"/>
    <cellStyle name="Обычный 4 8 4 3 7" xfId="8038"/>
    <cellStyle name="Обычный 4 8 4 3 7 2" xfId="29640"/>
    <cellStyle name="Обычный 4 8 4 3 8" xfId="15238"/>
    <cellStyle name="Обычный 4 8 4 3 8 2" xfId="36840"/>
    <cellStyle name="Обычный 4 8 4 3 9" xfId="22440"/>
    <cellStyle name="Обычный 4 8 4 4" xfId="1366"/>
    <cellStyle name="Обычный 4 8 4 4 2" xfId="3766"/>
    <cellStyle name="Обычный 4 8 4 4 2 2" xfId="10966"/>
    <cellStyle name="Обычный 4 8 4 4 2 2 2" xfId="32568"/>
    <cellStyle name="Обычный 4 8 4 4 2 3" xfId="18166"/>
    <cellStyle name="Обычный 4 8 4 4 2 3 2" xfId="39768"/>
    <cellStyle name="Обычный 4 8 4 4 2 4" xfId="25368"/>
    <cellStyle name="Обычный 4 8 4 4 3" xfId="6166"/>
    <cellStyle name="Обычный 4 8 4 4 3 2" xfId="13366"/>
    <cellStyle name="Обычный 4 8 4 4 3 2 2" xfId="34968"/>
    <cellStyle name="Обычный 4 8 4 4 3 3" xfId="20566"/>
    <cellStyle name="Обычный 4 8 4 4 3 3 2" xfId="42168"/>
    <cellStyle name="Обычный 4 8 4 4 3 4" xfId="27768"/>
    <cellStyle name="Обычный 4 8 4 4 4" xfId="8566"/>
    <cellStyle name="Обычный 4 8 4 4 4 2" xfId="30168"/>
    <cellStyle name="Обычный 4 8 4 4 5" xfId="15766"/>
    <cellStyle name="Обычный 4 8 4 4 5 2" xfId="37368"/>
    <cellStyle name="Обычный 4 8 4 4 6" xfId="22968"/>
    <cellStyle name="Обычный 4 8 4 5" xfId="1966"/>
    <cellStyle name="Обычный 4 8 4 5 2" xfId="4366"/>
    <cellStyle name="Обычный 4 8 4 5 2 2" xfId="11566"/>
    <cellStyle name="Обычный 4 8 4 5 2 2 2" xfId="33168"/>
    <cellStyle name="Обычный 4 8 4 5 2 3" xfId="18766"/>
    <cellStyle name="Обычный 4 8 4 5 2 3 2" xfId="40368"/>
    <cellStyle name="Обычный 4 8 4 5 2 4" xfId="25968"/>
    <cellStyle name="Обычный 4 8 4 5 3" xfId="6766"/>
    <cellStyle name="Обычный 4 8 4 5 3 2" xfId="13966"/>
    <cellStyle name="Обычный 4 8 4 5 3 2 2" xfId="35568"/>
    <cellStyle name="Обычный 4 8 4 5 3 3" xfId="21166"/>
    <cellStyle name="Обычный 4 8 4 5 3 3 2" xfId="42768"/>
    <cellStyle name="Обычный 4 8 4 5 3 4" xfId="28368"/>
    <cellStyle name="Обычный 4 8 4 5 4" xfId="9166"/>
    <cellStyle name="Обычный 4 8 4 5 4 2" xfId="30768"/>
    <cellStyle name="Обычный 4 8 4 5 5" xfId="16366"/>
    <cellStyle name="Обычный 4 8 4 5 5 2" xfId="37968"/>
    <cellStyle name="Обычный 4 8 4 5 6" xfId="23568"/>
    <cellStyle name="Обычный 4 8 4 6" xfId="2566"/>
    <cellStyle name="Обычный 4 8 4 6 2" xfId="4966"/>
    <cellStyle name="Обычный 4 8 4 6 2 2" xfId="12166"/>
    <cellStyle name="Обычный 4 8 4 6 2 2 2" xfId="33768"/>
    <cellStyle name="Обычный 4 8 4 6 2 3" xfId="19366"/>
    <cellStyle name="Обычный 4 8 4 6 2 3 2" xfId="40968"/>
    <cellStyle name="Обычный 4 8 4 6 2 4" xfId="26568"/>
    <cellStyle name="Обычный 4 8 4 6 3" xfId="7366"/>
    <cellStyle name="Обычный 4 8 4 6 3 2" xfId="14566"/>
    <cellStyle name="Обычный 4 8 4 6 3 2 2" xfId="36168"/>
    <cellStyle name="Обычный 4 8 4 6 3 3" xfId="21766"/>
    <cellStyle name="Обычный 4 8 4 6 3 3 2" xfId="43368"/>
    <cellStyle name="Обычный 4 8 4 6 3 4" xfId="28968"/>
    <cellStyle name="Обычный 4 8 4 6 4" xfId="9766"/>
    <cellStyle name="Обычный 4 8 4 6 4 2" xfId="31368"/>
    <cellStyle name="Обычный 4 8 4 6 5" xfId="16966"/>
    <cellStyle name="Обычный 4 8 4 6 5 2" xfId="38568"/>
    <cellStyle name="Обычный 4 8 4 6 6" xfId="24168"/>
    <cellStyle name="Обычный 4 8 4 7" xfId="3166"/>
    <cellStyle name="Обычный 4 8 4 7 2" xfId="10366"/>
    <cellStyle name="Обычный 4 8 4 7 2 2" xfId="31968"/>
    <cellStyle name="Обычный 4 8 4 7 3" xfId="17566"/>
    <cellStyle name="Обычный 4 8 4 7 3 2" xfId="39168"/>
    <cellStyle name="Обычный 4 8 4 7 4" xfId="24768"/>
    <cellStyle name="Обычный 4 8 4 8" xfId="5566"/>
    <cellStyle name="Обычный 4 8 4 8 2" xfId="12766"/>
    <cellStyle name="Обычный 4 8 4 8 2 2" xfId="34368"/>
    <cellStyle name="Обычный 4 8 4 8 3" xfId="19966"/>
    <cellStyle name="Обычный 4 8 4 8 3 2" xfId="41568"/>
    <cellStyle name="Обычный 4 8 4 8 4" xfId="27168"/>
    <cellStyle name="Обычный 4 8 4 9" xfId="7966"/>
    <cellStyle name="Обычный 4 8 4 9 2" xfId="29568"/>
    <cellStyle name="Обычный 4 8 5" xfId="742"/>
    <cellStyle name="Обычный 4 8 5 10" xfId="43526"/>
    <cellStyle name="Обычный 4 8 5 2" xfId="1342"/>
    <cellStyle name="Обычный 4 8 5 2 2" xfId="3742"/>
    <cellStyle name="Обычный 4 8 5 2 2 2" xfId="10942"/>
    <cellStyle name="Обычный 4 8 5 2 2 2 2" xfId="32544"/>
    <cellStyle name="Обычный 4 8 5 2 2 3" xfId="18142"/>
    <cellStyle name="Обычный 4 8 5 2 2 3 2" xfId="39744"/>
    <cellStyle name="Обычный 4 8 5 2 2 4" xfId="25344"/>
    <cellStyle name="Обычный 4 8 5 2 3" xfId="6142"/>
    <cellStyle name="Обычный 4 8 5 2 3 2" xfId="13342"/>
    <cellStyle name="Обычный 4 8 5 2 3 2 2" xfId="34944"/>
    <cellStyle name="Обычный 4 8 5 2 3 3" xfId="20542"/>
    <cellStyle name="Обычный 4 8 5 2 3 3 2" xfId="42144"/>
    <cellStyle name="Обычный 4 8 5 2 3 4" xfId="27744"/>
    <cellStyle name="Обычный 4 8 5 2 4" xfId="8542"/>
    <cellStyle name="Обычный 4 8 5 2 4 2" xfId="30144"/>
    <cellStyle name="Обычный 4 8 5 2 5" xfId="15742"/>
    <cellStyle name="Обычный 4 8 5 2 5 2" xfId="37344"/>
    <cellStyle name="Обычный 4 8 5 2 6" xfId="22944"/>
    <cellStyle name="Обычный 4 8 5 3" xfId="1942"/>
    <cellStyle name="Обычный 4 8 5 3 2" xfId="4342"/>
    <cellStyle name="Обычный 4 8 5 3 2 2" xfId="11542"/>
    <cellStyle name="Обычный 4 8 5 3 2 2 2" xfId="33144"/>
    <cellStyle name="Обычный 4 8 5 3 2 3" xfId="18742"/>
    <cellStyle name="Обычный 4 8 5 3 2 3 2" xfId="40344"/>
    <cellStyle name="Обычный 4 8 5 3 2 4" xfId="25944"/>
    <cellStyle name="Обычный 4 8 5 3 3" xfId="6742"/>
    <cellStyle name="Обычный 4 8 5 3 3 2" xfId="13942"/>
    <cellStyle name="Обычный 4 8 5 3 3 2 2" xfId="35544"/>
    <cellStyle name="Обычный 4 8 5 3 3 3" xfId="21142"/>
    <cellStyle name="Обычный 4 8 5 3 3 3 2" xfId="42744"/>
    <cellStyle name="Обычный 4 8 5 3 3 4" xfId="28344"/>
    <cellStyle name="Обычный 4 8 5 3 4" xfId="9142"/>
    <cellStyle name="Обычный 4 8 5 3 4 2" xfId="30744"/>
    <cellStyle name="Обычный 4 8 5 3 5" xfId="16342"/>
    <cellStyle name="Обычный 4 8 5 3 5 2" xfId="37944"/>
    <cellStyle name="Обычный 4 8 5 3 6" xfId="23544"/>
    <cellStyle name="Обычный 4 8 5 4" xfId="2542"/>
    <cellStyle name="Обычный 4 8 5 4 2" xfId="4942"/>
    <cellStyle name="Обычный 4 8 5 4 2 2" xfId="12142"/>
    <cellStyle name="Обычный 4 8 5 4 2 2 2" xfId="33744"/>
    <cellStyle name="Обычный 4 8 5 4 2 3" xfId="19342"/>
    <cellStyle name="Обычный 4 8 5 4 2 3 2" xfId="40944"/>
    <cellStyle name="Обычный 4 8 5 4 2 4" xfId="26544"/>
    <cellStyle name="Обычный 4 8 5 4 3" xfId="7342"/>
    <cellStyle name="Обычный 4 8 5 4 3 2" xfId="14542"/>
    <cellStyle name="Обычный 4 8 5 4 3 2 2" xfId="36144"/>
    <cellStyle name="Обычный 4 8 5 4 3 3" xfId="21742"/>
    <cellStyle name="Обычный 4 8 5 4 3 3 2" xfId="43344"/>
    <cellStyle name="Обычный 4 8 5 4 3 4" xfId="28944"/>
    <cellStyle name="Обычный 4 8 5 4 4" xfId="9742"/>
    <cellStyle name="Обычный 4 8 5 4 4 2" xfId="31344"/>
    <cellStyle name="Обычный 4 8 5 4 5" xfId="16942"/>
    <cellStyle name="Обычный 4 8 5 4 5 2" xfId="38544"/>
    <cellStyle name="Обычный 4 8 5 4 6" xfId="24144"/>
    <cellStyle name="Обычный 4 8 5 5" xfId="3142"/>
    <cellStyle name="Обычный 4 8 5 5 2" xfId="10342"/>
    <cellStyle name="Обычный 4 8 5 5 2 2" xfId="31944"/>
    <cellStyle name="Обычный 4 8 5 5 3" xfId="17542"/>
    <cellStyle name="Обычный 4 8 5 5 3 2" xfId="39144"/>
    <cellStyle name="Обычный 4 8 5 5 4" xfId="24744"/>
    <cellStyle name="Обычный 4 8 5 6" xfId="5542"/>
    <cellStyle name="Обычный 4 8 5 6 2" xfId="12742"/>
    <cellStyle name="Обычный 4 8 5 6 2 2" xfId="34344"/>
    <cellStyle name="Обычный 4 8 5 6 3" xfId="19942"/>
    <cellStyle name="Обычный 4 8 5 6 3 2" xfId="41544"/>
    <cellStyle name="Обычный 4 8 5 6 4" xfId="27144"/>
    <cellStyle name="Обычный 4 8 5 7" xfId="7942"/>
    <cellStyle name="Обычный 4 8 5 7 2" xfId="29544"/>
    <cellStyle name="Обычный 4 8 5 8" xfId="15142"/>
    <cellStyle name="Обычный 4 8 5 8 2" xfId="36744"/>
    <cellStyle name="Обычный 4 8 5 9" xfId="22344"/>
    <cellStyle name="Обычный 4 8 6" xfId="778"/>
    <cellStyle name="Обычный 4 8 6 10" xfId="43541"/>
    <cellStyle name="Обычный 4 8 6 2" xfId="1378"/>
    <cellStyle name="Обычный 4 8 6 2 2" xfId="3778"/>
    <cellStyle name="Обычный 4 8 6 2 2 2" xfId="10978"/>
    <cellStyle name="Обычный 4 8 6 2 2 2 2" xfId="32580"/>
    <cellStyle name="Обычный 4 8 6 2 2 3" xfId="18178"/>
    <cellStyle name="Обычный 4 8 6 2 2 3 2" xfId="39780"/>
    <cellStyle name="Обычный 4 8 6 2 2 4" xfId="25380"/>
    <cellStyle name="Обычный 4 8 6 2 3" xfId="6178"/>
    <cellStyle name="Обычный 4 8 6 2 3 2" xfId="13378"/>
    <cellStyle name="Обычный 4 8 6 2 3 2 2" xfId="34980"/>
    <cellStyle name="Обычный 4 8 6 2 3 3" xfId="20578"/>
    <cellStyle name="Обычный 4 8 6 2 3 3 2" xfId="42180"/>
    <cellStyle name="Обычный 4 8 6 2 3 4" xfId="27780"/>
    <cellStyle name="Обычный 4 8 6 2 4" xfId="8578"/>
    <cellStyle name="Обычный 4 8 6 2 4 2" xfId="30180"/>
    <cellStyle name="Обычный 4 8 6 2 5" xfId="15778"/>
    <cellStyle name="Обычный 4 8 6 2 5 2" xfId="37380"/>
    <cellStyle name="Обычный 4 8 6 2 6" xfId="22980"/>
    <cellStyle name="Обычный 4 8 6 3" xfId="1978"/>
    <cellStyle name="Обычный 4 8 6 3 2" xfId="4378"/>
    <cellStyle name="Обычный 4 8 6 3 2 2" xfId="11578"/>
    <cellStyle name="Обычный 4 8 6 3 2 2 2" xfId="33180"/>
    <cellStyle name="Обычный 4 8 6 3 2 3" xfId="18778"/>
    <cellStyle name="Обычный 4 8 6 3 2 3 2" xfId="40380"/>
    <cellStyle name="Обычный 4 8 6 3 2 4" xfId="25980"/>
    <cellStyle name="Обычный 4 8 6 3 3" xfId="6778"/>
    <cellStyle name="Обычный 4 8 6 3 3 2" xfId="13978"/>
    <cellStyle name="Обычный 4 8 6 3 3 2 2" xfId="35580"/>
    <cellStyle name="Обычный 4 8 6 3 3 3" xfId="21178"/>
    <cellStyle name="Обычный 4 8 6 3 3 3 2" xfId="42780"/>
    <cellStyle name="Обычный 4 8 6 3 3 4" xfId="28380"/>
    <cellStyle name="Обычный 4 8 6 3 4" xfId="9178"/>
    <cellStyle name="Обычный 4 8 6 3 4 2" xfId="30780"/>
    <cellStyle name="Обычный 4 8 6 3 5" xfId="16378"/>
    <cellStyle name="Обычный 4 8 6 3 5 2" xfId="37980"/>
    <cellStyle name="Обычный 4 8 6 3 6" xfId="23580"/>
    <cellStyle name="Обычный 4 8 6 4" xfId="2578"/>
    <cellStyle name="Обычный 4 8 6 4 2" xfId="4978"/>
    <cellStyle name="Обычный 4 8 6 4 2 2" xfId="12178"/>
    <cellStyle name="Обычный 4 8 6 4 2 2 2" xfId="33780"/>
    <cellStyle name="Обычный 4 8 6 4 2 3" xfId="19378"/>
    <cellStyle name="Обычный 4 8 6 4 2 3 2" xfId="40980"/>
    <cellStyle name="Обычный 4 8 6 4 2 4" xfId="26580"/>
    <cellStyle name="Обычный 4 8 6 4 3" xfId="7378"/>
    <cellStyle name="Обычный 4 8 6 4 3 2" xfId="14578"/>
    <cellStyle name="Обычный 4 8 6 4 3 2 2" xfId="36180"/>
    <cellStyle name="Обычный 4 8 6 4 3 3" xfId="21778"/>
    <cellStyle name="Обычный 4 8 6 4 3 3 2" xfId="43380"/>
    <cellStyle name="Обычный 4 8 6 4 3 4" xfId="28980"/>
    <cellStyle name="Обычный 4 8 6 4 4" xfId="9778"/>
    <cellStyle name="Обычный 4 8 6 4 4 2" xfId="31380"/>
    <cellStyle name="Обычный 4 8 6 4 5" xfId="16978"/>
    <cellStyle name="Обычный 4 8 6 4 5 2" xfId="38580"/>
    <cellStyle name="Обычный 4 8 6 4 6" xfId="24180"/>
    <cellStyle name="Обычный 4 8 6 5" xfId="3178"/>
    <cellStyle name="Обычный 4 8 6 5 2" xfId="10378"/>
    <cellStyle name="Обычный 4 8 6 5 2 2" xfId="31980"/>
    <cellStyle name="Обычный 4 8 6 5 3" xfId="17578"/>
    <cellStyle name="Обычный 4 8 6 5 3 2" xfId="39180"/>
    <cellStyle name="Обычный 4 8 6 5 4" xfId="24780"/>
    <cellStyle name="Обычный 4 8 6 6" xfId="5578"/>
    <cellStyle name="Обычный 4 8 6 6 2" xfId="12778"/>
    <cellStyle name="Обычный 4 8 6 6 2 2" xfId="34380"/>
    <cellStyle name="Обычный 4 8 6 6 3" xfId="19978"/>
    <cellStyle name="Обычный 4 8 6 6 3 2" xfId="41580"/>
    <cellStyle name="Обычный 4 8 6 6 4" xfId="27180"/>
    <cellStyle name="Обычный 4 8 6 7" xfId="7978"/>
    <cellStyle name="Обычный 4 8 6 7 2" xfId="29580"/>
    <cellStyle name="Обычный 4 8 6 8" xfId="15178"/>
    <cellStyle name="Обычный 4 8 6 8 2" xfId="36780"/>
    <cellStyle name="Обычный 4 8 6 9" xfId="22380"/>
    <cellStyle name="Обычный 4 8 7" xfId="814"/>
    <cellStyle name="Обычный 4 8 7 2" xfId="1414"/>
    <cellStyle name="Обычный 4 8 7 2 2" xfId="3814"/>
    <cellStyle name="Обычный 4 8 7 2 2 2" xfId="11014"/>
    <cellStyle name="Обычный 4 8 7 2 2 2 2" xfId="32616"/>
    <cellStyle name="Обычный 4 8 7 2 2 3" xfId="18214"/>
    <cellStyle name="Обычный 4 8 7 2 2 3 2" xfId="39816"/>
    <cellStyle name="Обычный 4 8 7 2 2 4" xfId="25416"/>
    <cellStyle name="Обычный 4 8 7 2 3" xfId="6214"/>
    <cellStyle name="Обычный 4 8 7 2 3 2" xfId="13414"/>
    <cellStyle name="Обычный 4 8 7 2 3 2 2" xfId="35016"/>
    <cellStyle name="Обычный 4 8 7 2 3 3" xfId="20614"/>
    <cellStyle name="Обычный 4 8 7 2 3 3 2" xfId="42216"/>
    <cellStyle name="Обычный 4 8 7 2 3 4" xfId="27816"/>
    <cellStyle name="Обычный 4 8 7 2 4" xfId="8614"/>
    <cellStyle name="Обычный 4 8 7 2 4 2" xfId="30216"/>
    <cellStyle name="Обычный 4 8 7 2 5" xfId="15814"/>
    <cellStyle name="Обычный 4 8 7 2 5 2" xfId="37416"/>
    <cellStyle name="Обычный 4 8 7 2 6" xfId="23016"/>
    <cellStyle name="Обычный 4 8 7 3" xfId="2014"/>
    <cellStyle name="Обычный 4 8 7 3 2" xfId="4414"/>
    <cellStyle name="Обычный 4 8 7 3 2 2" xfId="11614"/>
    <cellStyle name="Обычный 4 8 7 3 2 2 2" xfId="33216"/>
    <cellStyle name="Обычный 4 8 7 3 2 3" xfId="18814"/>
    <cellStyle name="Обычный 4 8 7 3 2 3 2" xfId="40416"/>
    <cellStyle name="Обычный 4 8 7 3 2 4" xfId="26016"/>
    <cellStyle name="Обычный 4 8 7 3 3" xfId="6814"/>
    <cellStyle name="Обычный 4 8 7 3 3 2" xfId="14014"/>
    <cellStyle name="Обычный 4 8 7 3 3 2 2" xfId="35616"/>
    <cellStyle name="Обычный 4 8 7 3 3 3" xfId="21214"/>
    <cellStyle name="Обычный 4 8 7 3 3 3 2" xfId="42816"/>
    <cellStyle name="Обычный 4 8 7 3 3 4" xfId="28416"/>
    <cellStyle name="Обычный 4 8 7 3 4" xfId="9214"/>
    <cellStyle name="Обычный 4 8 7 3 4 2" xfId="30816"/>
    <cellStyle name="Обычный 4 8 7 3 5" xfId="16414"/>
    <cellStyle name="Обычный 4 8 7 3 5 2" xfId="38016"/>
    <cellStyle name="Обычный 4 8 7 3 6" xfId="23616"/>
    <cellStyle name="Обычный 4 8 7 4" xfId="2614"/>
    <cellStyle name="Обычный 4 8 7 4 2" xfId="5014"/>
    <cellStyle name="Обычный 4 8 7 4 2 2" xfId="12214"/>
    <cellStyle name="Обычный 4 8 7 4 2 2 2" xfId="33816"/>
    <cellStyle name="Обычный 4 8 7 4 2 3" xfId="19414"/>
    <cellStyle name="Обычный 4 8 7 4 2 3 2" xfId="41016"/>
    <cellStyle name="Обычный 4 8 7 4 2 4" xfId="26616"/>
    <cellStyle name="Обычный 4 8 7 4 3" xfId="7414"/>
    <cellStyle name="Обычный 4 8 7 4 3 2" xfId="14614"/>
    <cellStyle name="Обычный 4 8 7 4 3 2 2" xfId="36216"/>
    <cellStyle name="Обычный 4 8 7 4 3 3" xfId="21814"/>
    <cellStyle name="Обычный 4 8 7 4 3 3 2" xfId="43416"/>
    <cellStyle name="Обычный 4 8 7 4 3 4" xfId="29016"/>
    <cellStyle name="Обычный 4 8 7 4 4" xfId="9814"/>
    <cellStyle name="Обычный 4 8 7 4 4 2" xfId="31416"/>
    <cellStyle name="Обычный 4 8 7 4 5" xfId="17014"/>
    <cellStyle name="Обычный 4 8 7 4 5 2" xfId="38616"/>
    <cellStyle name="Обычный 4 8 7 4 6" xfId="24216"/>
    <cellStyle name="Обычный 4 8 7 5" xfId="3214"/>
    <cellStyle name="Обычный 4 8 7 5 2" xfId="10414"/>
    <cellStyle name="Обычный 4 8 7 5 2 2" xfId="32016"/>
    <cellStyle name="Обычный 4 8 7 5 3" xfId="17614"/>
    <cellStyle name="Обычный 4 8 7 5 3 2" xfId="39216"/>
    <cellStyle name="Обычный 4 8 7 5 4" xfId="24816"/>
    <cellStyle name="Обычный 4 8 7 6" xfId="5614"/>
    <cellStyle name="Обычный 4 8 7 6 2" xfId="12814"/>
    <cellStyle name="Обычный 4 8 7 6 2 2" xfId="34416"/>
    <cellStyle name="Обычный 4 8 7 6 3" xfId="20014"/>
    <cellStyle name="Обычный 4 8 7 6 3 2" xfId="41616"/>
    <cellStyle name="Обычный 4 8 7 6 4" xfId="27216"/>
    <cellStyle name="Обычный 4 8 7 7" xfId="8014"/>
    <cellStyle name="Обычный 4 8 7 7 2" xfId="29616"/>
    <cellStyle name="Обычный 4 8 7 8" xfId="15214"/>
    <cellStyle name="Обычный 4 8 7 8 2" xfId="36816"/>
    <cellStyle name="Обычный 4 8 7 9" xfId="22416"/>
    <cellStyle name="Обычный 4 8 8" xfId="850"/>
    <cellStyle name="Обычный 4 8 8 2" xfId="1450"/>
    <cellStyle name="Обычный 4 8 8 2 2" xfId="3850"/>
    <cellStyle name="Обычный 4 8 8 2 2 2" xfId="11050"/>
    <cellStyle name="Обычный 4 8 8 2 2 2 2" xfId="32652"/>
    <cellStyle name="Обычный 4 8 8 2 2 3" xfId="18250"/>
    <cellStyle name="Обычный 4 8 8 2 2 3 2" xfId="39852"/>
    <cellStyle name="Обычный 4 8 8 2 2 4" xfId="25452"/>
    <cellStyle name="Обычный 4 8 8 2 3" xfId="6250"/>
    <cellStyle name="Обычный 4 8 8 2 3 2" xfId="13450"/>
    <cellStyle name="Обычный 4 8 8 2 3 2 2" xfId="35052"/>
    <cellStyle name="Обычный 4 8 8 2 3 3" xfId="20650"/>
    <cellStyle name="Обычный 4 8 8 2 3 3 2" xfId="42252"/>
    <cellStyle name="Обычный 4 8 8 2 3 4" xfId="27852"/>
    <cellStyle name="Обычный 4 8 8 2 4" xfId="8650"/>
    <cellStyle name="Обычный 4 8 8 2 4 2" xfId="30252"/>
    <cellStyle name="Обычный 4 8 8 2 5" xfId="15850"/>
    <cellStyle name="Обычный 4 8 8 2 5 2" xfId="37452"/>
    <cellStyle name="Обычный 4 8 8 2 6" xfId="23052"/>
    <cellStyle name="Обычный 4 8 8 3" xfId="2050"/>
    <cellStyle name="Обычный 4 8 8 3 2" xfId="4450"/>
    <cellStyle name="Обычный 4 8 8 3 2 2" xfId="11650"/>
    <cellStyle name="Обычный 4 8 8 3 2 2 2" xfId="33252"/>
    <cellStyle name="Обычный 4 8 8 3 2 3" xfId="18850"/>
    <cellStyle name="Обычный 4 8 8 3 2 3 2" xfId="40452"/>
    <cellStyle name="Обычный 4 8 8 3 2 4" xfId="26052"/>
    <cellStyle name="Обычный 4 8 8 3 3" xfId="6850"/>
    <cellStyle name="Обычный 4 8 8 3 3 2" xfId="14050"/>
    <cellStyle name="Обычный 4 8 8 3 3 2 2" xfId="35652"/>
    <cellStyle name="Обычный 4 8 8 3 3 3" xfId="21250"/>
    <cellStyle name="Обычный 4 8 8 3 3 3 2" xfId="42852"/>
    <cellStyle name="Обычный 4 8 8 3 3 4" xfId="28452"/>
    <cellStyle name="Обычный 4 8 8 3 4" xfId="9250"/>
    <cellStyle name="Обычный 4 8 8 3 4 2" xfId="30852"/>
    <cellStyle name="Обычный 4 8 8 3 5" xfId="16450"/>
    <cellStyle name="Обычный 4 8 8 3 5 2" xfId="38052"/>
    <cellStyle name="Обычный 4 8 8 3 6" xfId="23652"/>
    <cellStyle name="Обычный 4 8 8 4" xfId="2650"/>
    <cellStyle name="Обычный 4 8 8 4 2" xfId="5050"/>
    <cellStyle name="Обычный 4 8 8 4 2 2" xfId="12250"/>
    <cellStyle name="Обычный 4 8 8 4 2 2 2" xfId="33852"/>
    <cellStyle name="Обычный 4 8 8 4 2 3" xfId="19450"/>
    <cellStyle name="Обычный 4 8 8 4 2 3 2" xfId="41052"/>
    <cellStyle name="Обычный 4 8 8 4 2 4" xfId="26652"/>
    <cellStyle name="Обычный 4 8 8 4 3" xfId="7450"/>
    <cellStyle name="Обычный 4 8 8 4 3 2" xfId="14650"/>
    <cellStyle name="Обычный 4 8 8 4 3 2 2" xfId="36252"/>
    <cellStyle name="Обычный 4 8 8 4 3 3" xfId="21850"/>
    <cellStyle name="Обычный 4 8 8 4 3 3 2" xfId="43452"/>
    <cellStyle name="Обычный 4 8 8 4 3 4" xfId="29052"/>
    <cellStyle name="Обычный 4 8 8 4 4" xfId="9850"/>
    <cellStyle name="Обычный 4 8 8 4 4 2" xfId="31452"/>
    <cellStyle name="Обычный 4 8 8 4 5" xfId="17050"/>
    <cellStyle name="Обычный 4 8 8 4 5 2" xfId="38652"/>
    <cellStyle name="Обычный 4 8 8 4 6" xfId="24252"/>
    <cellStyle name="Обычный 4 8 8 5" xfId="3250"/>
    <cellStyle name="Обычный 4 8 8 5 2" xfId="10450"/>
    <cellStyle name="Обычный 4 8 8 5 2 2" xfId="32052"/>
    <cellStyle name="Обычный 4 8 8 5 3" xfId="17650"/>
    <cellStyle name="Обычный 4 8 8 5 3 2" xfId="39252"/>
    <cellStyle name="Обычный 4 8 8 5 4" xfId="24852"/>
    <cellStyle name="Обычный 4 8 8 6" xfId="5650"/>
    <cellStyle name="Обычный 4 8 8 6 2" xfId="12850"/>
    <cellStyle name="Обычный 4 8 8 6 2 2" xfId="34452"/>
    <cellStyle name="Обычный 4 8 8 6 3" xfId="20050"/>
    <cellStyle name="Обычный 4 8 8 6 3 2" xfId="41652"/>
    <cellStyle name="Обычный 4 8 8 6 4" xfId="27252"/>
    <cellStyle name="Обычный 4 8 8 7" xfId="8050"/>
    <cellStyle name="Обычный 4 8 8 7 2" xfId="29652"/>
    <cellStyle name="Обычный 4 8 8 8" xfId="15250"/>
    <cellStyle name="Обычный 4 8 8 8 2" xfId="36852"/>
    <cellStyle name="Обычный 4 8 8 9" xfId="22452"/>
    <cellStyle name="Обычный 4 8 9" xfId="862"/>
    <cellStyle name="Обычный 4 8 9 2" xfId="3262"/>
    <cellStyle name="Обычный 4 8 9 2 2" xfId="10462"/>
    <cellStyle name="Обычный 4 8 9 2 2 2" xfId="32064"/>
    <cellStyle name="Обычный 4 8 9 2 3" xfId="17662"/>
    <cellStyle name="Обычный 4 8 9 2 3 2" xfId="39264"/>
    <cellStyle name="Обычный 4 8 9 2 4" xfId="24864"/>
    <cellStyle name="Обычный 4 8 9 3" xfId="5662"/>
    <cellStyle name="Обычный 4 8 9 3 2" xfId="12862"/>
    <cellStyle name="Обычный 4 8 9 3 2 2" xfId="34464"/>
    <cellStyle name="Обычный 4 8 9 3 3" xfId="20062"/>
    <cellStyle name="Обычный 4 8 9 3 3 2" xfId="41664"/>
    <cellStyle name="Обычный 4 8 9 3 4" xfId="27264"/>
    <cellStyle name="Обычный 4 8 9 4" xfId="8062"/>
    <cellStyle name="Обычный 4 8 9 4 2" xfId="29664"/>
    <cellStyle name="Обычный 4 8 9 5" xfId="15262"/>
    <cellStyle name="Обычный 4 8 9 5 2" xfId="36864"/>
    <cellStyle name="Обычный 4 8 9 6" xfId="22464"/>
    <cellStyle name="Обычный 4 9" xfId="108"/>
    <cellStyle name="Обычный 40" xfId="5"/>
    <cellStyle name="Обычный 40 2" xfId="352"/>
    <cellStyle name="Обычный 40 2 10" xfId="14770"/>
    <cellStyle name="Обычный 40 2 10 2" xfId="36372"/>
    <cellStyle name="Обычный 40 2 11" xfId="21972"/>
    <cellStyle name="Обычный 40 2 2" xfId="491"/>
    <cellStyle name="Обычный 40 2 2 10" xfId="22093"/>
    <cellStyle name="Обычный 40 2 2 2" xfId="725"/>
    <cellStyle name="Обычный 40 2 2 2 2" xfId="1325"/>
    <cellStyle name="Обычный 40 2 2 2 2 2" xfId="3725"/>
    <cellStyle name="Обычный 40 2 2 2 2 2 2" xfId="10925"/>
    <cellStyle name="Обычный 40 2 2 2 2 2 2 2" xfId="32527"/>
    <cellStyle name="Обычный 40 2 2 2 2 2 3" xfId="18125"/>
    <cellStyle name="Обычный 40 2 2 2 2 2 3 2" xfId="39727"/>
    <cellStyle name="Обычный 40 2 2 2 2 2 4" xfId="25327"/>
    <cellStyle name="Обычный 40 2 2 2 2 3" xfId="6125"/>
    <cellStyle name="Обычный 40 2 2 2 2 3 2" xfId="13325"/>
    <cellStyle name="Обычный 40 2 2 2 2 3 2 2" xfId="34927"/>
    <cellStyle name="Обычный 40 2 2 2 2 3 3" xfId="20525"/>
    <cellStyle name="Обычный 40 2 2 2 2 3 3 2" xfId="42127"/>
    <cellStyle name="Обычный 40 2 2 2 2 3 4" xfId="27727"/>
    <cellStyle name="Обычный 40 2 2 2 2 4" xfId="8525"/>
    <cellStyle name="Обычный 40 2 2 2 2 4 2" xfId="30127"/>
    <cellStyle name="Обычный 40 2 2 2 2 5" xfId="15725"/>
    <cellStyle name="Обычный 40 2 2 2 2 5 2" xfId="37327"/>
    <cellStyle name="Обычный 40 2 2 2 2 6" xfId="22927"/>
    <cellStyle name="Обычный 40 2 2 2 3" xfId="1925"/>
    <cellStyle name="Обычный 40 2 2 2 3 2" xfId="4325"/>
    <cellStyle name="Обычный 40 2 2 2 3 2 2" xfId="11525"/>
    <cellStyle name="Обычный 40 2 2 2 3 2 2 2" xfId="33127"/>
    <cellStyle name="Обычный 40 2 2 2 3 2 3" xfId="18725"/>
    <cellStyle name="Обычный 40 2 2 2 3 2 3 2" xfId="40327"/>
    <cellStyle name="Обычный 40 2 2 2 3 2 4" xfId="25927"/>
    <cellStyle name="Обычный 40 2 2 2 3 3" xfId="6725"/>
    <cellStyle name="Обычный 40 2 2 2 3 3 2" xfId="13925"/>
    <cellStyle name="Обычный 40 2 2 2 3 3 2 2" xfId="35527"/>
    <cellStyle name="Обычный 40 2 2 2 3 3 3" xfId="21125"/>
    <cellStyle name="Обычный 40 2 2 2 3 3 3 2" xfId="42727"/>
    <cellStyle name="Обычный 40 2 2 2 3 3 4" xfId="28327"/>
    <cellStyle name="Обычный 40 2 2 2 3 4" xfId="9125"/>
    <cellStyle name="Обычный 40 2 2 2 3 4 2" xfId="30727"/>
    <cellStyle name="Обычный 40 2 2 2 3 5" xfId="16325"/>
    <cellStyle name="Обычный 40 2 2 2 3 5 2" xfId="37927"/>
    <cellStyle name="Обычный 40 2 2 2 3 6" xfId="23527"/>
    <cellStyle name="Обычный 40 2 2 2 4" xfId="2525"/>
    <cellStyle name="Обычный 40 2 2 2 4 2" xfId="4925"/>
    <cellStyle name="Обычный 40 2 2 2 4 2 2" xfId="12125"/>
    <cellStyle name="Обычный 40 2 2 2 4 2 2 2" xfId="33727"/>
    <cellStyle name="Обычный 40 2 2 2 4 2 3" xfId="19325"/>
    <cellStyle name="Обычный 40 2 2 2 4 2 3 2" xfId="40927"/>
    <cellStyle name="Обычный 40 2 2 2 4 2 4" xfId="26527"/>
    <cellStyle name="Обычный 40 2 2 2 4 3" xfId="7325"/>
    <cellStyle name="Обычный 40 2 2 2 4 3 2" xfId="14525"/>
    <cellStyle name="Обычный 40 2 2 2 4 3 2 2" xfId="36127"/>
    <cellStyle name="Обычный 40 2 2 2 4 3 3" xfId="21725"/>
    <cellStyle name="Обычный 40 2 2 2 4 3 3 2" xfId="43327"/>
    <cellStyle name="Обычный 40 2 2 2 4 3 4" xfId="28927"/>
    <cellStyle name="Обычный 40 2 2 2 4 4" xfId="9725"/>
    <cellStyle name="Обычный 40 2 2 2 4 4 2" xfId="31327"/>
    <cellStyle name="Обычный 40 2 2 2 4 5" xfId="16925"/>
    <cellStyle name="Обычный 40 2 2 2 4 5 2" xfId="38527"/>
    <cellStyle name="Обычный 40 2 2 2 4 6" xfId="24127"/>
    <cellStyle name="Обычный 40 2 2 2 5" xfId="3125"/>
    <cellStyle name="Обычный 40 2 2 2 5 2" xfId="10325"/>
    <cellStyle name="Обычный 40 2 2 2 5 2 2" xfId="31927"/>
    <cellStyle name="Обычный 40 2 2 2 5 3" xfId="17525"/>
    <cellStyle name="Обычный 40 2 2 2 5 3 2" xfId="39127"/>
    <cellStyle name="Обычный 40 2 2 2 5 4" xfId="24727"/>
    <cellStyle name="Обычный 40 2 2 2 6" xfId="5525"/>
    <cellStyle name="Обычный 40 2 2 2 6 2" xfId="12725"/>
    <cellStyle name="Обычный 40 2 2 2 6 2 2" xfId="34327"/>
    <cellStyle name="Обычный 40 2 2 2 6 3" xfId="19925"/>
    <cellStyle name="Обычный 40 2 2 2 6 3 2" xfId="41527"/>
    <cellStyle name="Обычный 40 2 2 2 6 4" xfId="27127"/>
    <cellStyle name="Обычный 40 2 2 2 7" xfId="7925"/>
    <cellStyle name="Обычный 40 2 2 2 7 2" xfId="29527"/>
    <cellStyle name="Обычный 40 2 2 2 8" xfId="15125"/>
    <cellStyle name="Обычный 40 2 2 2 8 2" xfId="36727"/>
    <cellStyle name="Обычный 40 2 2 2 9" xfId="22327"/>
    <cellStyle name="Обычный 40 2 2 3" xfId="1091"/>
    <cellStyle name="Обычный 40 2 2 3 2" xfId="3491"/>
    <cellStyle name="Обычный 40 2 2 3 2 2" xfId="10691"/>
    <cellStyle name="Обычный 40 2 2 3 2 2 2" xfId="32293"/>
    <cellStyle name="Обычный 40 2 2 3 2 3" xfId="17891"/>
    <cellStyle name="Обычный 40 2 2 3 2 3 2" xfId="39493"/>
    <cellStyle name="Обычный 40 2 2 3 2 4" xfId="25093"/>
    <cellStyle name="Обычный 40 2 2 3 3" xfId="5891"/>
    <cellStyle name="Обычный 40 2 2 3 3 2" xfId="13091"/>
    <cellStyle name="Обычный 40 2 2 3 3 2 2" xfId="34693"/>
    <cellStyle name="Обычный 40 2 2 3 3 3" xfId="20291"/>
    <cellStyle name="Обычный 40 2 2 3 3 3 2" xfId="41893"/>
    <cellStyle name="Обычный 40 2 2 3 3 4" xfId="27493"/>
    <cellStyle name="Обычный 40 2 2 3 4" xfId="8291"/>
    <cellStyle name="Обычный 40 2 2 3 4 2" xfId="29893"/>
    <cellStyle name="Обычный 40 2 2 3 5" xfId="15491"/>
    <cellStyle name="Обычный 40 2 2 3 5 2" xfId="37093"/>
    <cellStyle name="Обычный 40 2 2 3 6" xfId="22693"/>
    <cellStyle name="Обычный 40 2 2 4" xfId="1691"/>
    <cellStyle name="Обычный 40 2 2 4 2" xfId="4091"/>
    <cellStyle name="Обычный 40 2 2 4 2 2" xfId="11291"/>
    <cellStyle name="Обычный 40 2 2 4 2 2 2" xfId="32893"/>
    <cellStyle name="Обычный 40 2 2 4 2 3" xfId="18491"/>
    <cellStyle name="Обычный 40 2 2 4 2 3 2" xfId="40093"/>
    <cellStyle name="Обычный 40 2 2 4 2 4" xfId="25693"/>
    <cellStyle name="Обычный 40 2 2 4 3" xfId="6491"/>
    <cellStyle name="Обычный 40 2 2 4 3 2" xfId="13691"/>
    <cellStyle name="Обычный 40 2 2 4 3 2 2" xfId="35293"/>
    <cellStyle name="Обычный 40 2 2 4 3 3" xfId="20891"/>
    <cellStyle name="Обычный 40 2 2 4 3 3 2" xfId="42493"/>
    <cellStyle name="Обычный 40 2 2 4 3 4" xfId="28093"/>
    <cellStyle name="Обычный 40 2 2 4 4" xfId="8891"/>
    <cellStyle name="Обычный 40 2 2 4 4 2" xfId="30493"/>
    <cellStyle name="Обычный 40 2 2 4 5" xfId="16091"/>
    <cellStyle name="Обычный 40 2 2 4 5 2" xfId="37693"/>
    <cellStyle name="Обычный 40 2 2 4 6" xfId="23293"/>
    <cellStyle name="Обычный 40 2 2 5" xfId="2291"/>
    <cellStyle name="Обычный 40 2 2 5 2" xfId="4691"/>
    <cellStyle name="Обычный 40 2 2 5 2 2" xfId="11891"/>
    <cellStyle name="Обычный 40 2 2 5 2 2 2" xfId="33493"/>
    <cellStyle name="Обычный 40 2 2 5 2 3" xfId="19091"/>
    <cellStyle name="Обычный 40 2 2 5 2 3 2" xfId="40693"/>
    <cellStyle name="Обычный 40 2 2 5 2 4" xfId="26293"/>
    <cellStyle name="Обычный 40 2 2 5 3" xfId="7091"/>
    <cellStyle name="Обычный 40 2 2 5 3 2" xfId="14291"/>
    <cellStyle name="Обычный 40 2 2 5 3 2 2" xfId="35893"/>
    <cellStyle name="Обычный 40 2 2 5 3 3" xfId="21491"/>
    <cellStyle name="Обычный 40 2 2 5 3 3 2" xfId="43093"/>
    <cellStyle name="Обычный 40 2 2 5 3 4" xfId="28693"/>
    <cellStyle name="Обычный 40 2 2 5 4" xfId="9491"/>
    <cellStyle name="Обычный 40 2 2 5 4 2" xfId="31093"/>
    <cellStyle name="Обычный 40 2 2 5 5" xfId="16691"/>
    <cellStyle name="Обычный 40 2 2 5 5 2" xfId="38293"/>
    <cellStyle name="Обычный 40 2 2 5 6" xfId="23893"/>
    <cellStyle name="Обычный 40 2 2 6" xfId="2891"/>
    <cellStyle name="Обычный 40 2 2 6 2" xfId="10091"/>
    <cellStyle name="Обычный 40 2 2 6 2 2" xfId="31693"/>
    <cellStyle name="Обычный 40 2 2 6 3" xfId="17291"/>
    <cellStyle name="Обычный 40 2 2 6 3 2" xfId="38893"/>
    <cellStyle name="Обычный 40 2 2 6 4" xfId="24493"/>
    <cellStyle name="Обычный 40 2 2 7" xfId="5291"/>
    <cellStyle name="Обычный 40 2 2 7 2" xfId="12491"/>
    <cellStyle name="Обычный 40 2 2 7 2 2" xfId="34093"/>
    <cellStyle name="Обычный 40 2 2 7 3" xfId="19691"/>
    <cellStyle name="Обычный 40 2 2 7 3 2" xfId="41293"/>
    <cellStyle name="Обычный 40 2 2 7 4" xfId="26893"/>
    <cellStyle name="Обычный 40 2 2 8" xfId="7691"/>
    <cellStyle name="Обычный 40 2 2 8 2" xfId="29293"/>
    <cellStyle name="Обычный 40 2 2 9" xfId="14891"/>
    <cellStyle name="Обычный 40 2 2 9 2" xfId="36493"/>
    <cellStyle name="Обычный 40 2 3" xfId="604"/>
    <cellStyle name="Обычный 40 2 3 2" xfId="1204"/>
    <cellStyle name="Обычный 40 2 3 2 2" xfId="3604"/>
    <cellStyle name="Обычный 40 2 3 2 2 2" xfId="10804"/>
    <cellStyle name="Обычный 40 2 3 2 2 2 2" xfId="32406"/>
    <cellStyle name="Обычный 40 2 3 2 2 3" xfId="18004"/>
    <cellStyle name="Обычный 40 2 3 2 2 3 2" xfId="39606"/>
    <cellStyle name="Обычный 40 2 3 2 2 4" xfId="25206"/>
    <cellStyle name="Обычный 40 2 3 2 3" xfId="6004"/>
    <cellStyle name="Обычный 40 2 3 2 3 2" xfId="13204"/>
    <cellStyle name="Обычный 40 2 3 2 3 2 2" xfId="34806"/>
    <cellStyle name="Обычный 40 2 3 2 3 3" xfId="20404"/>
    <cellStyle name="Обычный 40 2 3 2 3 3 2" xfId="42006"/>
    <cellStyle name="Обычный 40 2 3 2 3 4" xfId="27606"/>
    <cellStyle name="Обычный 40 2 3 2 4" xfId="8404"/>
    <cellStyle name="Обычный 40 2 3 2 4 2" xfId="30006"/>
    <cellStyle name="Обычный 40 2 3 2 5" xfId="15604"/>
    <cellStyle name="Обычный 40 2 3 2 5 2" xfId="37206"/>
    <cellStyle name="Обычный 40 2 3 2 6" xfId="22806"/>
    <cellStyle name="Обычный 40 2 3 3" xfId="1804"/>
    <cellStyle name="Обычный 40 2 3 3 2" xfId="4204"/>
    <cellStyle name="Обычный 40 2 3 3 2 2" xfId="11404"/>
    <cellStyle name="Обычный 40 2 3 3 2 2 2" xfId="33006"/>
    <cellStyle name="Обычный 40 2 3 3 2 3" xfId="18604"/>
    <cellStyle name="Обычный 40 2 3 3 2 3 2" xfId="40206"/>
    <cellStyle name="Обычный 40 2 3 3 2 4" xfId="25806"/>
    <cellStyle name="Обычный 40 2 3 3 3" xfId="6604"/>
    <cellStyle name="Обычный 40 2 3 3 3 2" xfId="13804"/>
    <cellStyle name="Обычный 40 2 3 3 3 2 2" xfId="35406"/>
    <cellStyle name="Обычный 40 2 3 3 3 3" xfId="21004"/>
    <cellStyle name="Обычный 40 2 3 3 3 3 2" xfId="42606"/>
    <cellStyle name="Обычный 40 2 3 3 3 4" xfId="28206"/>
    <cellStyle name="Обычный 40 2 3 3 4" xfId="9004"/>
    <cellStyle name="Обычный 40 2 3 3 4 2" xfId="30606"/>
    <cellStyle name="Обычный 40 2 3 3 5" xfId="16204"/>
    <cellStyle name="Обычный 40 2 3 3 5 2" xfId="37806"/>
    <cellStyle name="Обычный 40 2 3 3 6" xfId="23406"/>
    <cellStyle name="Обычный 40 2 3 4" xfId="2404"/>
    <cellStyle name="Обычный 40 2 3 4 2" xfId="4804"/>
    <cellStyle name="Обычный 40 2 3 4 2 2" xfId="12004"/>
    <cellStyle name="Обычный 40 2 3 4 2 2 2" xfId="33606"/>
    <cellStyle name="Обычный 40 2 3 4 2 3" xfId="19204"/>
    <cellStyle name="Обычный 40 2 3 4 2 3 2" xfId="40806"/>
    <cellStyle name="Обычный 40 2 3 4 2 4" xfId="26406"/>
    <cellStyle name="Обычный 40 2 3 4 3" xfId="7204"/>
    <cellStyle name="Обычный 40 2 3 4 3 2" xfId="14404"/>
    <cellStyle name="Обычный 40 2 3 4 3 2 2" xfId="36006"/>
    <cellStyle name="Обычный 40 2 3 4 3 3" xfId="21604"/>
    <cellStyle name="Обычный 40 2 3 4 3 3 2" xfId="43206"/>
    <cellStyle name="Обычный 40 2 3 4 3 4" xfId="28806"/>
    <cellStyle name="Обычный 40 2 3 4 4" xfId="9604"/>
    <cellStyle name="Обычный 40 2 3 4 4 2" xfId="31206"/>
    <cellStyle name="Обычный 40 2 3 4 5" xfId="16804"/>
    <cellStyle name="Обычный 40 2 3 4 5 2" xfId="38406"/>
    <cellStyle name="Обычный 40 2 3 4 6" xfId="24006"/>
    <cellStyle name="Обычный 40 2 3 5" xfId="3004"/>
    <cellStyle name="Обычный 40 2 3 5 2" xfId="10204"/>
    <cellStyle name="Обычный 40 2 3 5 2 2" xfId="31806"/>
    <cellStyle name="Обычный 40 2 3 5 3" xfId="17404"/>
    <cellStyle name="Обычный 40 2 3 5 3 2" xfId="39006"/>
    <cellStyle name="Обычный 40 2 3 5 4" xfId="24606"/>
    <cellStyle name="Обычный 40 2 3 6" xfId="5404"/>
    <cellStyle name="Обычный 40 2 3 6 2" xfId="12604"/>
    <cellStyle name="Обычный 40 2 3 6 2 2" xfId="34206"/>
    <cellStyle name="Обычный 40 2 3 6 3" xfId="19804"/>
    <cellStyle name="Обычный 40 2 3 6 3 2" xfId="41406"/>
    <cellStyle name="Обычный 40 2 3 6 4" xfId="27006"/>
    <cellStyle name="Обычный 40 2 3 7" xfId="7804"/>
    <cellStyle name="Обычный 40 2 3 7 2" xfId="29406"/>
    <cellStyle name="Обычный 40 2 3 8" xfId="15004"/>
    <cellStyle name="Обычный 40 2 3 8 2" xfId="36606"/>
    <cellStyle name="Обычный 40 2 3 9" xfId="22206"/>
    <cellStyle name="Обычный 40 2 4" xfId="970"/>
    <cellStyle name="Обычный 40 2 4 2" xfId="3370"/>
    <cellStyle name="Обычный 40 2 4 2 2" xfId="10570"/>
    <cellStyle name="Обычный 40 2 4 2 2 2" xfId="32172"/>
    <cellStyle name="Обычный 40 2 4 2 3" xfId="17770"/>
    <cellStyle name="Обычный 40 2 4 2 3 2" xfId="39372"/>
    <cellStyle name="Обычный 40 2 4 2 4" xfId="24972"/>
    <cellStyle name="Обычный 40 2 4 3" xfId="5770"/>
    <cellStyle name="Обычный 40 2 4 3 2" xfId="12970"/>
    <cellStyle name="Обычный 40 2 4 3 2 2" xfId="34572"/>
    <cellStyle name="Обычный 40 2 4 3 3" xfId="20170"/>
    <cellStyle name="Обычный 40 2 4 3 3 2" xfId="41772"/>
    <cellStyle name="Обычный 40 2 4 3 4" xfId="27372"/>
    <cellStyle name="Обычный 40 2 4 4" xfId="8170"/>
    <cellStyle name="Обычный 40 2 4 4 2" xfId="29772"/>
    <cellStyle name="Обычный 40 2 4 5" xfId="15370"/>
    <cellStyle name="Обычный 40 2 4 5 2" xfId="36972"/>
    <cellStyle name="Обычный 40 2 4 6" xfId="22572"/>
    <cellStyle name="Обычный 40 2 5" xfId="1570"/>
    <cellStyle name="Обычный 40 2 5 2" xfId="3970"/>
    <cellStyle name="Обычный 40 2 5 2 2" xfId="11170"/>
    <cellStyle name="Обычный 40 2 5 2 2 2" xfId="32772"/>
    <cellStyle name="Обычный 40 2 5 2 3" xfId="18370"/>
    <cellStyle name="Обычный 40 2 5 2 3 2" xfId="39972"/>
    <cellStyle name="Обычный 40 2 5 2 4" xfId="25572"/>
    <cellStyle name="Обычный 40 2 5 3" xfId="6370"/>
    <cellStyle name="Обычный 40 2 5 3 2" xfId="13570"/>
    <cellStyle name="Обычный 40 2 5 3 2 2" xfId="35172"/>
    <cellStyle name="Обычный 40 2 5 3 3" xfId="20770"/>
    <cellStyle name="Обычный 40 2 5 3 3 2" xfId="42372"/>
    <cellStyle name="Обычный 40 2 5 3 4" xfId="27972"/>
    <cellStyle name="Обычный 40 2 5 4" xfId="8770"/>
    <cellStyle name="Обычный 40 2 5 4 2" xfId="30372"/>
    <cellStyle name="Обычный 40 2 5 5" xfId="15970"/>
    <cellStyle name="Обычный 40 2 5 5 2" xfId="37572"/>
    <cellStyle name="Обычный 40 2 5 6" xfId="23172"/>
    <cellStyle name="Обычный 40 2 6" xfId="2170"/>
    <cellStyle name="Обычный 40 2 6 2" xfId="4570"/>
    <cellStyle name="Обычный 40 2 6 2 2" xfId="11770"/>
    <cellStyle name="Обычный 40 2 6 2 2 2" xfId="33372"/>
    <cellStyle name="Обычный 40 2 6 2 3" xfId="18970"/>
    <cellStyle name="Обычный 40 2 6 2 3 2" xfId="40572"/>
    <cellStyle name="Обычный 40 2 6 2 4" xfId="26172"/>
    <cellStyle name="Обычный 40 2 6 3" xfId="6970"/>
    <cellStyle name="Обычный 40 2 6 3 2" xfId="14170"/>
    <cellStyle name="Обычный 40 2 6 3 2 2" xfId="35772"/>
    <cellStyle name="Обычный 40 2 6 3 3" xfId="21370"/>
    <cellStyle name="Обычный 40 2 6 3 3 2" xfId="42972"/>
    <cellStyle name="Обычный 40 2 6 3 4" xfId="28572"/>
    <cellStyle name="Обычный 40 2 6 4" xfId="9370"/>
    <cellStyle name="Обычный 40 2 6 4 2" xfId="30972"/>
    <cellStyle name="Обычный 40 2 6 5" xfId="16570"/>
    <cellStyle name="Обычный 40 2 6 5 2" xfId="38172"/>
    <cellStyle name="Обычный 40 2 6 6" xfId="23772"/>
    <cellStyle name="Обычный 40 2 7" xfId="2770"/>
    <cellStyle name="Обычный 40 2 7 2" xfId="9970"/>
    <cellStyle name="Обычный 40 2 7 2 2" xfId="31572"/>
    <cellStyle name="Обычный 40 2 7 3" xfId="17170"/>
    <cellStyle name="Обычный 40 2 7 3 2" xfId="38772"/>
    <cellStyle name="Обычный 40 2 7 4" xfId="24372"/>
    <cellStyle name="Обычный 40 2 8" xfId="5170"/>
    <cellStyle name="Обычный 40 2 8 2" xfId="12370"/>
    <cellStyle name="Обычный 40 2 8 2 2" xfId="33972"/>
    <cellStyle name="Обычный 40 2 8 3" xfId="19570"/>
    <cellStyle name="Обычный 40 2 8 3 2" xfId="41172"/>
    <cellStyle name="Обычный 40 2 8 4" xfId="26772"/>
    <cellStyle name="Обычный 40 2 9" xfId="7570"/>
    <cellStyle name="Обычный 40 2 9 2" xfId="29172"/>
    <cellStyle name="Обычный 40 3" xfId="490"/>
    <cellStyle name="Обычный 40 3 10" xfId="22092"/>
    <cellStyle name="Обычный 40 3 2" xfId="724"/>
    <cellStyle name="Обычный 40 3 2 2" xfId="1324"/>
    <cellStyle name="Обычный 40 3 2 2 2" xfId="3724"/>
    <cellStyle name="Обычный 40 3 2 2 2 2" xfId="10924"/>
    <cellStyle name="Обычный 40 3 2 2 2 2 2" xfId="32526"/>
    <cellStyle name="Обычный 40 3 2 2 2 3" xfId="18124"/>
    <cellStyle name="Обычный 40 3 2 2 2 3 2" xfId="39726"/>
    <cellStyle name="Обычный 40 3 2 2 2 4" xfId="25326"/>
    <cellStyle name="Обычный 40 3 2 2 3" xfId="6124"/>
    <cellStyle name="Обычный 40 3 2 2 3 2" xfId="13324"/>
    <cellStyle name="Обычный 40 3 2 2 3 2 2" xfId="34926"/>
    <cellStyle name="Обычный 40 3 2 2 3 3" xfId="20524"/>
    <cellStyle name="Обычный 40 3 2 2 3 3 2" xfId="42126"/>
    <cellStyle name="Обычный 40 3 2 2 3 4" xfId="27726"/>
    <cellStyle name="Обычный 40 3 2 2 4" xfId="8524"/>
    <cellStyle name="Обычный 40 3 2 2 4 2" xfId="30126"/>
    <cellStyle name="Обычный 40 3 2 2 5" xfId="15724"/>
    <cellStyle name="Обычный 40 3 2 2 5 2" xfId="37326"/>
    <cellStyle name="Обычный 40 3 2 2 6" xfId="22926"/>
    <cellStyle name="Обычный 40 3 2 3" xfId="1924"/>
    <cellStyle name="Обычный 40 3 2 3 2" xfId="4324"/>
    <cellStyle name="Обычный 40 3 2 3 2 2" xfId="11524"/>
    <cellStyle name="Обычный 40 3 2 3 2 2 2" xfId="33126"/>
    <cellStyle name="Обычный 40 3 2 3 2 3" xfId="18724"/>
    <cellStyle name="Обычный 40 3 2 3 2 3 2" xfId="40326"/>
    <cellStyle name="Обычный 40 3 2 3 2 4" xfId="25926"/>
    <cellStyle name="Обычный 40 3 2 3 3" xfId="6724"/>
    <cellStyle name="Обычный 40 3 2 3 3 2" xfId="13924"/>
    <cellStyle name="Обычный 40 3 2 3 3 2 2" xfId="35526"/>
    <cellStyle name="Обычный 40 3 2 3 3 3" xfId="21124"/>
    <cellStyle name="Обычный 40 3 2 3 3 3 2" xfId="42726"/>
    <cellStyle name="Обычный 40 3 2 3 3 4" xfId="28326"/>
    <cellStyle name="Обычный 40 3 2 3 4" xfId="9124"/>
    <cellStyle name="Обычный 40 3 2 3 4 2" xfId="30726"/>
    <cellStyle name="Обычный 40 3 2 3 5" xfId="16324"/>
    <cellStyle name="Обычный 40 3 2 3 5 2" xfId="37926"/>
    <cellStyle name="Обычный 40 3 2 3 6" xfId="23526"/>
    <cellStyle name="Обычный 40 3 2 4" xfId="2524"/>
    <cellStyle name="Обычный 40 3 2 4 2" xfId="4924"/>
    <cellStyle name="Обычный 40 3 2 4 2 2" xfId="12124"/>
    <cellStyle name="Обычный 40 3 2 4 2 2 2" xfId="33726"/>
    <cellStyle name="Обычный 40 3 2 4 2 3" xfId="19324"/>
    <cellStyle name="Обычный 40 3 2 4 2 3 2" xfId="40926"/>
    <cellStyle name="Обычный 40 3 2 4 2 4" xfId="26526"/>
    <cellStyle name="Обычный 40 3 2 4 3" xfId="7324"/>
    <cellStyle name="Обычный 40 3 2 4 3 2" xfId="14524"/>
    <cellStyle name="Обычный 40 3 2 4 3 2 2" xfId="36126"/>
    <cellStyle name="Обычный 40 3 2 4 3 3" xfId="21724"/>
    <cellStyle name="Обычный 40 3 2 4 3 3 2" xfId="43326"/>
    <cellStyle name="Обычный 40 3 2 4 3 4" xfId="28926"/>
    <cellStyle name="Обычный 40 3 2 4 4" xfId="9724"/>
    <cellStyle name="Обычный 40 3 2 4 4 2" xfId="31326"/>
    <cellStyle name="Обычный 40 3 2 4 5" xfId="16924"/>
    <cellStyle name="Обычный 40 3 2 4 5 2" xfId="38526"/>
    <cellStyle name="Обычный 40 3 2 4 6" xfId="24126"/>
    <cellStyle name="Обычный 40 3 2 5" xfId="3124"/>
    <cellStyle name="Обычный 40 3 2 5 2" xfId="10324"/>
    <cellStyle name="Обычный 40 3 2 5 2 2" xfId="31926"/>
    <cellStyle name="Обычный 40 3 2 5 3" xfId="17524"/>
    <cellStyle name="Обычный 40 3 2 5 3 2" xfId="39126"/>
    <cellStyle name="Обычный 40 3 2 5 4" xfId="24726"/>
    <cellStyle name="Обычный 40 3 2 6" xfId="5524"/>
    <cellStyle name="Обычный 40 3 2 6 2" xfId="12724"/>
    <cellStyle name="Обычный 40 3 2 6 2 2" xfId="34326"/>
    <cellStyle name="Обычный 40 3 2 6 3" xfId="19924"/>
    <cellStyle name="Обычный 40 3 2 6 3 2" xfId="41526"/>
    <cellStyle name="Обычный 40 3 2 6 4" xfId="27126"/>
    <cellStyle name="Обычный 40 3 2 7" xfId="7924"/>
    <cellStyle name="Обычный 40 3 2 7 2" xfId="29526"/>
    <cellStyle name="Обычный 40 3 2 8" xfId="15124"/>
    <cellStyle name="Обычный 40 3 2 8 2" xfId="36726"/>
    <cellStyle name="Обычный 40 3 2 9" xfId="22326"/>
    <cellStyle name="Обычный 40 3 3" xfId="1090"/>
    <cellStyle name="Обычный 40 3 3 2" xfId="3490"/>
    <cellStyle name="Обычный 40 3 3 2 2" xfId="10690"/>
    <cellStyle name="Обычный 40 3 3 2 2 2" xfId="32292"/>
    <cellStyle name="Обычный 40 3 3 2 3" xfId="17890"/>
    <cellStyle name="Обычный 40 3 3 2 3 2" xfId="39492"/>
    <cellStyle name="Обычный 40 3 3 2 4" xfId="25092"/>
    <cellStyle name="Обычный 40 3 3 3" xfId="5890"/>
    <cellStyle name="Обычный 40 3 3 3 2" xfId="13090"/>
    <cellStyle name="Обычный 40 3 3 3 2 2" xfId="34692"/>
    <cellStyle name="Обычный 40 3 3 3 3" xfId="20290"/>
    <cellStyle name="Обычный 40 3 3 3 3 2" xfId="41892"/>
    <cellStyle name="Обычный 40 3 3 3 4" xfId="27492"/>
    <cellStyle name="Обычный 40 3 3 4" xfId="8290"/>
    <cellStyle name="Обычный 40 3 3 4 2" xfId="29892"/>
    <cellStyle name="Обычный 40 3 3 5" xfId="15490"/>
    <cellStyle name="Обычный 40 3 3 5 2" xfId="37092"/>
    <cellStyle name="Обычный 40 3 3 6" xfId="22692"/>
    <cellStyle name="Обычный 40 3 4" xfId="1690"/>
    <cellStyle name="Обычный 40 3 4 2" xfId="4090"/>
    <cellStyle name="Обычный 40 3 4 2 2" xfId="11290"/>
    <cellStyle name="Обычный 40 3 4 2 2 2" xfId="32892"/>
    <cellStyle name="Обычный 40 3 4 2 3" xfId="18490"/>
    <cellStyle name="Обычный 40 3 4 2 3 2" xfId="40092"/>
    <cellStyle name="Обычный 40 3 4 2 4" xfId="25692"/>
    <cellStyle name="Обычный 40 3 4 3" xfId="6490"/>
    <cellStyle name="Обычный 40 3 4 3 2" xfId="13690"/>
    <cellStyle name="Обычный 40 3 4 3 2 2" xfId="35292"/>
    <cellStyle name="Обычный 40 3 4 3 3" xfId="20890"/>
    <cellStyle name="Обычный 40 3 4 3 3 2" xfId="42492"/>
    <cellStyle name="Обычный 40 3 4 3 4" xfId="28092"/>
    <cellStyle name="Обычный 40 3 4 4" xfId="8890"/>
    <cellStyle name="Обычный 40 3 4 4 2" xfId="30492"/>
    <cellStyle name="Обычный 40 3 4 5" xfId="16090"/>
    <cellStyle name="Обычный 40 3 4 5 2" xfId="37692"/>
    <cellStyle name="Обычный 40 3 4 6" xfId="23292"/>
    <cellStyle name="Обычный 40 3 5" xfId="2290"/>
    <cellStyle name="Обычный 40 3 5 2" xfId="4690"/>
    <cellStyle name="Обычный 40 3 5 2 2" xfId="11890"/>
    <cellStyle name="Обычный 40 3 5 2 2 2" xfId="33492"/>
    <cellStyle name="Обычный 40 3 5 2 3" xfId="19090"/>
    <cellStyle name="Обычный 40 3 5 2 3 2" xfId="40692"/>
    <cellStyle name="Обычный 40 3 5 2 4" xfId="26292"/>
    <cellStyle name="Обычный 40 3 5 3" xfId="7090"/>
    <cellStyle name="Обычный 40 3 5 3 2" xfId="14290"/>
    <cellStyle name="Обычный 40 3 5 3 2 2" xfId="35892"/>
    <cellStyle name="Обычный 40 3 5 3 3" xfId="21490"/>
    <cellStyle name="Обычный 40 3 5 3 3 2" xfId="43092"/>
    <cellStyle name="Обычный 40 3 5 3 4" xfId="28692"/>
    <cellStyle name="Обычный 40 3 5 4" xfId="9490"/>
    <cellStyle name="Обычный 40 3 5 4 2" xfId="31092"/>
    <cellStyle name="Обычный 40 3 5 5" xfId="16690"/>
    <cellStyle name="Обычный 40 3 5 5 2" xfId="38292"/>
    <cellStyle name="Обычный 40 3 5 6" xfId="23892"/>
    <cellStyle name="Обычный 40 3 6" xfId="2890"/>
    <cellStyle name="Обычный 40 3 6 2" xfId="10090"/>
    <cellStyle name="Обычный 40 3 6 2 2" xfId="31692"/>
    <cellStyle name="Обычный 40 3 6 3" xfId="17290"/>
    <cellStyle name="Обычный 40 3 6 3 2" xfId="38892"/>
    <cellStyle name="Обычный 40 3 6 4" xfId="24492"/>
    <cellStyle name="Обычный 40 3 7" xfId="5290"/>
    <cellStyle name="Обычный 40 3 7 2" xfId="12490"/>
    <cellStyle name="Обычный 40 3 7 2 2" xfId="34092"/>
    <cellStyle name="Обычный 40 3 7 3" xfId="19690"/>
    <cellStyle name="Обычный 40 3 7 3 2" xfId="41292"/>
    <cellStyle name="Обычный 40 3 7 4" xfId="26892"/>
    <cellStyle name="Обычный 40 3 8" xfId="7690"/>
    <cellStyle name="Обычный 40 3 8 2" xfId="29292"/>
    <cellStyle name="Обычный 40 3 9" xfId="14890"/>
    <cellStyle name="Обычный 40 3 9 2" xfId="36492"/>
    <cellStyle name="Обычный 40 4" xfId="351"/>
    <cellStyle name="Обычный 40 4 2" xfId="969"/>
    <cellStyle name="Обычный 40 4 2 2" xfId="3369"/>
    <cellStyle name="Обычный 40 4 2 2 2" xfId="10569"/>
    <cellStyle name="Обычный 40 4 2 2 2 2" xfId="32171"/>
    <cellStyle name="Обычный 40 4 2 2 3" xfId="17769"/>
    <cellStyle name="Обычный 40 4 2 2 3 2" xfId="39371"/>
    <cellStyle name="Обычный 40 4 2 2 4" xfId="24971"/>
    <cellStyle name="Обычный 40 4 2 3" xfId="5769"/>
    <cellStyle name="Обычный 40 4 2 3 2" xfId="12969"/>
    <cellStyle name="Обычный 40 4 2 3 2 2" xfId="34571"/>
    <cellStyle name="Обычный 40 4 2 3 3" xfId="20169"/>
    <cellStyle name="Обычный 40 4 2 3 3 2" xfId="41771"/>
    <cellStyle name="Обычный 40 4 2 3 4" xfId="27371"/>
    <cellStyle name="Обычный 40 4 2 4" xfId="8169"/>
    <cellStyle name="Обычный 40 4 2 4 2" xfId="29771"/>
    <cellStyle name="Обычный 40 4 2 5" xfId="15369"/>
    <cellStyle name="Обычный 40 4 2 5 2" xfId="36971"/>
    <cellStyle name="Обычный 40 4 2 6" xfId="22571"/>
    <cellStyle name="Обычный 40 4 3" xfId="1569"/>
    <cellStyle name="Обычный 40 4 3 2" xfId="3969"/>
    <cellStyle name="Обычный 40 4 3 2 2" xfId="11169"/>
    <cellStyle name="Обычный 40 4 3 2 2 2" xfId="32771"/>
    <cellStyle name="Обычный 40 4 3 2 3" xfId="18369"/>
    <cellStyle name="Обычный 40 4 3 2 3 2" xfId="39971"/>
    <cellStyle name="Обычный 40 4 3 2 4" xfId="25571"/>
    <cellStyle name="Обычный 40 4 3 3" xfId="6369"/>
    <cellStyle name="Обычный 40 4 3 3 2" xfId="13569"/>
    <cellStyle name="Обычный 40 4 3 3 2 2" xfId="35171"/>
    <cellStyle name="Обычный 40 4 3 3 3" xfId="20769"/>
    <cellStyle name="Обычный 40 4 3 3 3 2" xfId="42371"/>
    <cellStyle name="Обычный 40 4 3 3 4" xfId="27971"/>
    <cellStyle name="Обычный 40 4 3 4" xfId="8769"/>
    <cellStyle name="Обычный 40 4 3 4 2" xfId="30371"/>
    <cellStyle name="Обычный 40 4 3 5" xfId="15969"/>
    <cellStyle name="Обычный 40 4 3 5 2" xfId="37571"/>
    <cellStyle name="Обычный 40 4 3 6" xfId="23171"/>
    <cellStyle name="Обычный 40 4 4" xfId="2169"/>
    <cellStyle name="Обычный 40 4 4 2" xfId="4569"/>
    <cellStyle name="Обычный 40 4 4 2 2" xfId="11769"/>
    <cellStyle name="Обычный 40 4 4 2 2 2" xfId="33371"/>
    <cellStyle name="Обычный 40 4 4 2 3" xfId="18969"/>
    <cellStyle name="Обычный 40 4 4 2 3 2" xfId="40571"/>
    <cellStyle name="Обычный 40 4 4 2 4" xfId="26171"/>
    <cellStyle name="Обычный 40 4 4 3" xfId="6969"/>
    <cellStyle name="Обычный 40 4 4 3 2" xfId="14169"/>
    <cellStyle name="Обычный 40 4 4 3 2 2" xfId="35771"/>
    <cellStyle name="Обычный 40 4 4 3 3" xfId="21369"/>
    <cellStyle name="Обычный 40 4 4 3 3 2" xfId="42971"/>
    <cellStyle name="Обычный 40 4 4 3 4" xfId="28571"/>
    <cellStyle name="Обычный 40 4 4 4" xfId="9369"/>
    <cellStyle name="Обычный 40 4 4 4 2" xfId="30971"/>
    <cellStyle name="Обычный 40 4 4 5" xfId="16569"/>
    <cellStyle name="Обычный 40 4 4 5 2" xfId="38171"/>
    <cellStyle name="Обычный 40 4 4 6" xfId="23771"/>
    <cellStyle name="Обычный 40 4 5" xfId="2769"/>
    <cellStyle name="Обычный 40 4 5 2" xfId="9969"/>
    <cellStyle name="Обычный 40 4 5 2 2" xfId="31571"/>
    <cellStyle name="Обычный 40 4 5 3" xfId="17169"/>
    <cellStyle name="Обычный 40 4 5 3 2" xfId="38771"/>
    <cellStyle name="Обычный 40 4 5 4" xfId="24371"/>
    <cellStyle name="Обычный 40 4 6" xfId="5169"/>
    <cellStyle name="Обычный 40 4 6 2" xfId="12369"/>
    <cellStyle name="Обычный 40 4 6 2 2" xfId="33971"/>
    <cellStyle name="Обычный 40 4 6 3" xfId="19569"/>
    <cellStyle name="Обычный 40 4 6 3 2" xfId="41171"/>
    <cellStyle name="Обычный 40 4 6 4" xfId="26771"/>
    <cellStyle name="Обычный 40 4 7" xfId="7569"/>
    <cellStyle name="Обычный 40 4 7 2" xfId="29171"/>
    <cellStyle name="Обычный 40 4 8" xfId="14769"/>
    <cellStyle name="Обычный 40 4 8 2" xfId="36371"/>
    <cellStyle name="Обычный 40 4 9" xfId="21971"/>
    <cellStyle name="Обычный 40 5" xfId="603"/>
    <cellStyle name="Обычный 40 5 2" xfId="1203"/>
    <cellStyle name="Обычный 40 5 2 2" xfId="3603"/>
    <cellStyle name="Обычный 40 5 2 2 2" xfId="10803"/>
    <cellStyle name="Обычный 40 5 2 2 2 2" xfId="32405"/>
    <cellStyle name="Обычный 40 5 2 2 3" xfId="18003"/>
    <cellStyle name="Обычный 40 5 2 2 3 2" xfId="39605"/>
    <cellStyle name="Обычный 40 5 2 2 4" xfId="25205"/>
    <cellStyle name="Обычный 40 5 2 3" xfId="6003"/>
    <cellStyle name="Обычный 40 5 2 3 2" xfId="13203"/>
    <cellStyle name="Обычный 40 5 2 3 2 2" xfId="34805"/>
    <cellStyle name="Обычный 40 5 2 3 3" xfId="20403"/>
    <cellStyle name="Обычный 40 5 2 3 3 2" xfId="42005"/>
    <cellStyle name="Обычный 40 5 2 3 4" xfId="27605"/>
    <cellStyle name="Обычный 40 5 2 4" xfId="8403"/>
    <cellStyle name="Обычный 40 5 2 4 2" xfId="30005"/>
    <cellStyle name="Обычный 40 5 2 5" xfId="15603"/>
    <cellStyle name="Обычный 40 5 2 5 2" xfId="37205"/>
    <cellStyle name="Обычный 40 5 2 6" xfId="22805"/>
    <cellStyle name="Обычный 40 5 3" xfId="1803"/>
    <cellStyle name="Обычный 40 5 3 2" xfId="4203"/>
    <cellStyle name="Обычный 40 5 3 2 2" xfId="11403"/>
    <cellStyle name="Обычный 40 5 3 2 2 2" xfId="33005"/>
    <cellStyle name="Обычный 40 5 3 2 3" xfId="18603"/>
    <cellStyle name="Обычный 40 5 3 2 3 2" xfId="40205"/>
    <cellStyle name="Обычный 40 5 3 2 4" xfId="25805"/>
    <cellStyle name="Обычный 40 5 3 3" xfId="6603"/>
    <cellStyle name="Обычный 40 5 3 3 2" xfId="13803"/>
    <cellStyle name="Обычный 40 5 3 3 2 2" xfId="35405"/>
    <cellStyle name="Обычный 40 5 3 3 3" xfId="21003"/>
    <cellStyle name="Обычный 40 5 3 3 3 2" xfId="42605"/>
    <cellStyle name="Обычный 40 5 3 3 4" xfId="28205"/>
    <cellStyle name="Обычный 40 5 3 4" xfId="9003"/>
    <cellStyle name="Обычный 40 5 3 4 2" xfId="30605"/>
    <cellStyle name="Обычный 40 5 3 5" xfId="16203"/>
    <cellStyle name="Обычный 40 5 3 5 2" xfId="37805"/>
    <cellStyle name="Обычный 40 5 3 6" xfId="23405"/>
    <cellStyle name="Обычный 40 5 4" xfId="2403"/>
    <cellStyle name="Обычный 40 5 4 2" xfId="4803"/>
    <cellStyle name="Обычный 40 5 4 2 2" xfId="12003"/>
    <cellStyle name="Обычный 40 5 4 2 2 2" xfId="33605"/>
    <cellStyle name="Обычный 40 5 4 2 3" xfId="19203"/>
    <cellStyle name="Обычный 40 5 4 2 3 2" xfId="40805"/>
    <cellStyle name="Обычный 40 5 4 2 4" xfId="26405"/>
    <cellStyle name="Обычный 40 5 4 3" xfId="7203"/>
    <cellStyle name="Обычный 40 5 4 3 2" xfId="14403"/>
    <cellStyle name="Обычный 40 5 4 3 2 2" xfId="36005"/>
    <cellStyle name="Обычный 40 5 4 3 3" xfId="21603"/>
    <cellStyle name="Обычный 40 5 4 3 3 2" xfId="43205"/>
    <cellStyle name="Обычный 40 5 4 3 4" xfId="28805"/>
    <cellStyle name="Обычный 40 5 4 4" xfId="9603"/>
    <cellStyle name="Обычный 40 5 4 4 2" xfId="31205"/>
    <cellStyle name="Обычный 40 5 4 5" xfId="16803"/>
    <cellStyle name="Обычный 40 5 4 5 2" xfId="38405"/>
    <cellStyle name="Обычный 40 5 4 6" xfId="24005"/>
    <cellStyle name="Обычный 40 5 5" xfId="3003"/>
    <cellStyle name="Обычный 40 5 5 2" xfId="10203"/>
    <cellStyle name="Обычный 40 5 5 2 2" xfId="31805"/>
    <cellStyle name="Обычный 40 5 5 3" xfId="17403"/>
    <cellStyle name="Обычный 40 5 5 3 2" xfId="39005"/>
    <cellStyle name="Обычный 40 5 5 4" xfId="24605"/>
    <cellStyle name="Обычный 40 5 6" xfId="5403"/>
    <cellStyle name="Обычный 40 5 6 2" xfId="12603"/>
    <cellStyle name="Обычный 40 5 6 2 2" xfId="34205"/>
    <cellStyle name="Обычный 40 5 6 3" xfId="19803"/>
    <cellStyle name="Обычный 40 5 6 3 2" xfId="41405"/>
    <cellStyle name="Обычный 40 5 6 4" xfId="27005"/>
    <cellStyle name="Обычный 40 5 7" xfId="7803"/>
    <cellStyle name="Обычный 40 5 7 2" xfId="29405"/>
    <cellStyle name="Обычный 40 5 8" xfId="15003"/>
    <cellStyle name="Обычный 40 5 8 2" xfId="36605"/>
    <cellStyle name="Обычный 40 5 9" xfId="22205"/>
    <cellStyle name="Обычный 41" xfId="6"/>
    <cellStyle name="Обычный 41 2" xfId="354"/>
    <cellStyle name="Обычный 41 2 10" xfId="14772"/>
    <cellStyle name="Обычный 41 2 10 2" xfId="36374"/>
    <cellStyle name="Обычный 41 2 11" xfId="21974"/>
    <cellStyle name="Обычный 41 2 2" xfId="493"/>
    <cellStyle name="Обычный 41 2 2 10" xfId="22095"/>
    <cellStyle name="Обычный 41 2 2 2" xfId="727"/>
    <cellStyle name="Обычный 41 2 2 2 2" xfId="1327"/>
    <cellStyle name="Обычный 41 2 2 2 2 2" xfId="3727"/>
    <cellStyle name="Обычный 41 2 2 2 2 2 2" xfId="10927"/>
    <cellStyle name="Обычный 41 2 2 2 2 2 2 2" xfId="32529"/>
    <cellStyle name="Обычный 41 2 2 2 2 2 3" xfId="18127"/>
    <cellStyle name="Обычный 41 2 2 2 2 2 3 2" xfId="39729"/>
    <cellStyle name="Обычный 41 2 2 2 2 2 4" xfId="25329"/>
    <cellStyle name="Обычный 41 2 2 2 2 3" xfId="6127"/>
    <cellStyle name="Обычный 41 2 2 2 2 3 2" xfId="13327"/>
    <cellStyle name="Обычный 41 2 2 2 2 3 2 2" xfId="34929"/>
    <cellStyle name="Обычный 41 2 2 2 2 3 3" xfId="20527"/>
    <cellStyle name="Обычный 41 2 2 2 2 3 3 2" xfId="42129"/>
    <cellStyle name="Обычный 41 2 2 2 2 3 4" xfId="27729"/>
    <cellStyle name="Обычный 41 2 2 2 2 4" xfId="8527"/>
    <cellStyle name="Обычный 41 2 2 2 2 4 2" xfId="30129"/>
    <cellStyle name="Обычный 41 2 2 2 2 5" xfId="15727"/>
    <cellStyle name="Обычный 41 2 2 2 2 5 2" xfId="37329"/>
    <cellStyle name="Обычный 41 2 2 2 2 6" xfId="22929"/>
    <cellStyle name="Обычный 41 2 2 2 3" xfId="1927"/>
    <cellStyle name="Обычный 41 2 2 2 3 2" xfId="4327"/>
    <cellStyle name="Обычный 41 2 2 2 3 2 2" xfId="11527"/>
    <cellStyle name="Обычный 41 2 2 2 3 2 2 2" xfId="33129"/>
    <cellStyle name="Обычный 41 2 2 2 3 2 3" xfId="18727"/>
    <cellStyle name="Обычный 41 2 2 2 3 2 3 2" xfId="40329"/>
    <cellStyle name="Обычный 41 2 2 2 3 2 4" xfId="25929"/>
    <cellStyle name="Обычный 41 2 2 2 3 3" xfId="6727"/>
    <cellStyle name="Обычный 41 2 2 2 3 3 2" xfId="13927"/>
    <cellStyle name="Обычный 41 2 2 2 3 3 2 2" xfId="35529"/>
    <cellStyle name="Обычный 41 2 2 2 3 3 3" xfId="21127"/>
    <cellStyle name="Обычный 41 2 2 2 3 3 3 2" xfId="42729"/>
    <cellStyle name="Обычный 41 2 2 2 3 3 4" xfId="28329"/>
    <cellStyle name="Обычный 41 2 2 2 3 4" xfId="9127"/>
    <cellStyle name="Обычный 41 2 2 2 3 4 2" xfId="30729"/>
    <cellStyle name="Обычный 41 2 2 2 3 5" xfId="16327"/>
    <cellStyle name="Обычный 41 2 2 2 3 5 2" xfId="37929"/>
    <cellStyle name="Обычный 41 2 2 2 3 6" xfId="23529"/>
    <cellStyle name="Обычный 41 2 2 2 4" xfId="2527"/>
    <cellStyle name="Обычный 41 2 2 2 4 2" xfId="4927"/>
    <cellStyle name="Обычный 41 2 2 2 4 2 2" xfId="12127"/>
    <cellStyle name="Обычный 41 2 2 2 4 2 2 2" xfId="33729"/>
    <cellStyle name="Обычный 41 2 2 2 4 2 3" xfId="19327"/>
    <cellStyle name="Обычный 41 2 2 2 4 2 3 2" xfId="40929"/>
    <cellStyle name="Обычный 41 2 2 2 4 2 4" xfId="26529"/>
    <cellStyle name="Обычный 41 2 2 2 4 3" xfId="7327"/>
    <cellStyle name="Обычный 41 2 2 2 4 3 2" xfId="14527"/>
    <cellStyle name="Обычный 41 2 2 2 4 3 2 2" xfId="36129"/>
    <cellStyle name="Обычный 41 2 2 2 4 3 3" xfId="21727"/>
    <cellStyle name="Обычный 41 2 2 2 4 3 3 2" xfId="43329"/>
    <cellStyle name="Обычный 41 2 2 2 4 3 4" xfId="28929"/>
    <cellStyle name="Обычный 41 2 2 2 4 4" xfId="9727"/>
    <cellStyle name="Обычный 41 2 2 2 4 4 2" xfId="31329"/>
    <cellStyle name="Обычный 41 2 2 2 4 5" xfId="16927"/>
    <cellStyle name="Обычный 41 2 2 2 4 5 2" xfId="38529"/>
    <cellStyle name="Обычный 41 2 2 2 4 6" xfId="24129"/>
    <cellStyle name="Обычный 41 2 2 2 5" xfId="3127"/>
    <cellStyle name="Обычный 41 2 2 2 5 2" xfId="10327"/>
    <cellStyle name="Обычный 41 2 2 2 5 2 2" xfId="31929"/>
    <cellStyle name="Обычный 41 2 2 2 5 3" xfId="17527"/>
    <cellStyle name="Обычный 41 2 2 2 5 3 2" xfId="39129"/>
    <cellStyle name="Обычный 41 2 2 2 5 4" xfId="24729"/>
    <cellStyle name="Обычный 41 2 2 2 6" xfId="5527"/>
    <cellStyle name="Обычный 41 2 2 2 6 2" xfId="12727"/>
    <cellStyle name="Обычный 41 2 2 2 6 2 2" xfId="34329"/>
    <cellStyle name="Обычный 41 2 2 2 6 3" xfId="19927"/>
    <cellStyle name="Обычный 41 2 2 2 6 3 2" xfId="41529"/>
    <cellStyle name="Обычный 41 2 2 2 6 4" xfId="27129"/>
    <cellStyle name="Обычный 41 2 2 2 7" xfId="7927"/>
    <cellStyle name="Обычный 41 2 2 2 7 2" xfId="29529"/>
    <cellStyle name="Обычный 41 2 2 2 8" xfId="15127"/>
    <cellStyle name="Обычный 41 2 2 2 8 2" xfId="36729"/>
    <cellStyle name="Обычный 41 2 2 2 9" xfId="22329"/>
    <cellStyle name="Обычный 41 2 2 3" xfId="1093"/>
    <cellStyle name="Обычный 41 2 2 3 2" xfId="3493"/>
    <cellStyle name="Обычный 41 2 2 3 2 2" xfId="10693"/>
    <cellStyle name="Обычный 41 2 2 3 2 2 2" xfId="32295"/>
    <cellStyle name="Обычный 41 2 2 3 2 3" xfId="17893"/>
    <cellStyle name="Обычный 41 2 2 3 2 3 2" xfId="39495"/>
    <cellStyle name="Обычный 41 2 2 3 2 4" xfId="25095"/>
    <cellStyle name="Обычный 41 2 2 3 3" xfId="5893"/>
    <cellStyle name="Обычный 41 2 2 3 3 2" xfId="13093"/>
    <cellStyle name="Обычный 41 2 2 3 3 2 2" xfId="34695"/>
    <cellStyle name="Обычный 41 2 2 3 3 3" xfId="20293"/>
    <cellStyle name="Обычный 41 2 2 3 3 3 2" xfId="41895"/>
    <cellStyle name="Обычный 41 2 2 3 3 4" xfId="27495"/>
    <cellStyle name="Обычный 41 2 2 3 4" xfId="8293"/>
    <cellStyle name="Обычный 41 2 2 3 4 2" xfId="29895"/>
    <cellStyle name="Обычный 41 2 2 3 5" xfId="15493"/>
    <cellStyle name="Обычный 41 2 2 3 5 2" xfId="37095"/>
    <cellStyle name="Обычный 41 2 2 3 6" xfId="22695"/>
    <cellStyle name="Обычный 41 2 2 4" xfId="1693"/>
    <cellStyle name="Обычный 41 2 2 4 2" xfId="4093"/>
    <cellStyle name="Обычный 41 2 2 4 2 2" xfId="11293"/>
    <cellStyle name="Обычный 41 2 2 4 2 2 2" xfId="32895"/>
    <cellStyle name="Обычный 41 2 2 4 2 3" xfId="18493"/>
    <cellStyle name="Обычный 41 2 2 4 2 3 2" xfId="40095"/>
    <cellStyle name="Обычный 41 2 2 4 2 4" xfId="25695"/>
    <cellStyle name="Обычный 41 2 2 4 3" xfId="6493"/>
    <cellStyle name="Обычный 41 2 2 4 3 2" xfId="13693"/>
    <cellStyle name="Обычный 41 2 2 4 3 2 2" xfId="35295"/>
    <cellStyle name="Обычный 41 2 2 4 3 3" xfId="20893"/>
    <cellStyle name="Обычный 41 2 2 4 3 3 2" xfId="42495"/>
    <cellStyle name="Обычный 41 2 2 4 3 4" xfId="28095"/>
    <cellStyle name="Обычный 41 2 2 4 4" xfId="8893"/>
    <cellStyle name="Обычный 41 2 2 4 4 2" xfId="30495"/>
    <cellStyle name="Обычный 41 2 2 4 5" xfId="16093"/>
    <cellStyle name="Обычный 41 2 2 4 5 2" xfId="37695"/>
    <cellStyle name="Обычный 41 2 2 4 6" xfId="23295"/>
    <cellStyle name="Обычный 41 2 2 5" xfId="2293"/>
    <cellStyle name="Обычный 41 2 2 5 2" xfId="4693"/>
    <cellStyle name="Обычный 41 2 2 5 2 2" xfId="11893"/>
    <cellStyle name="Обычный 41 2 2 5 2 2 2" xfId="33495"/>
    <cellStyle name="Обычный 41 2 2 5 2 3" xfId="19093"/>
    <cellStyle name="Обычный 41 2 2 5 2 3 2" xfId="40695"/>
    <cellStyle name="Обычный 41 2 2 5 2 4" xfId="26295"/>
    <cellStyle name="Обычный 41 2 2 5 3" xfId="7093"/>
    <cellStyle name="Обычный 41 2 2 5 3 2" xfId="14293"/>
    <cellStyle name="Обычный 41 2 2 5 3 2 2" xfId="35895"/>
    <cellStyle name="Обычный 41 2 2 5 3 3" xfId="21493"/>
    <cellStyle name="Обычный 41 2 2 5 3 3 2" xfId="43095"/>
    <cellStyle name="Обычный 41 2 2 5 3 4" xfId="28695"/>
    <cellStyle name="Обычный 41 2 2 5 4" xfId="9493"/>
    <cellStyle name="Обычный 41 2 2 5 4 2" xfId="31095"/>
    <cellStyle name="Обычный 41 2 2 5 5" xfId="16693"/>
    <cellStyle name="Обычный 41 2 2 5 5 2" xfId="38295"/>
    <cellStyle name="Обычный 41 2 2 5 6" xfId="23895"/>
    <cellStyle name="Обычный 41 2 2 6" xfId="2893"/>
    <cellStyle name="Обычный 41 2 2 6 2" xfId="10093"/>
    <cellStyle name="Обычный 41 2 2 6 2 2" xfId="31695"/>
    <cellStyle name="Обычный 41 2 2 6 3" xfId="17293"/>
    <cellStyle name="Обычный 41 2 2 6 3 2" xfId="38895"/>
    <cellStyle name="Обычный 41 2 2 6 4" xfId="24495"/>
    <cellStyle name="Обычный 41 2 2 7" xfId="5293"/>
    <cellStyle name="Обычный 41 2 2 7 2" xfId="12493"/>
    <cellStyle name="Обычный 41 2 2 7 2 2" xfId="34095"/>
    <cellStyle name="Обычный 41 2 2 7 3" xfId="19693"/>
    <cellStyle name="Обычный 41 2 2 7 3 2" xfId="41295"/>
    <cellStyle name="Обычный 41 2 2 7 4" xfId="26895"/>
    <cellStyle name="Обычный 41 2 2 8" xfId="7693"/>
    <cellStyle name="Обычный 41 2 2 8 2" xfId="29295"/>
    <cellStyle name="Обычный 41 2 2 9" xfId="14893"/>
    <cellStyle name="Обычный 41 2 2 9 2" xfId="36495"/>
    <cellStyle name="Обычный 41 2 3" xfId="606"/>
    <cellStyle name="Обычный 41 2 3 2" xfId="1206"/>
    <cellStyle name="Обычный 41 2 3 2 2" xfId="3606"/>
    <cellStyle name="Обычный 41 2 3 2 2 2" xfId="10806"/>
    <cellStyle name="Обычный 41 2 3 2 2 2 2" xfId="32408"/>
    <cellStyle name="Обычный 41 2 3 2 2 3" xfId="18006"/>
    <cellStyle name="Обычный 41 2 3 2 2 3 2" xfId="39608"/>
    <cellStyle name="Обычный 41 2 3 2 2 4" xfId="25208"/>
    <cellStyle name="Обычный 41 2 3 2 3" xfId="6006"/>
    <cellStyle name="Обычный 41 2 3 2 3 2" xfId="13206"/>
    <cellStyle name="Обычный 41 2 3 2 3 2 2" xfId="34808"/>
    <cellStyle name="Обычный 41 2 3 2 3 3" xfId="20406"/>
    <cellStyle name="Обычный 41 2 3 2 3 3 2" xfId="42008"/>
    <cellStyle name="Обычный 41 2 3 2 3 4" xfId="27608"/>
    <cellStyle name="Обычный 41 2 3 2 4" xfId="8406"/>
    <cellStyle name="Обычный 41 2 3 2 4 2" xfId="30008"/>
    <cellStyle name="Обычный 41 2 3 2 5" xfId="15606"/>
    <cellStyle name="Обычный 41 2 3 2 5 2" xfId="37208"/>
    <cellStyle name="Обычный 41 2 3 2 6" xfId="22808"/>
    <cellStyle name="Обычный 41 2 3 3" xfId="1806"/>
    <cellStyle name="Обычный 41 2 3 3 2" xfId="4206"/>
    <cellStyle name="Обычный 41 2 3 3 2 2" xfId="11406"/>
    <cellStyle name="Обычный 41 2 3 3 2 2 2" xfId="33008"/>
    <cellStyle name="Обычный 41 2 3 3 2 3" xfId="18606"/>
    <cellStyle name="Обычный 41 2 3 3 2 3 2" xfId="40208"/>
    <cellStyle name="Обычный 41 2 3 3 2 4" xfId="25808"/>
    <cellStyle name="Обычный 41 2 3 3 3" xfId="6606"/>
    <cellStyle name="Обычный 41 2 3 3 3 2" xfId="13806"/>
    <cellStyle name="Обычный 41 2 3 3 3 2 2" xfId="35408"/>
    <cellStyle name="Обычный 41 2 3 3 3 3" xfId="21006"/>
    <cellStyle name="Обычный 41 2 3 3 3 3 2" xfId="42608"/>
    <cellStyle name="Обычный 41 2 3 3 3 4" xfId="28208"/>
    <cellStyle name="Обычный 41 2 3 3 4" xfId="9006"/>
    <cellStyle name="Обычный 41 2 3 3 4 2" xfId="30608"/>
    <cellStyle name="Обычный 41 2 3 3 5" xfId="16206"/>
    <cellStyle name="Обычный 41 2 3 3 5 2" xfId="37808"/>
    <cellStyle name="Обычный 41 2 3 3 6" xfId="23408"/>
    <cellStyle name="Обычный 41 2 3 4" xfId="2406"/>
    <cellStyle name="Обычный 41 2 3 4 2" xfId="4806"/>
    <cellStyle name="Обычный 41 2 3 4 2 2" xfId="12006"/>
    <cellStyle name="Обычный 41 2 3 4 2 2 2" xfId="33608"/>
    <cellStyle name="Обычный 41 2 3 4 2 3" xfId="19206"/>
    <cellStyle name="Обычный 41 2 3 4 2 3 2" xfId="40808"/>
    <cellStyle name="Обычный 41 2 3 4 2 4" xfId="26408"/>
    <cellStyle name="Обычный 41 2 3 4 3" xfId="7206"/>
    <cellStyle name="Обычный 41 2 3 4 3 2" xfId="14406"/>
    <cellStyle name="Обычный 41 2 3 4 3 2 2" xfId="36008"/>
    <cellStyle name="Обычный 41 2 3 4 3 3" xfId="21606"/>
    <cellStyle name="Обычный 41 2 3 4 3 3 2" xfId="43208"/>
    <cellStyle name="Обычный 41 2 3 4 3 4" xfId="28808"/>
    <cellStyle name="Обычный 41 2 3 4 4" xfId="9606"/>
    <cellStyle name="Обычный 41 2 3 4 4 2" xfId="31208"/>
    <cellStyle name="Обычный 41 2 3 4 5" xfId="16806"/>
    <cellStyle name="Обычный 41 2 3 4 5 2" xfId="38408"/>
    <cellStyle name="Обычный 41 2 3 4 6" xfId="24008"/>
    <cellStyle name="Обычный 41 2 3 5" xfId="3006"/>
    <cellStyle name="Обычный 41 2 3 5 2" xfId="10206"/>
    <cellStyle name="Обычный 41 2 3 5 2 2" xfId="31808"/>
    <cellStyle name="Обычный 41 2 3 5 3" xfId="17406"/>
    <cellStyle name="Обычный 41 2 3 5 3 2" xfId="39008"/>
    <cellStyle name="Обычный 41 2 3 5 4" xfId="24608"/>
    <cellStyle name="Обычный 41 2 3 6" xfId="5406"/>
    <cellStyle name="Обычный 41 2 3 6 2" xfId="12606"/>
    <cellStyle name="Обычный 41 2 3 6 2 2" xfId="34208"/>
    <cellStyle name="Обычный 41 2 3 6 3" xfId="19806"/>
    <cellStyle name="Обычный 41 2 3 6 3 2" xfId="41408"/>
    <cellStyle name="Обычный 41 2 3 6 4" xfId="27008"/>
    <cellStyle name="Обычный 41 2 3 7" xfId="7806"/>
    <cellStyle name="Обычный 41 2 3 7 2" xfId="29408"/>
    <cellStyle name="Обычный 41 2 3 8" xfId="15006"/>
    <cellStyle name="Обычный 41 2 3 8 2" xfId="36608"/>
    <cellStyle name="Обычный 41 2 3 9" xfId="22208"/>
    <cellStyle name="Обычный 41 2 4" xfId="972"/>
    <cellStyle name="Обычный 41 2 4 2" xfId="3372"/>
    <cellStyle name="Обычный 41 2 4 2 2" xfId="10572"/>
    <cellStyle name="Обычный 41 2 4 2 2 2" xfId="32174"/>
    <cellStyle name="Обычный 41 2 4 2 3" xfId="17772"/>
    <cellStyle name="Обычный 41 2 4 2 3 2" xfId="39374"/>
    <cellStyle name="Обычный 41 2 4 2 4" xfId="24974"/>
    <cellStyle name="Обычный 41 2 4 3" xfId="5772"/>
    <cellStyle name="Обычный 41 2 4 3 2" xfId="12972"/>
    <cellStyle name="Обычный 41 2 4 3 2 2" xfId="34574"/>
    <cellStyle name="Обычный 41 2 4 3 3" xfId="20172"/>
    <cellStyle name="Обычный 41 2 4 3 3 2" xfId="41774"/>
    <cellStyle name="Обычный 41 2 4 3 4" xfId="27374"/>
    <cellStyle name="Обычный 41 2 4 4" xfId="8172"/>
    <cellStyle name="Обычный 41 2 4 4 2" xfId="29774"/>
    <cellStyle name="Обычный 41 2 4 5" xfId="15372"/>
    <cellStyle name="Обычный 41 2 4 5 2" xfId="36974"/>
    <cellStyle name="Обычный 41 2 4 6" xfId="22574"/>
    <cellStyle name="Обычный 41 2 5" xfId="1572"/>
    <cellStyle name="Обычный 41 2 5 2" xfId="3972"/>
    <cellStyle name="Обычный 41 2 5 2 2" xfId="11172"/>
    <cellStyle name="Обычный 41 2 5 2 2 2" xfId="32774"/>
    <cellStyle name="Обычный 41 2 5 2 3" xfId="18372"/>
    <cellStyle name="Обычный 41 2 5 2 3 2" xfId="39974"/>
    <cellStyle name="Обычный 41 2 5 2 4" xfId="25574"/>
    <cellStyle name="Обычный 41 2 5 3" xfId="6372"/>
    <cellStyle name="Обычный 41 2 5 3 2" xfId="13572"/>
    <cellStyle name="Обычный 41 2 5 3 2 2" xfId="35174"/>
    <cellStyle name="Обычный 41 2 5 3 3" xfId="20772"/>
    <cellStyle name="Обычный 41 2 5 3 3 2" xfId="42374"/>
    <cellStyle name="Обычный 41 2 5 3 4" xfId="27974"/>
    <cellStyle name="Обычный 41 2 5 4" xfId="8772"/>
    <cellStyle name="Обычный 41 2 5 4 2" xfId="30374"/>
    <cellStyle name="Обычный 41 2 5 5" xfId="15972"/>
    <cellStyle name="Обычный 41 2 5 5 2" xfId="37574"/>
    <cellStyle name="Обычный 41 2 5 6" xfId="23174"/>
    <cellStyle name="Обычный 41 2 6" xfId="2172"/>
    <cellStyle name="Обычный 41 2 6 2" xfId="4572"/>
    <cellStyle name="Обычный 41 2 6 2 2" xfId="11772"/>
    <cellStyle name="Обычный 41 2 6 2 2 2" xfId="33374"/>
    <cellStyle name="Обычный 41 2 6 2 3" xfId="18972"/>
    <cellStyle name="Обычный 41 2 6 2 3 2" xfId="40574"/>
    <cellStyle name="Обычный 41 2 6 2 4" xfId="26174"/>
    <cellStyle name="Обычный 41 2 6 3" xfId="6972"/>
    <cellStyle name="Обычный 41 2 6 3 2" xfId="14172"/>
    <cellStyle name="Обычный 41 2 6 3 2 2" xfId="35774"/>
    <cellStyle name="Обычный 41 2 6 3 3" xfId="21372"/>
    <cellStyle name="Обычный 41 2 6 3 3 2" xfId="42974"/>
    <cellStyle name="Обычный 41 2 6 3 4" xfId="28574"/>
    <cellStyle name="Обычный 41 2 6 4" xfId="9372"/>
    <cellStyle name="Обычный 41 2 6 4 2" xfId="30974"/>
    <cellStyle name="Обычный 41 2 6 5" xfId="16572"/>
    <cellStyle name="Обычный 41 2 6 5 2" xfId="38174"/>
    <cellStyle name="Обычный 41 2 6 6" xfId="23774"/>
    <cellStyle name="Обычный 41 2 7" xfId="2772"/>
    <cellStyle name="Обычный 41 2 7 2" xfId="9972"/>
    <cellStyle name="Обычный 41 2 7 2 2" xfId="31574"/>
    <cellStyle name="Обычный 41 2 7 3" xfId="17172"/>
    <cellStyle name="Обычный 41 2 7 3 2" xfId="38774"/>
    <cellStyle name="Обычный 41 2 7 4" xfId="24374"/>
    <cellStyle name="Обычный 41 2 8" xfId="5172"/>
    <cellStyle name="Обычный 41 2 8 2" xfId="12372"/>
    <cellStyle name="Обычный 41 2 8 2 2" xfId="33974"/>
    <cellStyle name="Обычный 41 2 8 3" xfId="19572"/>
    <cellStyle name="Обычный 41 2 8 3 2" xfId="41174"/>
    <cellStyle name="Обычный 41 2 8 4" xfId="26774"/>
    <cellStyle name="Обычный 41 2 9" xfId="7572"/>
    <cellStyle name="Обычный 41 2 9 2" xfId="29174"/>
    <cellStyle name="Обычный 41 3" xfId="492"/>
    <cellStyle name="Обычный 41 3 10" xfId="22094"/>
    <cellStyle name="Обычный 41 3 2" xfId="726"/>
    <cellStyle name="Обычный 41 3 2 2" xfId="1326"/>
    <cellStyle name="Обычный 41 3 2 2 2" xfId="3726"/>
    <cellStyle name="Обычный 41 3 2 2 2 2" xfId="10926"/>
    <cellStyle name="Обычный 41 3 2 2 2 2 2" xfId="32528"/>
    <cellStyle name="Обычный 41 3 2 2 2 3" xfId="18126"/>
    <cellStyle name="Обычный 41 3 2 2 2 3 2" xfId="39728"/>
    <cellStyle name="Обычный 41 3 2 2 2 4" xfId="25328"/>
    <cellStyle name="Обычный 41 3 2 2 3" xfId="6126"/>
    <cellStyle name="Обычный 41 3 2 2 3 2" xfId="13326"/>
    <cellStyle name="Обычный 41 3 2 2 3 2 2" xfId="34928"/>
    <cellStyle name="Обычный 41 3 2 2 3 3" xfId="20526"/>
    <cellStyle name="Обычный 41 3 2 2 3 3 2" xfId="42128"/>
    <cellStyle name="Обычный 41 3 2 2 3 4" xfId="27728"/>
    <cellStyle name="Обычный 41 3 2 2 4" xfId="8526"/>
    <cellStyle name="Обычный 41 3 2 2 4 2" xfId="30128"/>
    <cellStyle name="Обычный 41 3 2 2 5" xfId="15726"/>
    <cellStyle name="Обычный 41 3 2 2 5 2" xfId="37328"/>
    <cellStyle name="Обычный 41 3 2 2 6" xfId="22928"/>
    <cellStyle name="Обычный 41 3 2 3" xfId="1926"/>
    <cellStyle name="Обычный 41 3 2 3 2" xfId="4326"/>
    <cellStyle name="Обычный 41 3 2 3 2 2" xfId="11526"/>
    <cellStyle name="Обычный 41 3 2 3 2 2 2" xfId="33128"/>
    <cellStyle name="Обычный 41 3 2 3 2 3" xfId="18726"/>
    <cellStyle name="Обычный 41 3 2 3 2 3 2" xfId="40328"/>
    <cellStyle name="Обычный 41 3 2 3 2 4" xfId="25928"/>
    <cellStyle name="Обычный 41 3 2 3 3" xfId="6726"/>
    <cellStyle name="Обычный 41 3 2 3 3 2" xfId="13926"/>
    <cellStyle name="Обычный 41 3 2 3 3 2 2" xfId="35528"/>
    <cellStyle name="Обычный 41 3 2 3 3 3" xfId="21126"/>
    <cellStyle name="Обычный 41 3 2 3 3 3 2" xfId="42728"/>
    <cellStyle name="Обычный 41 3 2 3 3 4" xfId="28328"/>
    <cellStyle name="Обычный 41 3 2 3 4" xfId="9126"/>
    <cellStyle name="Обычный 41 3 2 3 4 2" xfId="30728"/>
    <cellStyle name="Обычный 41 3 2 3 5" xfId="16326"/>
    <cellStyle name="Обычный 41 3 2 3 5 2" xfId="37928"/>
    <cellStyle name="Обычный 41 3 2 3 6" xfId="23528"/>
    <cellStyle name="Обычный 41 3 2 4" xfId="2526"/>
    <cellStyle name="Обычный 41 3 2 4 2" xfId="4926"/>
    <cellStyle name="Обычный 41 3 2 4 2 2" xfId="12126"/>
    <cellStyle name="Обычный 41 3 2 4 2 2 2" xfId="33728"/>
    <cellStyle name="Обычный 41 3 2 4 2 3" xfId="19326"/>
    <cellStyle name="Обычный 41 3 2 4 2 3 2" xfId="40928"/>
    <cellStyle name="Обычный 41 3 2 4 2 4" xfId="26528"/>
    <cellStyle name="Обычный 41 3 2 4 3" xfId="7326"/>
    <cellStyle name="Обычный 41 3 2 4 3 2" xfId="14526"/>
    <cellStyle name="Обычный 41 3 2 4 3 2 2" xfId="36128"/>
    <cellStyle name="Обычный 41 3 2 4 3 3" xfId="21726"/>
    <cellStyle name="Обычный 41 3 2 4 3 3 2" xfId="43328"/>
    <cellStyle name="Обычный 41 3 2 4 3 4" xfId="28928"/>
    <cellStyle name="Обычный 41 3 2 4 4" xfId="9726"/>
    <cellStyle name="Обычный 41 3 2 4 4 2" xfId="31328"/>
    <cellStyle name="Обычный 41 3 2 4 5" xfId="16926"/>
    <cellStyle name="Обычный 41 3 2 4 5 2" xfId="38528"/>
    <cellStyle name="Обычный 41 3 2 4 6" xfId="24128"/>
    <cellStyle name="Обычный 41 3 2 5" xfId="3126"/>
    <cellStyle name="Обычный 41 3 2 5 2" xfId="10326"/>
    <cellStyle name="Обычный 41 3 2 5 2 2" xfId="31928"/>
    <cellStyle name="Обычный 41 3 2 5 3" xfId="17526"/>
    <cellStyle name="Обычный 41 3 2 5 3 2" xfId="39128"/>
    <cellStyle name="Обычный 41 3 2 5 4" xfId="24728"/>
    <cellStyle name="Обычный 41 3 2 6" xfId="5526"/>
    <cellStyle name="Обычный 41 3 2 6 2" xfId="12726"/>
    <cellStyle name="Обычный 41 3 2 6 2 2" xfId="34328"/>
    <cellStyle name="Обычный 41 3 2 6 3" xfId="19926"/>
    <cellStyle name="Обычный 41 3 2 6 3 2" xfId="41528"/>
    <cellStyle name="Обычный 41 3 2 6 4" xfId="27128"/>
    <cellStyle name="Обычный 41 3 2 7" xfId="7926"/>
    <cellStyle name="Обычный 41 3 2 7 2" xfId="29528"/>
    <cellStyle name="Обычный 41 3 2 8" xfId="15126"/>
    <cellStyle name="Обычный 41 3 2 8 2" xfId="36728"/>
    <cellStyle name="Обычный 41 3 2 9" xfId="22328"/>
    <cellStyle name="Обычный 41 3 3" xfId="1092"/>
    <cellStyle name="Обычный 41 3 3 2" xfId="3492"/>
    <cellStyle name="Обычный 41 3 3 2 2" xfId="10692"/>
    <cellStyle name="Обычный 41 3 3 2 2 2" xfId="32294"/>
    <cellStyle name="Обычный 41 3 3 2 3" xfId="17892"/>
    <cellStyle name="Обычный 41 3 3 2 3 2" xfId="39494"/>
    <cellStyle name="Обычный 41 3 3 2 4" xfId="25094"/>
    <cellStyle name="Обычный 41 3 3 3" xfId="5892"/>
    <cellStyle name="Обычный 41 3 3 3 2" xfId="13092"/>
    <cellStyle name="Обычный 41 3 3 3 2 2" xfId="34694"/>
    <cellStyle name="Обычный 41 3 3 3 3" xfId="20292"/>
    <cellStyle name="Обычный 41 3 3 3 3 2" xfId="41894"/>
    <cellStyle name="Обычный 41 3 3 3 4" xfId="27494"/>
    <cellStyle name="Обычный 41 3 3 4" xfId="8292"/>
    <cellStyle name="Обычный 41 3 3 4 2" xfId="29894"/>
    <cellStyle name="Обычный 41 3 3 5" xfId="15492"/>
    <cellStyle name="Обычный 41 3 3 5 2" xfId="37094"/>
    <cellStyle name="Обычный 41 3 3 6" xfId="22694"/>
    <cellStyle name="Обычный 41 3 4" xfId="1692"/>
    <cellStyle name="Обычный 41 3 4 2" xfId="4092"/>
    <cellStyle name="Обычный 41 3 4 2 2" xfId="11292"/>
    <cellStyle name="Обычный 41 3 4 2 2 2" xfId="32894"/>
    <cellStyle name="Обычный 41 3 4 2 3" xfId="18492"/>
    <cellStyle name="Обычный 41 3 4 2 3 2" xfId="40094"/>
    <cellStyle name="Обычный 41 3 4 2 4" xfId="25694"/>
    <cellStyle name="Обычный 41 3 4 3" xfId="6492"/>
    <cellStyle name="Обычный 41 3 4 3 2" xfId="13692"/>
    <cellStyle name="Обычный 41 3 4 3 2 2" xfId="35294"/>
    <cellStyle name="Обычный 41 3 4 3 3" xfId="20892"/>
    <cellStyle name="Обычный 41 3 4 3 3 2" xfId="42494"/>
    <cellStyle name="Обычный 41 3 4 3 4" xfId="28094"/>
    <cellStyle name="Обычный 41 3 4 4" xfId="8892"/>
    <cellStyle name="Обычный 41 3 4 4 2" xfId="30494"/>
    <cellStyle name="Обычный 41 3 4 5" xfId="16092"/>
    <cellStyle name="Обычный 41 3 4 5 2" xfId="37694"/>
    <cellStyle name="Обычный 41 3 4 6" xfId="23294"/>
    <cellStyle name="Обычный 41 3 5" xfId="2292"/>
    <cellStyle name="Обычный 41 3 5 2" xfId="4692"/>
    <cellStyle name="Обычный 41 3 5 2 2" xfId="11892"/>
    <cellStyle name="Обычный 41 3 5 2 2 2" xfId="33494"/>
    <cellStyle name="Обычный 41 3 5 2 3" xfId="19092"/>
    <cellStyle name="Обычный 41 3 5 2 3 2" xfId="40694"/>
    <cellStyle name="Обычный 41 3 5 2 4" xfId="26294"/>
    <cellStyle name="Обычный 41 3 5 3" xfId="7092"/>
    <cellStyle name="Обычный 41 3 5 3 2" xfId="14292"/>
    <cellStyle name="Обычный 41 3 5 3 2 2" xfId="35894"/>
    <cellStyle name="Обычный 41 3 5 3 3" xfId="21492"/>
    <cellStyle name="Обычный 41 3 5 3 3 2" xfId="43094"/>
    <cellStyle name="Обычный 41 3 5 3 4" xfId="28694"/>
    <cellStyle name="Обычный 41 3 5 4" xfId="9492"/>
    <cellStyle name="Обычный 41 3 5 4 2" xfId="31094"/>
    <cellStyle name="Обычный 41 3 5 5" xfId="16692"/>
    <cellStyle name="Обычный 41 3 5 5 2" xfId="38294"/>
    <cellStyle name="Обычный 41 3 5 6" xfId="23894"/>
    <cellStyle name="Обычный 41 3 6" xfId="2892"/>
    <cellStyle name="Обычный 41 3 6 2" xfId="10092"/>
    <cellStyle name="Обычный 41 3 6 2 2" xfId="31694"/>
    <cellStyle name="Обычный 41 3 6 3" xfId="17292"/>
    <cellStyle name="Обычный 41 3 6 3 2" xfId="38894"/>
    <cellStyle name="Обычный 41 3 6 4" xfId="24494"/>
    <cellStyle name="Обычный 41 3 7" xfId="5292"/>
    <cellStyle name="Обычный 41 3 7 2" xfId="12492"/>
    <cellStyle name="Обычный 41 3 7 2 2" xfId="34094"/>
    <cellStyle name="Обычный 41 3 7 3" xfId="19692"/>
    <cellStyle name="Обычный 41 3 7 3 2" xfId="41294"/>
    <cellStyle name="Обычный 41 3 7 4" xfId="26894"/>
    <cellStyle name="Обычный 41 3 8" xfId="7692"/>
    <cellStyle name="Обычный 41 3 8 2" xfId="29294"/>
    <cellStyle name="Обычный 41 3 9" xfId="14892"/>
    <cellStyle name="Обычный 41 3 9 2" xfId="36494"/>
    <cellStyle name="Обычный 41 4" xfId="353"/>
    <cellStyle name="Обычный 41 4 2" xfId="971"/>
    <cellStyle name="Обычный 41 4 2 2" xfId="3371"/>
    <cellStyle name="Обычный 41 4 2 2 2" xfId="10571"/>
    <cellStyle name="Обычный 41 4 2 2 2 2" xfId="32173"/>
    <cellStyle name="Обычный 41 4 2 2 3" xfId="17771"/>
    <cellStyle name="Обычный 41 4 2 2 3 2" xfId="39373"/>
    <cellStyle name="Обычный 41 4 2 2 4" xfId="24973"/>
    <cellStyle name="Обычный 41 4 2 3" xfId="5771"/>
    <cellStyle name="Обычный 41 4 2 3 2" xfId="12971"/>
    <cellStyle name="Обычный 41 4 2 3 2 2" xfId="34573"/>
    <cellStyle name="Обычный 41 4 2 3 3" xfId="20171"/>
    <cellStyle name="Обычный 41 4 2 3 3 2" xfId="41773"/>
    <cellStyle name="Обычный 41 4 2 3 4" xfId="27373"/>
    <cellStyle name="Обычный 41 4 2 4" xfId="8171"/>
    <cellStyle name="Обычный 41 4 2 4 2" xfId="29773"/>
    <cellStyle name="Обычный 41 4 2 5" xfId="15371"/>
    <cellStyle name="Обычный 41 4 2 5 2" xfId="36973"/>
    <cellStyle name="Обычный 41 4 2 6" xfId="22573"/>
    <cellStyle name="Обычный 41 4 3" xfId="1571"/>
    <cellStyle name="Обычный 41 4 3 2" xfId="3971"/>
    <cellStyle name="Обычный 41 4 3 2 2" xfId="11171"/>
    <cellStyle name="Обычный 41 4 3 2 2 2" xfId="32773"/>
    <cellStyle name="Обычный 41 4 3 2 3" xfId="18371"/>
    <cellStyle name="Обычный 41 4 3 2 3 2" xfId="39973"/>
    <cellStyle name="Обычный 41 4 3 2 4" xfId="25573"/>
    <cellStyle name="Обычный 41 4 3 3" xfId="6371"/>
    <cellStyle name="Обычный 41 4 3 3 2" xfId="13571"/>
    <cellStyle name="Обычный 41 4 3 3 2 2" xfId="35173"/>
    <cellStyle name="Обычный 41 4 3 3 3" xfId="20771"/>
    <cellStyle name="Обычный 41 4 3 3 3 2" xfId="42373"/>
    <cellStyle name="Обычный 41 4 3 3 4" xfId="27973"/>
    <cellStyle name="Обычный 41 4 3 4" xfId="8771"/>
    <cellStyle name="Обычный 41 4 3 4 2" xfId="30373"/>
    <cellStyle name="Обычный 41 4 3 5" xfId="15971"/>
    <cellStyle name="Обычный 41 4 3 5 2" xfId="37573"/>
    <cellStyle name="Обычный 41 4 3 6" xfId="23173"/>
    <cellStyle name="Обычный 41 4 4" xfId="2171"/>
    <cellStyle name="Обычный 41 4 4 2" xfId="4571"/>
    <cellStyle name="Обычный 41 4 4 2 2" xfId="11771"/>
    <cellStyle name="Обычный 41 4 4 2 2 2" xfId="33373"/>
    <cellStyle name="Обычный 41 4 4 2 3" xfId="18971"/>
    <cellStyle name="Обычный 41 4 4 2 3 2" xfId="40573"/>
    <cellStyle name="Обычный 41 4 4 2 4" xfId="26173"/>
    <cellStyle name="Обычный 41 4 4 3" xfId="6971"/>
    <cellStyle name="Обычный 41 4 4 3 2" xfId="14171"/>
    <cellStyle name="Обычный 41 4 4 3 2 2" xfId="35773"/>
    <cellStyle name="Обычный 41 4 4 3 3" xfId="21371"/>
    <cellStyle name="Обычный 41 4 4 3 3 2" xfId="42973"/>
    <cellStyle name="Обычный 41 4 4 3 4" xfId="28573"/>
    <cellStyle name="Обычный 41 4 4 4" xfId="9371"/>
    <cellStyle name="Обычный 41 4 4 4 2" xfId="30973"/>
    <cellStyle name="Обычный 41 4 4 5" xfId="16571"/>
    <cellStyle name="Обычный 41 4 4 5 2" xfId="38173"/>
    <cellStyle name="Обычный 41 4 4 6" xfId="23773"/>
    <cellStyle name="Обычный 41 4 5" xfId="2771"/>
    <cellStyle name="Обычный 41 4 5 2" xfId="9971"/>
    <cellStyle name="Обычный 41 4 5 2 2" xfId="31573"/>
    <cellStyle name="Обычный 41 4 5 3" xfId="17171"/>
    <cellStyle name="Обычный 41 4 5 3 2" xfId="38773"/>
    <cellStyle name="Обычный 41 4 5 4" xfId="24373"/>
    <cellStyle name="Обычный 41 4 6" xfId="5171"/>
    <cellStyle name="Обычный 41 4 6 2" xfId="12371"/>
    <cellStyle name="Обычный 41 4 6 2 2" xfId="33973"/>
    <cellStyle name="Обычный 41 4 6 3" xfId="19571"/>
    <cellStyle name="Обычный 41 4 6 3 2" xfId="41173"/>
    <cellStyle name="Обычный 41 4 6 4" xfId="26773"/>
    <cellStyle name="Обычный 41 4 7" xfId="7571"/>
    <cellStyle name="Обычный 41 4 7 2" xfId="29173"/>
    <cellStyle name="Обычный 41 4 8" xfId="14771"/>
    <cellStyle name="Обычный 41 4 8 2" xfId="36373"/>
    <cellStyle name="Обычный 41 4 9" xfId="21973"/>
    <cellStyle name="Обычный 41 5" xfId="605"/>
    <cellStyle name="Обычный 41 5 2" xfId="1205"/>
    <cellStyle name="Обычный 41 5 2 2" xfId="3605"/>
    <cellStyle name="Обычный 41 5 2 2 2" xfId="10805"/>
    <cellStyle name="Обычный 41 5 2 2 2 2" xfId="32407"/>
    <cellStyle name="Обычный 41 5 2 2 3" xfId="18005"/>
    <cellStyle name="Обычный 41 5 2 2 3 2" xfId="39607"/>
    <cellStyle name="Обычный 41 5 2 2 4" xfId="25207"/>
    <cellStyle name="Обычный 41 5 2 3" xfId="6005"/>
    <cellStyle name="Обычный 41 5 2 3 2" xfId="13205"/>
    <cellStyle name="Обычный 41 5 2 3 2 2" xfId="34807"/>
    <cellStyle name="Обычный 41 5 2 3 3" xfId="20405"/>
    <cellStyle name="Обычный 41 5 2 3 3 2" xfId="42007"/>
    <cellStyle name="Обычный 41 5 2 3 4" xfId="27607"/>
    <cellStyle name="Обычный 41 5 2 4" xfId="8405"/>
    <cellStyle name="Обычный 41 5 2 4 2" xfId="30007"/>
    <cellStyle name="Обычный 41 5 2 5" xfId="15605"/>
    <cellStyle name="Обычный 41 5 2 5 2" xfId="37207"/>
    <cellStyle name="Обычный 41 5 2 6" xfId="22807"/>
    <cellStyle name="Обычный 41 5 3" xfId="1805"/>
    <cellStyle name="Обычный 41 5 3 2" xfId="4205"/>
    <cellStyle name="Обычный 41 5 3 2 2" xfId="11405"/>
    <cellStyle name="Обычный 41 5 3 2 2 2" xfId="33007"/>
    <cellStyle name="Обычный 41 5 3 2 3" xfId="18605"/>
    <cellStyle name="Обычный 41 5 3 2 3 2" xfId="40207"/>
    <cellStyle name="Обычный 41 5 3 2 4" xfId="25807"/>
    <cellStyle name="Обычный 41 5 3 3" xfId="6605"/>
    <cellStyle name="Обычный 41 5 3 3 2" xfId="13805"/>
    <cellStyle name="Обычный 41 5 3 3 2 2" xfId="35407"/>
    <cellStyle name="Обычный 41 5 3 3 3" xfId="21005"/>
    <cellStyle name="Обычный 41 5 3 3 3 2" xfId="42607"/>
    <cellStyle name="Обычный 41 5 3 3 4" xfId="28207"/>
    <cellStyle name="Обычный 41 5 3 4" xfId="9005"/>
    <cellStyle name="Обычный 41 5 3 4 2" xfId="30607"/>
    <cellStyle name="Обычный 41 5 3 5" xfId="16205"/>
    <cellStyle name="Обычный 41 5 3 5 2" xfId="37807"/>
    <cellStyle name="Обычный 41 5 3 6" xfId="23407"/>
    <cellStyle name="Обычный 41 5 4" xfId="2405"/>
    <cellStyle name="Обычный 41 5 4 2" xfId="4805"/>
    <cellStyle name="Обычный 41 5 4 2 2" xfId="12005"/>
    <cellStyle name="Обычный 41 5 4 2 2 2" xfId="33607"/>
    <cellStyle name="Обычный 41 5 4 2 3" xfId="19205"/>
    <cellStyle name="Обычный 41 5 4 2 3 2" xfId="40807"/>
    <cellStyle name="Обычный 41 5 4 2 4" xfId="26407"/>
    <cellStyle name="Обычный 41 5 4 3" xfId="7205"/>
    <cellStyle name="Обычный 41 5 4 3 2" xfId="14405"/>
    <cellStyle name="Обычный 41 5 4 3 2 2" xfId="36007"/>
    <cellStyle name="Обычный 41 5 4 3 3" xfId="21605"/>
    <cellStyle name="Обычный 41 5 4 3 3 2" xfId="43207"/>
    <cellStyle name="Обычный 41 5 4 3 4" xfId="28807"/>
    <cellStyle name="Обычный 41 5 4 4" xfId="9605"/>
    <cellStyle name="Обычный 41 5 4 4 2" xfId="31207"/>
    <cellStyle name="Обычный 41 5 4 5" xfId="16805"/>
    <cellStyle name="Обычный 41 5 4 5 2" xfId="38407"/>
    <cellStyle name="Обычный 41 5 4 6" xfId="24007"/>
    <cellStyle name="Обычный 41 5 5" xfId="3005"/>
    <cellStyle name="Обычный 41 5 5 2" xfId="10205"/>
    <cellStyle name="Обычный 41 5 5 2 2" xfId="31807"/>
    <cellStyle name="Обычный 41 5 5 3" xfId="17405"/>
    <cellStyle name="Обычный 41 5 5 3 2" xfId="39007"/>
    <cellStyle name="Обычный 41 5 5 4" xfId="24607"/>
    <cellStyle name="Обычный 41 5 6" xfId="5405"/>
    <cellStyle name="Обычный 41 5 6 2" xfId="12605"/>
    <cellStyle name="Обычный 41 5 6 2 2" xfId="34207"/>
    <cellStyle name="Обычный 41 5 6 3" xfId="19805"/>
    <cellStyle name="Обычный 41 5 6 3 2" xfId="41407"/>
    <cellStyle name="Обычный 41 5 6 4" xfId="27007"/>
    <cellStyle name="Обычный 41 5 7" xfId="7805"/>
    <cellStyle name="Обычный 41 5 7 2" xfId="29407"/>
    <cellStyle name="Обычный 41 5 8" xfId="15005"/>
    <cellStyle name="Обычный 41 5 8 2" xfId="36607"/>
    <cellStyle name="Обычный 41 5 9" xfId="22207"/>
    <cellStyle name="Обычный 42" xfId="7"/>
    <cellStyle name="Обычный 47" xfId="355"/>
    <cellStyle name="Обычный 47 10" xfId="7573"/>
    <cellStyle name="Обычный 47 10 2" xfId="29175"/>
    <cellStyle name="Обычный 47 11" xfId="14773"/>
    <cellStyle name="Обычный 47 11 2" xfId="36375"/>
    <cellStyle name="Обычный 47 12" xfId="21975"/>
    <cellStyle name="Обычный 47 2" xfId="356"/>
    <cellStyle name="Обычный 47 2 10" xfId="14774"/>
    <cellStyle name="Обычный 47 2 10 2" xfId="36376"/>
    <cellStyle name="Обычный 47 2 11" xfId="21976"/>
    <cellStyle name="Обычный 47 2 2" xfId="495"/>
    <cellStyle name="Обычный 47 2 2 10" xfId="22097"/>
    <cellStyle name="Обычный 47 2 2 2" xfId="729"/>
    <cellStyle name="Обычный 47 2 2 2 2" xfId="1329"/>
    <cellStyle name="Обычный 47 2 2 2 2 2" xfId="3729"/>
    <cellStyle name="Обычный 47 2 2 2 2 2 2" xfId="10929"/>
    <cellStyle name="Обычный 47 2 2 2 2 2 2 2" xfId="32531"/>
    <cellStyle name="Обычный 47 2 2 2 2 2 3" xfId="18129"/>
    <cellStyle name="Обычный 47 2 2 2 2 2 3 2" xfId="39731"/>
    <cellStyle name="Обычный 47 2 2 2 2 2 4" xfId="25331"/>
    <cellStyle name="Обычный 47 2 2 2 2 3" xfId="6129"/>
    <cellStyle name="Обычный 47 2 2 2 2 3 2" xfId="13329"/>
    <cellStyle name="Обычный 47 2 2 2 2 3 2 2" xfId="34931"/>
    <cellStyle name="Обычный 47 2 2 2 2 3 3" xfId="20529"/>
    <cellStyle name="Обычный 47 2 2 2 2 3 3 2" xfId="42131"/>
    <cellStyle name="Обычный 47 2 2 2 2 3 4" xfId="27731"/>
    <cellStyle name="Обычный 47 2 2 2 2 4" xfId="8529"/>
    <cellStyle name="Обычный 47 2 2 2 2 4 2" xfId="30131"/>
    <cellStyle name="Обычный 47 2 2 2 2 5" xfId="15729"/>
    <cellStyle name="Обычный 47 2 2 2 2 5 2" xfId="37331"/>
    <cellStyle name="Обычный 47 2 2 2 2 6" xfId="22931"/>
    <cellStyle name="Обычный 47 2 2 2 3" xfId="1929"/>
    <cellStyle name="Обычный 47 2 2 2 3 2" xfId="4329"/>
    <cellStyle name="Обычный 47 2 2 2 3 2 2" xfId="11529"/>
    <cellStyle name="Обычный 47 2 2 2 3 2 2 2" xfId="33131"/>
    <cellStyle name="Обычный 47 2 2 2 3 2 3" xfId="18729"/>
    <cellStyle name="Обычный 47 2 2 2 3 2 3 2" xfId="40331"/>
    <cellStyle name="Обычный 47 2 2 2 3 2 4" xfId="25931"/>
    <cellStyle name="Обычный 47 2 2 2 3 3" xfId="6729"/>
    <cellStyle name="Обычный 47 2 2 2 3 3 2" xfId="13929"/>
    <cellStyle name="Обычный 47 2 2 2 3 3 2 2" xfId="35531"/>
    <cellStyle name="Обычный 47 2 2 2 3 3 3" xfId="21129"/>
    <cellStyle name="Обычный 47 2 2 2 3 3 3 2" xfId="42731"/>
    <cellStyle name="Обычный 47 2 2 2 3 3 4" xfId="28331"/>
    <cellStyle name="Обычный 47 2 2 2 3 4" xfId="9129"/>
    <cellStyle name="Обычный 47 2 2 2 3 4 2" xfId="30731"/>
    <cellStyle name="Обычный 47 2 2 2 3 5" xfId="16329"/>
    <cellStyle name="Обычный 47 2 2 2 3 5 2" xfId="37931"/>
    <cellStyle name="Обычный 47 2 2 2 3 6" xfId="23531"/>
    <cellStyle name="Обычный 47 2 2 2 4" xfId="2529"/>
    <cellStyle name="Обычный 47 2 2 2 4 2" xfId="4929"/>
    <cellStyle name="Обычный 47 2 2 2 4 2 2" xfId="12129"/>
    <cellStyle name="Обычный 47 2 2 2 4 2 2 2" xfId="33731"/>
    <cellStyle name="Обычный 47 2 2 2 4 2 3" xfId="19329"/>
    <cellStyle name="Обычный 47 2 2 2 4 2 3 2" xfId="40931"/>
    <cellStyle name="Обычный 47 2 2 2 4 2 4" xfId="26531"/>
    <cellStyle name="Обычный 47 2 2 2 4 3" xfId="7329"/>
    <cellStyle name="Обычный 47 2 2 2 4 3 2" xfId="14529"/>
    <cellStyle name="Обычный 47 2 2 2 4 3 2 2" xfId="36131"/>
    <cellStyle name="Обычный 47 2 2 2 4 3 3" xfId="21729"/>
    <cellStyle name="Обычный 47 2 2 2 4 3 3 2" xfId="43331"/>
    <cellStyle name="Обычный 47 2 2 2 4 3 4" xfId="28931"/>
    <cellStyle name="Обычный 47 2 2 2 4 4" xfId="9729"/>
    <cellStyle name="Обычный 47 2 2 2 4 4 2" xfId="31331"/>
    <cellStyle name="Обычный 47 2 2 2 4 5" xfId="16929"/>
    <cellStyle name="Обычный 47 2 2 2 4 5 2" xfId="38531"/>
    <cellStyle name="Обычный 47 2 2 2 4 6" xfId="24131"/>
    <cellStyle name="Обычный 47 2 2 2 5" xfId="3129"/>
    <cellStyle name="Обычный 47 2 2 2 5 2" xfId="10329"/>
    <cellStyle name="Обычный 47 2 2 2 5 2 2" xfId="31931"/>
    <cellStyle name="Обычный 47 2 2 2 5 3" xfId="17529"/>
    <cellStyle name="Обычный 47 2 2 2 5 3 2" xfId="39131"/>
    <cellStyle name="Обычный 47 2 2 2 5 4" xfId="24731"/>
    <cellStyle name="Обычный 47 2 2 2 6" xfId="5529"/>
    <cellStyle name="Обычный 47 2 2 2 6 2" xfId="12729"/>
    <cellStyle name="Обычный 47 2 2 2 6 2 2" xfId="34331"/>
    <cellStyle name="Обычный 47 2 2 2 6 3" xfId="19929"/>
    <cellStyle name="Обычный 47 2 2 2 6 3 2" xfId="41531"/>
    <cellStyle name="Обычный 47 2 2 2 6 4" xfId="27131"/>
    <cellStyle name="Обычный 47 2 2 2 7" xfId="7929"/>
    <cellStyle name="Обычный 47 2 2 2 7 2" xfId="29531"/>
    <cellStyle name="Обычный 47 2 2 2 8" xfId="15129"/>
    <cellStyle name="Обычный 47 2 2 2 8 2" xfId="36731"/>
    <cellStyle name="Обычный 47 2 2 2 9" xfId="22331"/>
    <cellStyle name="Обычный 47 2 2 3" xfId="1095"/>
    <cellStyle name="Обычный 47 2 2 3 2" xfId="3495"/>
    <cellStyle name="Обычный 47 2 2 3 2 2" xfId="10695"/>
    <cellStyle name="Обычный 47 2 2 3 2 2 2" xfId="32297"/>
    <cellStyle name="Обычный 47 2 2 3 2 3" xfId="17895"/>
    <cellStyle name="Обычный 47 2 2 3 2 3 2" xfId="39497"/>
    <cellStyle name="Обычный 47 2 2 3 2 4" xfId="25097"/>
    <cellStyle name="Обычный 47 2 2 3 3" xfId="5895"/>
    <cellStyle name="Обычный 47 2 2 3 3 2" xfId="13095"/>
    <cellStyle name="Обычный 47 2 2 3 3 2 2" xfId="34697"/>
    <cellStyle name="Обычный 47 2 2 3 3 3" xfId="20295"/>
    <cellStyle name="Обычный 47 2 2 3 3 3 2" xfId="41897"/>
    <cellStyle name="Обычный 47 2 2 3 3 4" xfId="27497"/>
    <cellStyle name="Обычный 47 2 2 3 4" xfId="8295"/>
    <cellStyle name="Обычный 47 2 2 3 4 2" xfId="29897"/>
    <cellStyle name="Обычный 47 2 2 3 5" xfId="15495"/>
    <cellStyle name="Обычный 47 2 2 3 5 2" xfId="37097"/>
    <cellStyle name="Обычный 47 2 2 3 6" xfId="22697"/>
    <cellStyle name="Обычный 47 2 2 4" xfId="1695"/>
    <cellStyle name="Обычный 47 2 2 4 2" xfId="4095"/>
    <cellStyle name="Обычный 47 2 2 4 2 2" xfId="11295"/>
    <cellStyle name="Обычный 47 2 2 4 2 2 2" xfId="32897"/>
    <cellStyle name="Обычный 47 2 2 4 2 3" xfId="18495"/>
    <cellStyle name="Обычный 47 2 2 4 2 3 2" xfId="40097"/>
    <cellStyle name="Обычный 47 2 2 4 2 4" xfId="25697"/>
    <cellStyle name="Обычный 47 2 2 4 3" xfId="6495"/>
    <cellStyle name="Обычный 47 2 2 4 3 2" xfId="13695"/>
    <cellStyle name="Обычный 47 2 2 4 3 2 2" xfId="35297"/>
    <cellStyle name="Обычный 47 2 2 4 3 3" xfId="20895"/>
    <cellStyle name="Обычный 47 2 2 4 3 3 2" xfId="42497"/>
    <cellStyle name="Обычный 47 2 2 4 3 4" xfId="28097"/>
    <cellStyle name="Обычный 47 2 2 4 4" xfId="8895"/>
    <cellStyle name="Обычный 47 2 2 4 4 2" xfId="30497"/>
    <cellStyle name="Обычный 47 2 2 4 5" xfId="16095"/>
    <cellStyle name="Обычный 47 2 2 4 5 2" xfId="37697"/>
    <cellStyle name="Обычный 47 2 2 4 6" xfId="23297"/>
    <cellStyle name="Обычный 47 2 2 5" xfId="2295"/>
    <cellStyle name="Обычный 47 2 2 5 2" xfId="4695"/>
    <cellStyle name="Обычный 47 2 2 5 2 2" xfId="11895"/>
    <cellStyle name="Обычный 47 2 2 5 2 2 2" xfId="33497"/>
    <cellStyle name="Обычный 47 2 2 5 2 3" xfId="19095"/>
    <cellStyle name="Обычный 47 2 2 5 2 3 2" xfId="40697"/>
    <cellStyle name="Обычный 47 2 2 5 2 4" xfId="26297"/>
    <cellStyle name="Обычный 47 2 2 5 3" xfId="7095"/>
    <cellStyle name="Обычный 47 2 2 5 3 2" xfId="14295"/>
    <cellStyle name="Обычный 47 2 2 5 3 2 2" xfId="35897"/>
    <cellStyle name="Обычный 47 2 2 5 3 3" xfId="21495"/>
    <cellStyle name="Обычный 47 2 2 5 3 3 2" xfId="43097"/>
    <cellStyle name="Обычный 47 2 2 5 3 4" xfId="28697"/>
    <cellStyle name="Обычный 47 2 2 5 4" xfId="9495"/>
    <cellStyle name="Обычный 47 2 2 5 4 2" xfId="31097"/>
    <cellStyle name="Обычный 47 2 2 5 5" xfId="16695"/>
    <cellStyle name="Обычный 47 2 2 5 5 2" xfId="38297"/>
    <cellStyle name="Обычный 47 2 2 5 6" xfId="23897"/>
    <cellStyle name="Обычный 47 2 2 6" xfId="2895"/>
    <cellStyle name="Обычный 47 2 2 6 2" xfId="10095"/>
    <cellStyle name="Обычный 47 2 2 6 2 2" xfId="31697"/>
    <cellStyle name="Обычный 47 2 2 6 3" xfId="17295"/>
    <cellStyle name="Обычный 47 2 2 6 3 2" xfId="38897"/>
    <cellStyle name="Обычный 47 2 2 6 4" xfId="24497"/>
    <cellStyle name="Обычный 47 2 2 7" xfId="5295"/>
    <cellStyle name="Обычный 47 2 2 7 2" xfId="12495"/>
    <cellStyle name="Обычный 47 2 2 7 2 2" xfId="34097"/>
    <cellStyle name="Обычный 47 2 2 7 3" xfId="19695"/>
    <cellStyle name="Обычный 47 2 2 7 3 2" xfId="41297"/>
    <cellStyle name="Обычный 47 2 2 7 4" xfId="26897"/>
    <cellStyle name="Обычный 47 2 2 8" xfId="7695"/>
    <cellStyle name="Обычный 47 2 2 8 2" xfId="29297"/>
    <cellStyle name="Обычный 47 2 2 9" xfId="14895"/>
    <cellStyle name="Обычный 47 2 2 9 2" xfId="36497"/>
    <cellStyle name="Обычный 47 2 3" xfId="608"/>
    <cellStyle name="Обычный 47 2 3 2" xfId="1208"/>
    <cellStyle name="Обычный 47 2 3 2 2" xfId="3608"/>
    <cellStyle name="Обычный 47 2 3 2 2 2" xfId="10808"/>
    <cellStyle name="Обычный 47 2 3 2 2 2 2" xfId="32410"/>
    <cellStyle name="Обычный 47 2 3 2 2 3" xfId="18008"/>
    <cellStyle name="Обычный 47 2 3 2 2 3 2" xfId="39610"/>
    <cellStyle name="Обычный 47 2 3 2 2 4" xfId="25210"/>
    <cellStyle name="Обычный 47 2 3 2 3" xfId="6008"/>
    <cellStyle name="Обычный 47 2 3 2 3 2" xfId="13208"/>
    <cellStyle name="Обычный 47 2 3 2 3 2 2" xfId="34810"/>
    <cellStyle name="Обычный 47 2 3 2 3 3" xfId="20408"/>
    <cellStyle name="Обычный 47 2 3 2 3 3 2" xfId="42010"/>
    <cellStyle name="Обычный 47 2 3 2 3 4" xfId="27610"/>
    <cellStyle name="Обычный 47 2 3 2 4" xfId="8408"/>
    <cellStyle name="Обычный 47 2 3 2 4 2" xfId="30010"/>
    <cellStyle name="Обычный 47 2 3 2 5" xfId="15608"/>
    <cellStyle name="Обычный 47 2 3 2 5 2" xfId="37210"/>
    <cellStyle name="Обычный 47 2 3 2 6" xfId="22810"/>
    <cellStyle name="Обычный 47 2 3 3" xfId="1808"/>
    <cellStyle name="Обычный 47 2 3 3 2" xfId="4208"/>
    <cellStyle name="Обычный 47 2 3 3 2 2" xfId="11408"/>
    <cellStyle name="Обычный 47 2 3 3 2 2 2" xfId="33010"/>
    <cellStyle name="Обычный 47 2 3 3 2 3" xfId="18608"/>
    <cellStyle name="Обычный 47 2 3 3 2 3 2" xfId="40210"/>
    <cellStyle name="Обычный 47 2 3 3 2 4" xfId="25810"/>
    <cellStyle name="Обычный 47 2 3 3 3" xfId="6608"/>
    <cellStyle name="Обычный 47 2 3 3 3 2" xfId="13808"/>
    <cellStyle name="Обычный 47 2 3 3 3 2 2" xfId="35410"/>
    <cellStyle name="Обычный 47 2 3 3 3 3" xfId="21008"/>
    <cellStyle name="Обычный 47 2 3 3 3 3 2" xfId="42610"/>
    <cellStyle name="Обычный 47 2 3 3 3 4" xfId="28210"/>
    <cellStyle name="Обычный 47 2 3 3 4" xfId="9008"/>
    <cellStyle name="Обычный 47 2 3 3 4 2" xfId="30610"/>
    <cellStyle name="Обычный 47 2 3 3 5" xfId="16208"/>
    <cellStyle name="Обычный 47 2 3 3 5 2" xfId="37810"/>
    <cellStyle name="Обычный 47 2 3 3 6" xfId="23410"/>
    <cellStyle name="Обычный 47 2 3 4" xfId="2408"/>
    <cellStyle name="Обычный 47 2 3 4 2" xfId="4808"/>
    <cellStyle name="Обычный 47 2 3 4 2 2" xfId="12008"/>
    <cellStyle name="Обычный 47 2 3 4 2 2 2" xfId="33610"/>
    <cellStyle name="Обычный 47 2 3 4 2 3" xfId="19208"/>
    <cellStyle name="Обычный 47 2 3 4 2 3 2" xfId="40810"/>
    <cellStyle name="Обычный 47 2 3 4 2 4" xfId="26410"/>
    <cellStyle name="Обычный 47 2 3 4 3" xfId="7208"/>
    <cellStyle name="Обычный 47 2 3 4 3 2" xfId="14408"/>
    <cellStyle name="Обычный 47 2 3 4 3 2 2" xfId="36010"/>
    <cellStyle name="Обычный 47 2 3 4 3 3" xfId="21608"/>
    <cellStyle name="Обычный 47 2 3 4 3 3 2" xfId="43210"/>
    <cellStyle name="Обычный 47 2 3 4 3 4" xfId="28810"/>
    <cellStyle name="Обычный 47 2 3 4 4" xfId="9608"/>
    <cellStyle name="Обычный 47 2 3 4 4 2" xfId="31210"/>
    <cellStyle name="Обычный 47 2 3 4 5" xfId="16808"/>
    <cellStyle name="Обычный 47 2 3 4 5 2" xfId="38410"/>
    <cellStyle name="Обычный 47 2 3 4 6" xfId="24010"/>
    <cellStyle name="Обычный 47 2 3 5" xfId="3008"/>
    <cellStyle name="Обычный 47 2 3 5 2" xfId="10208"/>
    <cellStyle name="Обычный 47 2 3 5 2 2" xfId="31810"/>
    <cellStyle name="Обычный 47 2 3 5 3" xfId="17408"/>
    <cellStyle name="Обычный 47 2 3 5 3 2" xfId="39010"/>
    <cellStyle name="Обычный 47 2 3 5 4" xfId="24610"/>
    <cellStyle name="Обычный 47 2 3 6" xfId="5408"/>
    <cellStyle name="Обычный 47 2 3 6 2" xfId="12608"/>
    <cellStyle name="Обычный 47 2 3 6 2 2" xfId="34210"/>
    <cellStyle name="Обычный 47 2 3 6 3" xfId="19808"/>
    <cellStyle name="Обычный 47 2 3 6 3 2" xfId="41410"/>
    <cellStyle name="Обычный 47 2 3 6 4" xfId="27010"/>
    <cellStyle name="Обычный 47 2 3 7" xfId="7808"/>
    <cellStyle name="Обычный 47 2 3 7 2" xfId="29410"/>
    <cellStyle name="Обычный 47 2 3 8" xfId="15008"/>
    <cellStyle name="Обычный 47 2 3 8 2" xfId="36610"/>
    <cellStyle name="Обычный 47 2 3 9" xfId="22210"/>
    <cellStyle name="Обычный 47 2 4" xfId="974"/>
    <cellStyle name="Обычный 47 2 4 2" xfId="3374"/>
    <cellStyle name="Обычный 47 2 4 2 2" xfId="10574"/>
    <cellStyle name="Обычный 47 2 4 2 2 2" xfId="32176"/>
    <cellStyle name="Обычный 47 2 4 2 3" xfId="17774"/>
    <cellStyle name="Обычный 47 2 4 2 3 2" xfId="39376"/>
    <cellStyle name="Обычный 47 2 4 2 4" xfId="24976"/>
    <cellStyle name="Обычный 47 2 4 3" xfId="5774"/>
    <cellStyle name="Обычный 47 2 4 3 2" xfId="12974"/>
    <cellStyle name="Обычный 47 2 4 3 2 2" xfId="34576"/>
    <cellStyle name="Обычный 47 2 4 3 3" xfId="20174"/>
    <cellStyle name="Обычный 47 2 4 3 3 2" xfId="41776"/>
    <cellStyle name="Обычный 47 2 4 3 4" xfId="27376"/>
    <cellStyle name="Обычный 47 2 4 4" xfId="8174"/>
    <cellStyle name="Обычный 47 2 4 4 2" xfId="29776"/>
    <cellStyle name="Обычный 47 2 4 5" xfId="15374"/>
    <cellStyle name="Обычный 47 2 4 5 2" xfId="36976"/>
    <cellStyle name="Обычный 47 2 4 6" xfId="22576"/>
    <cellStyle name="Обычный 47 2 5" xfId="1574"/>
    <cellStyle name="Обычный 47 2 5 2" xfId="3974"/>
    <cellStyle name="Обычный 47 2 5 2 2" xfId="11174"/>
    <cellStyle name="Обычный 47 2 5 2 2 2" xfId="32776"/>
    <cellStyle name="Обычный 47 2 5 2 3" xfId="18374"/>
    <cellStyle name="Обычный 47 2 5 2 3 2" xfId="39976"/>
    <cellStyle name="Обычный 47 2 5 2 4" xfId="25576"/>
    <cellStyle name="Обычный 47 2 5 3" xfId="6374"/>
    <cellStyle name="Обычный 47 2 5 3 2" xfId="13574"/>
    <cellStyle name="Обычный 47 2 5 3 2 2" xfId="35176"/>
    <cellStyle name="Обычный 47 2 5 3 3" xfId="20774"/>
    <cellStyle name="Обычный 47 2 5 3 3 2" xfId="42376"/>
    <cellStyle name="Обычный 47 2 5 3 4" xfId="27976"/>
    <cellStyle name="Обычный 47 2 5 4" xfId="8774"/>
    <cellStyle name="Обычный 47 2 5 4 2" xfId="30376"/>
    <cellStyle name="Обычный 47 2 5 5" xfId="15974"/>
    <cellStyle name="Обычный 47 2 5 5 2" xfId="37576"/>
    <cellStyle name="Обычный 47 2 5 6" xfId="23176"/>
    <cellStyle name="Обычный 47 2 6" xfId="2174"/>
    <cellStyle name="Обычный 47 2 6 2" xfId="4574"/>
    <cellStyle name="Обычный 47 2 6 2 2" xfId="11774"/>
    <cellStyle name="Обычный 47 2 6 2 2 2" xfId="33376"/>
    <cellStyle name="Обычный 47 2 6 2 3" xfId="18974"/>
    <cellStyle name="Обычный 47 2 6 2 3 2" xfId="40576"/>
    <cellStyle name="Обычный 47 2 6 2 4" xfId="26176"/>
    <cellStyle name="Обычный 47 2 6 3" xfId="6974"/>
    <cellStyle name="Обычный 47 2 6 3 2" xfId="14174"/>
    <cellStyle name="Обычный 47 2 6 3 2 2" xfId="35776"/>
    <cellStyle name="Обычный 47 2 6 3 3" xfId="21374"/>
    <cellStyle name="Обычный 47 2 6 3 3 2" xfId="42976"/>
    <cellStyle name="Обычный 47 2 6 3 4" xfId="28576"/>
    <cellStyle name="Обычный 47 2 6 4" xfId="9374"/>
    <cellStyle name="Обычный 47 2 6 4 2" xfId="30976"/>
    <cellStyle name="Обычный 47 2 6 5" xfId="16574"/>
    <cellStyle name="Обычный 47 2 6 5 2" xfId="38176"/>
    <cellStyle name="Обычный 47 2 6 6" xfId="23776"/>
    <cellStyle name="Обычный 47 2 7" xfId="2774"/>
    <cellStyle name="Обычный 47 2 7 2" xfId="9974"/>
    <cellStyle name="Обычный 47 2 7 2 2" xfId="31576"/>
    <cellStyle name="Обычный 47 2 7 3" xfId="17174"/>
    <cellStyle name="Обычный 47 2 7 3 2" xfId="38776"/>
    <cellStyle name="Обычный 47 2 7 4" xfId="24376"/>
    <cellStyle name="Обычный 47 2 8" xfId="5174"/>
    <cellStyle name="Обычный 47 2 8 2" xfId="12374"/>
    <cellStyle name="Обычный 47 2 8 2 2" xfId="33976"/>
    <cellStyle name="Обычный 47 2 8 3" xfId="19574"/>
    <cellStyle name="Обычный 47 2 8 3 2" xfId="41176"/>
    <cellStyle name="Обычный 47 2 8 4" xfId="26776"/>
    <cellStyle name="Обычный 47 2 9" xfId="7574"/>
    <cellStyle name="Обычный 47 2 9 2" xfId="29176"/>
    <cellStyle name="Обычный 47 3" xfId="494"/>
    <cellStyle name="Обычный 47 3 10" xfId="22096"/>
    <cellStyle name="Обычный 47 3 2" xfId="728"/>
    <cellStyle name="Обычный 47 3 2 2" xfId="1328"/>
    <cellStyle name="Обычный 47 3 2 2 2" xfId="3728"/>
    <cellStyle name="Обычный 47 3 2 2 2 2" xfId="10928"/>
    <cellStyle name="Обычный 47 3 2 2 2 2 2" xfId="32530"/>
    <cellStyle name="Обычный 47 3 2 2 2 3" xfId="18128"/>
    <cellStyle name="Обычный 47 3 2 2 2 3 2" xfId="39730"/>
    <cellStyle name="Обычный 47 3 2 2 2 4" xfId="25330"/>
    <cellStyle name="Обычный 47 3 2 2 3" xfId="6128"/>
    <cellStyle name="Обычный 47 3 2 2 3 2" xfId="13328"/>
    <cellStyle name="Обычный 47 3 2 2 3 2 2" xfId="34930"/>
    <cellStyle name="Обычный 47 3 2 2 3 3" xfId="20528"/>
    <cellStyle name="Обычный 47 3 2 2 3 3 2" xfId="42130"/>
    <cellStyle name="Обычный 47 3 2 2 3 4" xfId="27730"/>
    <cellStyle name="Обычный 47 3 2 2 4" xfId="8528"/>
    <cellStyle name="Обычный 47 3 2 2 4 2" xfId="30130"/>
    <cellStyle name="Обычный 47 3 2 2 5" xfId="15728"/>
    <cellStyle name="Обычный 47 3 2 2 5 2" xfId="37330"/>
    <cellStyle name="Обычный 47 3 2 2 6" xfId="22930"/>
    <cellStyle name="Обычный 47 3 2 3" xfId="1928"/>
    <cellStyle name="Обычный 47 3 2 3 2" xfId="4328"/>
    <cellStyle name="Обычный 47 3 2 3 2 2" xfId="11528"/>
    <cellStyle name="Обычный 47 3 2 3 2 2 2" xfId="33130"/>
    <cellStyle name="Обычный 47 3 2 3 2 3" xfId="18728"/>
    <cellStyle name="Обычный 47 3 2 3 2 3 2" xfId="40330"/>
    <cellStyle name="Обычный 47 3 2 3 2 4" xfId="25930"/>
    <cellStyle name="Обычный 47 3 2 3 3" xfId="6728"/>
    <cellStyle name="Обычный 47 3 2 3 3 2" xfId="13928"/>
    <cellStyle name="Обычный 47 3 2 3 3 2 2" xfId="35530"/>
    <cellStyle name="Обычный 47 3 2 3 3 3" xfId="21128"/>
    <cellStyle name="Обычный 47 3 2 3 3 3 2" xfId="42730"/>
    <cellStyle name="Обычный 47 3 2 3 3 4" xfId="28330"/>
    <cellStyle name="Обычный 47 3 2 3 4" xfId="9128"/>
    <cellStyle name="Обычный 47 3 2 3 4 2" xfId="30730"/>
    <cellStyle name="Обычный 47 3 2 3 5" xfId="16328"/>
    <cellStyle name="Обычный 47 3 2 3 5 2" xfId="37930"/>
    <cellStyle name="Обычный 47 3 2 3 6" xfId="23530"/>
    <cellStyle name="Обычный 47 3 2 4" xfId="2528"/>
    <cellStyle name="Обычный 47 3 2 4 2" xfId="4928"/>
    <cellStyle name="Обычный 47 3 2 4 2 2" xfId="12128"/>
    <cellStyle name="Обычный 47 3 2 4 2 2 2" xfId="33730"/>
    <cellStyle name="Обычный 47 3 2 4 2 3" xfId="19328"/>
    <cellStyle name="Обычный 47 3 2 4 2 3 2" xfId="40930"/>
    <cellStyle name="Обычный 47 3 2 4 2 4" xfId="26530"/>
    <cellStyle name="Обычный 47 3 2 4 3" xfId="7328"/>
    <cellStyle name="Обычный 47 3 2 4 3 2" xfId="14528"/>
    <cellStyle name="Обычный 47 3 2 4 3 2 2" xfId="36130"/>
    <cellStyle name="Обычный 47 3 2 4 3 3" xfId="21728"/>
    <cellStyle name="Обычный 47 3 2 4 3 3 2" xfId="43330"/>
    <cellStyle name="Обычный 47 3 2 4 3 4" xfId="28930"/>
    <cellStyle name="Обычный 47 3 2 4 4" xfId="9728"/>
    <cellStyle name="Обычный 47 3 2 4 4 2" xfId="31330"/>
    <cellStyle name="Обычный 47 3 2 4 5" xfId="16928"/>
    <cellStyle name="Обычный 47 3 2 4 5 2" xfId="38530"/>
    <cellStyle name="Обычный 47 3 2 4 6" xfId="24130"/>
    <cellStyle name="Обычный 47 3 2 5" xfId="3128"/>
    <cellStyle name="Обычный 47 3 2 5 2" xfId="10328"/>
    <cellStyle name="Обычный 47 3 2 5 2 2" xfId="31930"/>
    <cellStyle name="Обычный 47 3 2 5 3" xfId="17528"/>
    <cellStyle name="Обычный 47 3 2 5 3 2" xfId="39130"/>
    <cellStyle name="Обычный 47 3 2 5 4" xfId="24730"/>
    <cellStyle name="Обычный 47 3 2 6" xfId="5528"/>
    <cellStyle name="Обычный 47 3 2 6 2" xfId="12728"/>
    <cellStyle name="Обычный 47 3 2 6 2 2" xfId="34330"/>
    <cellStyle name="Обычный 47 3 2 6 3" xfId="19928"/>
    <cellStyle name="Обычный 47 3 2 6 3 2" xfId="41530"/>
    <cellStyle name="Обычный 47 3 2 6 4" xfId="27130"/>
    <cellStyle name="Обычный 47 3 2 7" xfId="7928"/>
    <cellStyle name="Обычный 47 3 2 7 2" xfId="29530"/>
    <cellStyle name="Обычный 47 3 2 8" xfId="15128"/>
    <cellStyle name="Обычный 47 3 2 8 2" xfId="36730"/>
    <cellStyle name="Обычный 47 3 2 9" xfId="22330"/>
    <cellStyle name="Обычный 47 3 3" xfId="1094"/>
    <cellStyle name="Обычный 47 3 3 2" xfId="3494"/>
    <cellStyle name="Обычный 47 3 3 2 2" xfId="10694"/>
    <cellStyle name="Обычный 47 3 3 2 2 2" xfId="32296"/>
    <cellStyle name="Обычный 47 3 3 2 3" xfId="17894"/>
    <cellStyle name="Обычный 47 3 3 2 3 2" xfId="39496"/>
    <cellStyle name="Обычный 47 3 3 2 4" xfId="25096"/>
    <cellStyle name="Обычный 47 3 3 3" xfId="5894"/>
    <cellStyle name="Обычный 47 3 3 3 2" xfId="13094"/>
    <cellStyle name="Обычный 47 3 3 3 2 2" xfId="34696"/>
    <cellStyle name="Обычный 47 3 3 3 3" xfId="20294"/>
    <cellStyle name="Обычный 47 3 3 3 3 2" xfId="41896"/>
    <cellStyle name="Обычный 47 3 3 3 4" xfId="27496"/>
    <cellStyle name="Обычный 47 3 3 4" xfId="8294"/>
    <cellStyle name="Обычный 47 3 3 4 2" xfId="29896"/>
    <cellStyle name="Обычный 47 3 3 5" xfId="15494"/>
    <cellStyle name="Обычный 47 3 3 5 2" xfId="37096"/>
    <cellStyle name="Обычный 47 3 3 6" xfId="22696"/>
    <cellStyle name="Обычный 47 3 4" xfId="1694"/>
    <cellStyle name="Обычный 47 3 4 2" xfId="4094"/>
    <cellStyle name="Обычный 47 3 4 2 2" xfId="11294"/>
    <cellStyle name="Обычный 47 3 4 2 2 2" xfId="32896"/>
    <cellStyle name="Обычный 47 3 4 2 3" xfId="18494"/>
    <cellStyle name="Обычный 47 3 4 2 3 2" xfId="40096"/>
    <cellStyle name="Обычный 47 3 4 2 4" xfId="25696"/>
    <cellStyle name="Обычный 47 3 4 3" xfId="6494"/>
    <cellStyle name="Обычный 47 3 4 3 2" xfId="13694"/>
    <cellStyle name="Обычный 47 3 4 3 2 2" xfId="35296"/>
    <cellStyle name="Обычный 47 3 4 3 3" xfId="20894"/>
    <cellStyle name="Обычный 47 3 4 3 3 2" xfId="42496"/>
    <cellStyle name="Обычный 47 3 4 3 4" xfId="28096"/>
    <cellStyle name="Обычный 47 3 4 4" xfId="8894"/>
    <cellStyle name="Обычный 47 3 4 4 2" xfId="30496"/>
    <cellStyle name="Обычный 47 3 4 5" xfId="16094"/>
    <cellStyle name="Обычный 47 3 4 5 2" xfId="37696"/>
    <cellStyle name="Обычный 47 3 4 6" xfId="23296"/>
    <cellStyle name="Обычный 47 3 5" xfId="2294"/>
    <cellStyle name="Обычный 47 3 5 2" xfId="4694"/>
    <cellStyle name="Обычный 47 3 5 2 2" xfId="11894"/>
    <cellStyle name="Обычный 47 3 5 2 2 2" xfId="33496"/>
    <cellStyle name="Обычный 47 3 5 2 3" xfId="19094"/>
    <cellStyle name="Обычный 47 3 5 2 3 2" xfId="40696"/>
    <cellStyle name="Обычный 47 3 5 2 4" xfId="26296"/>
    <cellStyle name="Обычный 47 3 5 3" xfId="7094"/>
    <cellStyle name="Обычный 47 3 5 3 2" xfId="14294"/>
    <cellStyle name="Обычный 47 3 5 3 2 2" xfId="35896"/>
    <cellStyle name="Обычный 47 3 5 3 3" xfId="21494"/>
    <cellStyle name="Обычный 47 3 5 3 3 2" xfId="43096"/>
    <cellStyle name="Обычный 47 3 5 3 4" xfId="28696"/>
    <cellStyle name="Обычный 47 3 5 4" xfId="9494"/>
    <cellStyle name="Обычный 47 3 5 4 2" xfId="31096"/>
    <cellStyle name="Обычный 47 3 5 5" xfId="16694"/>
    <cellStyle name="Обычный 47 3 5 5 2" xfId="38296"/>
    <cellStyle name="Обычный 47 3 5 6" xfId="23896"/>
    <cellStyle name="Обычный 47 3 6" xfId="2894"/>
    <cellStyle name="Обычный 47 3 6 2" xfId="10094"/>
    <cellStyle name="Обычный 47 3 6 2 2" xfId="31696"/>
    <cellStyle name="Обычный 47 3 6 3" xfId="17294"/>
    <cellStyle name="Обычный 47 3 6 3 2" xfId="38896"/>
    <cellStyle name="Обычный 47 3 6 4" xfId="24496"/>
    <cellStyle name="Обычный 47 3 7" xfId="5294"/>
    <cellStyle name="Обычный 47 3 7 2" xfId="12494"/>
    <cellStyle name="Обычный 47 3 7 2 2" xfId="34096"/>
    <cellStyle name="Обычный 47 3 7 3" xfId="19694"/>
    <cellStyle name="Обычный 47 3 7 3 2" xfId="41296"/>
    <cellStyle name="Обычный 47 3 7 4" xfId="26896"/>
    <cellStyle name="Обычный 47 3 8" xfId="7694"/>
    <cellStyle name="Обычный 47 3 8 2" xfId="29296"/>
    <cellStyle name="Обычный 47 3 9" xfId="14894"/>
    <cellStyle name="Обычный 47 3 9 2" xfId="36496"/>
    <cellStyle name="Обычный 47 4" xfId="607"/>
    <cellStyle name="Обычный 47 4 2" xfId="1207"/>
    <cellStyle name="Обычный 47 4 2 2" xfId="3607"/>
    <cellStyle name="Обычный 47 4 2 2 2" xfId="10807"/>
    <cellStyle name="Обычный 47 4 2 2 2 2" xfId="32409"/>
    <cellStyle name="Обычный 47 4 2 2 3" xfId="18007"/>
    <cellStyle name="Обычный 47 4 2 2 3 2" xfId="39609"/>
    <cellStyle name="Обычный 47 4 2 2 4" xfId="25209"/>
    <cellStyle name="Обычный 47 4 2 3" xfId="6007"/>
    <cellStyle name="Обычный 47 4 2 3 2" xfId="13207"/>
    <cellStyle name="Обычный 47 4 2 3 2 2" xfId="34809"/>
    <cellStyle name="Обычный 47 4 2 3 3" xfId="20407"/>
    <cellStyle name="Обычный 47 4 2 3 3 2" xfId="42009"/>
    <cellStyle name="Обычный 47 4 2 3 4" xfId="27609"/>
    <cellStyle name="Обычный 47 4 2 4" xfId="8407"/>
    <cellStyle name="Обычный 47 4 2 4 2" xfId="30009"/>
    <cellStyle name="Обычный 47 4 2 5" xfId="15607"/>
    <cellStyle name="Обычный 47 4 2 5 2" xfId="37209"/>
    <cellStyle name="Обычный 47 4 2 6" xfId="22809"/>
    <cellStyle name="Обычный 47 4 3" xfId="1807"/>
    <cellStyle name="Обычный 47 4 3 2" xfId="4207"/>
    <cellStyle name="Обычный 47 4 3 2 2" xfId="11407"/>
    <cellStyle name="Обычный 47 4 3 2 2 2" xfId="33009"/>
    <cellStyle name="Обычный 47 4 3 2 3" xfId="18607"/>
    <cellStyle name="Обычный 47 4 3 2 3 2" xfId="40209"/>
    <cellStyle name="Обычный 47 4 3 2 4" xfId="25809"/>
    <cellStyle name="Обычный 47 4 3 3" xfId="6607"/>
    <cellStyle name="Обычный 47 4 3 3 2" xfId="13807"/>
    <cellStyle name="Обычный 47 4 3 3 2 2" xfId="35409"/>
    <cellStyle name="Обычный 47 4 3 3 3" xfId="21007"/>
    <cellStyle name="Обычный 47 4 3 3 3 2" xfId="42609"/>
    <cellStyle name="Обычный 47 4 3 3 4" xfId="28209"/>
    <cellStyle name="Обычный 47 4 3 4" xfId="9007"/>
    <cellStyle name="Обычный 47 4 3 4 2" xfId="30609"/>
    <cellStyle name="Обычный 47 4 3 5" xfId="16207"/>
    <cellStyle name="Обычный 47 4 3 5 2" xfId="37809"/>
    <cellStyle name="Обычный 47 4 3 6" xfId="23409"/>
    <cellStyle name="Обычный 47 4 4" xfId="2407"/>
    <cellStyle name="Обычный 47 4 4 2" xfId="4807"/>
    <cellStyle name="Обычный 47 4 4 2 2" xfId="12007"/>
    <cellStyle name="Обычный 47 4 4 2 2 2" xfId="33609"/>
    <cellStyle name="Обычный 47 4 4 2 3" xfId="19207"/>
    <cellStyle name="Обычный 47 4 4 2 3 2" xfId="40809"/>
    <cellStyle name="Обычный 47 4 4 2 4" xfId="26409"/>
    <cellStyle name="Обычный 47 4 4 3" xfId="7207"/>
    <cellStyle name="Обычный 47 4 4 3 2" xfId="14407"/>
    <cellStyle name="Обычный 47 4 4 3 2 2" xfId="36009"/>
    <cellStyle name="Обычный 47 4 4 3 3" xfId="21607"/>
    <cellStyle name="Обычный 47 4 4 3 3 2" xfId="43209"/>
    <cellStyle name="Обычный 47 4 4 3 4" xfId="28809"/>
    <cellStyle name="Обычный 47 4 4 4" xfId="9607"/>
    <cellStyle name="Обычный 47 4 4 4 2" xfId="31209"/>
    <cellStyle name="Обычный 47 4 4 5" xfId="16807"/>
    <cellStyle name="Обычный 47 4 4 5 2" xfId="38409"/>
    <cellStyle name="Обычный 47 4 4 6" xfId="24009"/>
    <cellStyle name="Обычный 47 4 5" xfId="3007"/>
    <cellStyle name="Обычный 47 4 5 2" xfId="10207"/>
    <cellStyle name="Обычный 47 4 5 2 2" xfId="31809"/>
    <cellStyle name="Обычный 47 4 5 3" xfId="17407"/>
    <cellStyle name="Обычный 47 4 5 3 2" xfId="39009"/>
    <cellStyle name="Обычный 47 4 5 4" xfId="24609"/>
    <cellStyle name="Обычный 47 4 6" xfId="5407"/>
    <cellStyle name="Обычный 47 4 6 2" xfId="12607"/>
    <cellStyle name="Обычный 47 4 6 2 2" xfId="34209"/>
    <cellStyle name="Обычный 47 4 6 3" xfId="19807"/>
    <cellStyle name="Обычный 47 4 6 3 2" xfId="41409"/>
    <cellStyle name="Обычный 47 4 6 4" xfId="27009"/>
    <cellStyle name="Обычный 47 4 7" xfId="7807"/>
    <cellStyle name="Обычный 47 4 7 2" xfId="29409"/>
    <cellStyle name="Обычный 47 4 8" xfId="15007"/>
    <cellStyle name="Обычный 47 4 8 2" xfId="36609"/>
    <cellStyle name="Обычный 47 4 9" xfId="22209"/>
    <cellStyle name="Обычный 47 5" xfId="973"/>
    <cellStyle name="Обычный 47 5 2" xfId="3373"/>
    <cellStyle name="Обычный 47 5 2 2" xfId="10573"/>
    <cellStyle name="Обычный 47 5 2 2 2" xfId="32175"/>
    <cellStyle name="Обычный 47 5 2 3" xfId="17773"/>
    <cellStyle name="Обычный 47 5 2 3 2" xfId="39375"/>
    <cellStyle name="Обычный 47 5 2 4" xfId="24975"/>
    <cellStyle name="Обычный 47 5 3" xfId="5773"/>
    <cellStyle name="Обычный 47 5 3 2" xfId="12973"/>
    <cellStyle name="Обычный 47 5 3 2 2" xfId="34575"/>
    <cellStyle name="Обычный 47 5 3 3" xfId="20173"/>
    <cellStyle name="Обычный 47 5 3 3 2" xfId="41775"/>
    <cellStyle name="Обычный 47 5 3 4" xfId="27375"/>
    <cellStyle name="Обычный 47 5 4" xfId="8173"/>
    <cellStyle name="Обычный 47 5 4 2" xfId="29775"/>
    <cellStyle name="Обычный 47 5 5" xfId="15373"/>
    <cellStyle name="Обычный 47 5 5 2" xfId="36975"/>
    <cellStyle name="Обычный 47 5 6" xfId="22575"/>
    <cellStyle name="Обычный 47 6" xfId="1573"/>
    <cellStyle name="Обычный 47 6 2" xfId="3973"/>
    <cellStyle name="Обычный 47 6 2 2" xfId="11173"/>
    <cellStyle name="Обычный 47 6 2 2 2" xfId="32775"/>
    <cellStyle name="Обычный 47 6 2 3" xfId="18373"/>
    <cellStyle name="Обычный 47 6 2 3 2" xfId="39975"/>
    <cellStyle name="Обычный 47 6 2 4" xfId="25575"/>
    <cellStyle name="Обычный 47 6 3" xfId="6373"/>
    <cellStyle name="Обычный 47 6 3 2" xfId="13573"/>
    <cellStyle name="Обычный 47 6 3 2 2" xfId="35175"/>
    <cellStyle name="Обычный 47 6 3 3" xfId="20773"/>
    <cellStyle name="Обычный 47 6 3 3 2" xfId="42375"/>
    <cellStyle name="Обычный 47 6 3 4" xfId="27975"/>
    <cellStyle name="Обычный 47 6 4" xfId="8773"/>
    <cellStyle name="Обычный 47 6 4 2" xfId="30375"/>
    <cellStyle name="Обычный 47 6 5" xfId="15973"/>
    <cellStyle name="Обычный 47 6 5 2" xfId="37575"/>
    <cellStyle name="Обычный 47 6 6" xfId="23175"/>
    <cellStyle name="Обычный 47 7" xfId="2173"/>
    <cellStyle name="Обычный 47 7 2" xfId="4573"/>
    <cellStyle name="Обычный 47 7 2 2" xfId="11773"/>
    <cellStyle name="Обычный 47 7 2 2 2" xfId="33375"/>
    <cellStyle name="Обычный 47 7 2 3" xfId="18973"/>
    <cellStyle name="Обычный 47 7 2 3 2" xfId="40575"/>
    <cellStyle name="Обычный 47 7 2 4" xfId="26175"/>
    <cellStyle name="Обычный 47 7 3" xfId="6973"/>
    <cellStyle name="Обычный 47 7 3 2" xfId="14173"/>
    <cellStyle name="Обычный 47 7 3 2 2" xfId="35775"/>
    <cellStyle name="Обычный 47 7 3 3" xfId="21373"/>
    <cellStyle name="Обычный 47 7 3 3 2" xfId="42975"/>
    <cellStyle name="Обычный 47 7 3 4" xfId="28575"/>
    <cellStyle name="Обычный 47 7 4" xfId="9373"/>
    <cellStyle name="Обычный 47 7 4 2" xfId="30975"/>
    <cellStyle name="Обычный 47 7 5" xfId="16573"/>
    <cellStyle name="Обычный 47 7 5 2" xfId="38175"/>
    <cellStyle name="Обычный 47 7 6" xfId="23775"/>
    <cellStyle name="Обычный 47 8" xfId="2773"/>
    <cellStyle name="Обычный 47 8 2" xfId="9973"/>
    <cellStyle name="Обычный 47 8 2 2" xfId="31575"/>
    <cellStyle name="Обычный 47 8 3" xfId="17173"/>
    <cellStyle name="Обычный 47 8 3 2" xfId="38775"/>
    <cellStyle name="Обычный 47 8 4" xfId="24375"/>
    <cellStyle name="Обычный 47 9" xfId="5173"/>
    <cellStyle name="Обычный 47 9 2" xfId="12373"/>
    <cellStyle name="Обычный 47 9 2 2" xfId="33975"/>
    <cellStyle name="Обычный 47 9 3" xfId="19573"/>
    <cellStyle name="Обычный 47 9 3 2" xfId="41175"/>
    <cellStyle name="Обычный 47 9 4" xfId="26775"/>
    <cellStyle name="Обычный 49" xfId="357"/>
    <cellStyle name="Обычный 49 10" xfId="7575"/>
    <cellStyle name="Обычный 49 10 2" xfId="29177"/>
    <cellStyle name="Обычный 49 11" xfId="14775"/>
    <cellStyle name="Обычный 49 11 2" xfId="36377"/>
    <cellStyle name="Обычный 49 12" xfId="21977"/>
    <cellStyle name="Обычный 49 2" xfId="358"/>
    <cellStyle name="Обычный 49 2 10" xfId="14776"/>
    <cellStyle name="Обычный 49 2 10 2" xfId="36378"/>
    <cellStyle name="Обычный 49 2 11" xfId="21978"/>
    <cellStyle name="Обычный 49 2 2" xfId="497"/>
    <cellStyle name="Обычный 49 2 2 10" xfId="22099"/>
    <cellStyle name="Обычный 49 2 2 2" xfId="731"/>
    <cellStyle name="Обычный 49 2 2 2 2" xfId="1331"/>
    <cellStyle name="Обычный 49 2 2 2 2 2" xfId="3731"/>
    <cellStyle name="Обычный 49 2 2 2 2 2 2" xfId="10931"/>
    <cellStyle name="Обычный 49 2 2 2 2 2 2 2" xfId="32533"/>
    <cellStyle name="Обычный 49 2 2 2 2 2 3" xfId="18131"/>
    <cellStyle name="Обычный 49 2 2 2 2 2 3 2" xfId="39733"/>
    <cellStyle name="Обычный 49 2 2 2 2 2 4" xfId="25333"/>
    <cellStyle name="Обычный 49 2 2 2 2 3" xfId="6131"/>
    <cellStyle name="Обычный 49 2 2 2 2 3 2" xfId="13331"/>
    <cellStyle name="Обычный 49 2 2 2 2 3 2 2" xfId="34933"/>
    <cellStyle name="Обычный 49 2 2 2 2 3 3" xfId="20531"/>
    <cellStyle name="Обычный 49 2 2 2 2 3 3 2" xfId="42133"/>
    <cellStyle name="Обычный 49 2 2 2 2 3 4" xfId="27733"/>
    <cellStyle name="Обычный 49 2 2 2 2 4" xfId="8531"/>
    <cellStyle name="Обычный 49 2 2 2 2 4 2" xfId="30133"/>
    <cellStyle name="Обычный 49 2 2 2 2 5" xfId="15731"/>
    <cellStyle name="Обычный 49 2 2 2 2 5 2" xfId="37333"/>
    <cellStyle name="Обычный 49 2 2 2 2 6" xfId="22933"/>
    <cellStyle name="Обычный 49 2 2 2 3" xfId="1931"/>
    <cellStyle name="Обычный 49 2 2 2 3 2" xfId="4331"/>
    <cellStyle name="Обычный 49 2 2 2 3 2 2" xfId="11531"/>
    <cellStyle name="Обычный 49 2 2 2 3 2 2 2" xfId="33133"/>
    <cellStyle name="Обычный 49 2 2 2 3 2 3" xfId="18731"/>
    <cellStyle name="Обычный 49 2 2 2 3 2 3 2" xfId="40333"/>
    <cellStyle name="Обычный 49 2 2 2 3 2 4" xfId="25933"/>
    <cellStyle name="Обычный 49 2 2 2 3 3" xfId="6731"/>
    <cellStyle name="Обычный 49 2 2 2 3 3 2" xfId="13931"/>
    <cellStyle name="Обычный 49 2 2 2 3 3 2 2" xfId="35533"/>
    <cellStyle name="Обычный 49 2 2 2 3 3 3" xfId="21131"/>
    <cellStyle name="Обычный 49 2 2 2 3 3 3 2" xfId="42733"/>
    <cellStyle name="Обычный 49 2 2 2 3 3 4" xfId="28333"/>
    <cellStyle name="Обычный 49 2 2 2 3 4" xfId="9131"/>
    <cellStyle name="Обычный 49 2 2 2 3 4 2" xfId="30733"/>
    <cellStyle name="Обычный 49 2 2 2 3 5" xfId="16331"/>
    <cellStyle name="Обычный 49 2 2 2 3 5 2" xfId="37933"/>
    <cellStyle name="Обычный 49 2 2 2 3 6" xfId="23533"/>
    <cellStyle name="Обычный 49 2 2 2 4" xfId="2531"/>
    <cellStyle name="Обычный 49 2 2 2 4 2" xfId="4931"/>
    <cellStyle name="Обычный 49 2 2 2 4 2 2" xfId="12131"/>
    <cellStyle name="Обычный 49 2 2 2 4 2 2 2" xfId="33733"/>
    <cellStyle name="Обычный 49 2 2 2 4 2 3" xfId="19331"/>
    <cellStyle name="Обычный 49 2 2 2 4 2 3 2" xfId="40933"/>
    <cellStyle name="Обычный 49 2 2 2 4 2 4" xfId="26533"/>
    <cellStyle name="Обычный 49 2 2 2 4 3" xfId="7331"/>
    <cellStyle name="Обычный 49 2 2 2 4 3 2" xfId="14531"/>
    <cellStyle name="Обычный 49 2 2 2 4 3 2 2" xfId="36133"/>
    <cellStyle name="Обычный 49 2 2 2 4 3 3" xfId="21731"/>
    <cellStyle name="Обычный 49 2 2 2 4 3 3 2" xfId="43333"/>
    <cellStyle name="Обычный 49 2 2 2 4 3 4" xfId="28933"/>
    <cellStyle name="Обычный 49 2 2 2 4 4" xfId="9731"/>
    <cellStyle name="Обычный 49 2 2 2 4 4 2" xfId="31333"/>
    <cellStyle name="Обычный 49 2 2 2 4 5" xfId="16931"/>
    <cellStyle name="Обычный 49 2 2 2 4 5 2" xfId="38533"/>
    <cellStyle name="Обычный 49 2 2 2 4 6" xfId="24133"/>
    <cellStyle name="Обычный 49 2 2 2 5" xfId="3131"/>
    <cellStyle name="Обычный 49 2 2 2 5 2" xfId="10331"/>
    <cellStyle name="Обычный 49 2 2 2 5 2 2" xfId="31933"/>
    <cellStyle name="Обычный 49 2 2 2 5 3" xfId="17531"/>
    <cellStyle name="Обычный 49 2 2 2 5 3 2" xfId="39133"/>
    <cellStyle name="Обычный 49 2 2 2 5 4" xfId="24733"/>
    <cellStyle name="Обычный 49 2 2 2 6" xfId="5531"/>
    <cellStyle name="Обычный 49 2 2 2 6 2" xfId="12731"/>
    <cellStyle name="Обычный 49 2 2 2 6 2 2" xfId="34333"/>
    <cellStyle name="Обычный 49 2 2 2 6 3" xfId="19931"/>
    <cellStyle name="Обычный 49 2 2 2 6 3 2" xfId="41533"/>
    <cellStyle name="Обычный 49 2 2 2 6 4" xfId="27133"/>
    <cellStyle name="Обычный 49 2 2 2 7" xfId="7931"/>
    <cellStyle name="Обычный 49 2 2 2 7 2" xfId="29533"/>
    <cellStyle name="Обычный 49 2 2 2 8" xfId="15131"/>
    <cellStyle name="Обычный 49 2 2 2 8 2" xfId="36733"/>
    <cellStyle name="Обычный 49 2 2 2 9" xfId="22333"/>
    <cellStyle name="Обычный 49 2 2 3" xfId="1097"/>
    <cellStyle name="Обычный 49 2 2 3 2" xfId="3497"/>
    <cellStyle name="Обычный 49 2 2 3 2 2" xfId="10697"/>
    <cellStyle name="Обычный 49 2 2 3 2 2 2" xfId="32299"/>
    <cellStyle name="Обычный 49 2 2 3 2 3" xfId="17897"/>
    <cellStyle name="Обычный 49 2 2 3 2 3 2" xfId="39499"/>
    <cellStyle name="Обычный 49 2 2 3 2 4" xfId="25099"/>
    <cellStyle name="Обычный 49 2 2 3 3" xfId="5897"/>
    <cellStyle name="Обычный 49 2 2 3 3 2" xfId="13097"/>
    <cellStyle name="Обычный 49 2 2 3 3 2 2" xfId="34699"/>
    <cellStyle name="Обычный 49 2 2 3 3 3" xfId="20297"/>
    <cellStyle name="Обычный 49 2 2 3 3 3 2" xfId="41899"/>
    <cellStyle name="Обычный 49 2 2 3 3 4" xfId="27499"/>
    <cellStyle name="Обычный 49 2 2 3 4" xfId="8297"/>
    <cellStyle name="Обычный 49 2 2 3 4 2" xfId="29899"/>
    <cellStyle name="Обычный 49 2 2 3 5" xfId="15497"/>
    <cellStyle name="Обычный 49 2 2 3 5 2" xfId="37099"/>
    <cellStyle name="Обычный 49 2 2 3 6" xfId="22699"/>
    <cellStyle name="Обычный 49 2 2 4" xfId="1697"/>
    <cellStyle name="Обычный 49 2 2 4 2" xfId="4097"/>
    <cellStyle name="Обычный 49 2 2 4 2 2" xfId="11297"/>
    <cellStyle name="Обычный 49 2 2 4 2 2 2" xfId="32899"/>
    <cellStyle name="Обычный 49 2 2 4 2 3" xfId="18497"/>
    <cellStyle name="Обычный 49 2 2 4 2 3 2" xfId="40099"/>
    <cellStyle name="Обычный 49 2 2 4 2 4" xfId="25699"/>
    <cellStyle name="Обычный 49 2 2 4 3" xfId="6497"/>
    <cellStyle name="Обычный 49 2 2 4 3 2" xfId="13697"/>
    <cellStyle name="Обычный 49 2 2 4 3 2 2" xfId="35299"/>
    <cellStyle name="Обычный 49 2 2 4 3 3" xfId="20897"/>
    <cellStyle name="Обычный 49 2 2 4 3 3 2" xfId="42499"/>
    <cellStyle name="Обычный 49 2 2 4 3 4" xfId="28099"/>
    <cellStyle name="Обычный 49 2 2 4 4" xfId="8897"/>
    <cellStyle name="Обычный 49 2 2 4 4 2" xfId="30499"/>
    <cellStyle name="Обычный 49 2 2 4 5" xfId="16097"/>
    <cellStyle name="Обычный 49 2 2 4 5 2" xfId="37699"/>
    <cellStyle name="Обычный 49 2 2 4 6" xfId="23299"/>
    <cellStyle name="Обычный 49 2 2 5" xfId="2297"/>
    <cellStyle name="Обычный 49 2 2 5 2" xfId="4697"/>
    <cellStyle name="Обычный 49 2 2 5 2 2" xfId="11897"/>
    <cellStyle name="Обычный 49 2 2 5 2 2 2" xfId="33499"/>
    <cellStyle name="Обычный 49 2 2 5 2 3" xfId="19097"/>
    <cellStyle name="Обычный 49 2 2 5 2 3 2" xfId="40699"/>
    <cellStyle name="Обычный 49 2 2 5 2 4" xfId="26299"/>
    <cellStyle name="Обычный 49 2 2 5 3" xfId="7097"/>
    <cellStyle name="Обычный 49 2 2 5 3 2" xfId="14297"/>
    <cellStyle name="Обычный 49 2 2 5 3 2 2" xfId="35899"/>
    <cellStyle name="Обычный 49 2 2 5 3 3" xfId="21497"/>
    <cellStyle name="Обычный 49 2 2 5 3 3 2" xfId="43099"/>
    <cellStyle name="Обычный 49 2 2 5 3 4" xfId="28699"/>
    <cellStyle name="Обычный 49 2 2 5 4" xfId="9497"/>
    <cellStyle name="Обычный 49 2 2 5 4 2" xfId="31099"/>
    <cellStyle name="Обычный 49 2 2 5 5" xfId="16697"/>
    <cellStyle name="Обычный 49 2 2 5 5 2" xfId="38299"/>
    <cellStyle name="Обычный 49 2 2 5 6" xfId="23899"/>
    <cellStyle name="Обычный 49 2 2 6" xfId="2897"/>
    <cellStyle name="Обычный 49 2 2 6 2" xfId="10097"/>
    <cellStyle name="Обычный 49 2 2 6 2 2" xfId="31699"/>
    <cellStyle name="Обычный 49 2 2 6 3" xfId="17297"/>
    <cellStyle name="Обычный 49 2 2 6 3 2" xfId="38899"/>
    <cellStyle name="Обычный 49 2 2 6 4" xfId="24499"/>
    <cellStyle name="Обычный 49 2 2 7" xfId="5297"/>
    <cellStyle name="Обычный 49 2 2 7 2" xfId="12497"/>
    <cellStyle name="Обычный 49 2 2 7 2 2" xfId="34099"/>
    <cellStyle name="Обычный 49 2 2 7 3" xfId="19697"/>
    <cellStyle name="Обычный 49 2 2 7 3 2" xfId="41299"/>
    <cellStyle name="Обычный 49 2 2 7 4" xfId="26899"/>
    <cellStyle name="Обычный 49 2 2 8" xfId="7697"/>
    <cellStyle name="Обычный 49 2 2 8 2" xfId="29299"/>
    <cellStyle name="Обычный 49 2 2 9" xfId="14897"/>
    <cellStyle name="Обычный 49 2 2 9 2" xfId="36499"/>
    <cellStyle name="Обычный 49 2 3" xfId="610"/>
    <cellStyle name="Обычный 49 2 3 2" xfId="1210"/>
    <cellStyle name="Обычный 49 2 3 2 2" xfId="3610"/>
    <cellStyle name="Обычный 49 2 3 2 2 2" xfId="10810"/>
    <cellStyle name="Обычный 49 2 3 2 2 2 2" xfId="32412"/>
    <cellStyle name="Обычный 49 2 3 2 2 3" xfId="18010"/>
    <cellStyle name="Обычный 49 2 3 2 2 3 2" xfId="39612"/>
    <cellStyle name="Обычный 49 2 3 2 2 4" xfId="25212"/>
    <cellStyle name="Обычный 49 2 3 2 3" xfId="6010"/>
    <cellStyle name="Обычный 49 2 3 2 3 2" xfId="13210"/>
    <cellStyle name="Обычный 49 2 3 2 3 2 2" xfId="34812"/>
    <cellStyle name="Обычный 49 2 3 2 3 3" xfId="20410"/>
    <cellStyle name="Обычный 49 2 3 2 3 3 2" xfId="42012"/>
    <cellStyle name="Обычный 49 2 3 2 3 4" xfId="27612"/>
    <cellStyle name="Обычный 49 2 3 2 4" xfId="8410"/>
    <cellStyle name="Обычный 49 2 3 2 4 2" xfId="30012"/>
    <cellStyle name="Обычный 49 2 3 2 5" xfId="15610"/>
    <cellStyle name="Обычный 49 2 3 2 5 2" xfId="37212"/>
    <cellStyle name="Обычный 49 2 3 2 6" xfId="22812"/>
    <cellStyle name="Обычный 49 2 3 3" xfId="1810"/>
    <cellStyle name="Обычный 49 2 3 3 2" xfId="4210"/>
    <cellStyle name="Обычный 49 2 3 3 2 2" xfId="11410"/>
    <cellStyle name="Обычный 49 2 3 3 2 2 2" xfId="33012"/>
    <cellStyle name="Обычный 49 2 3 3 2 3" xfId="18610"/>
    <cellStyle name="Обычный 49 2 3 3 2 3 2" xfId="40212"/>
    <cellStyle name="Обычный 49 2 3 3 2 4" xfId="25812"/>
    <cellStyle name="Обычный 49 2 3 3 3" xfId="6610"/>
    <cellStyle name="Обычный 49 2 3 3 3 2" xfId="13810"/>
    <cellStyle name="Обычный 49 2 3 3 3 2 2" xfId="35412"/>
    <cellStyle name="Обычный 49 2 3 3 3 3" xfId="21010"/>
    <cellStyle name="Обычный 49 2 3 3 3 3 2" xfId="42612"/>
    <cellStyle name="Обычный 49 2 3 3 3 4" xfId="28212"/>
    <cellStyle name="Обычный 49 2 3 3 4" xfId="9010"/>
    <cellStyle name="Обычный 49 2 3 3 4 2" xfId="30612"/>
    <cellStyle name="Обычный 49 2 3 3 5" xfId="16210"/>
    <cellStyle name="Обычный 49 2 3 3 5 2" xfId="37812"/>
    <cellStyle name="Обычный 49 2 3 3 6" xfId="23412"/>
    <cellStyle name="Обычный 49 2 3 4" xfId="2410"/>
    <cellStyle name="Обычный 49 2 3 4 2" xfId="4810"/>
    <cellStyle name="Обычный 49 2 3 4 2 2" xfId="12010"/>
    <cellStyle name="Обычный 49 2 3 4 2 2 2" xfId="33612"/>
    <cellStyle name="Обычный 49 2 3 4 2 3" xfId="19210"/>
    <cellStyle name="Обычный 49 2 3 4 2 3 2" xfId="40812"/>
    <cellStyle name="Обычный 49 2 3 4 2 4" xfId="26412"/>
    <cellStyle name="Обычный 49 2 3 4 3" xfId="7210"/>
    <cellStyle name="Обычный 49 2 3 4 3 2" xfId="14410"/>
    <cellStyle name="Обычный 49 2 3 4 3 2 2" xfId="36012"/>
    <cellStyle name="Обычный 49 2 3 4 3 3" xfId="21610"/>
    <cellStyle name="Обычный 49 2 3 4 3 3 2" xfId="43212"/>
    <cellStyle name="Обычный 49 2 3 4 3 4" xfId="28812"/>
    <cellStyle name="Обычный 49 2 3 4 4" xfId="9610"/>
    <cellStyle name="Обычный 49 2 3 4 4 2" xfId="31212"/>
    <cellStyle name="Обычный 49 2 3 4 5" xfId="16810"/>
    <cellStyle name="Обычный 49 2 3 4 5 2" xfId="38412"/>
    <cellStyle name="Обычный 49 2 3 4 6" xfId="24012"/>
    <cellStyle name="Обычный 49 2 3 5" xfId="3010"/>
    <cellStyle name="Обычный 49 2 3 5 2" xfId="10210"/>
    <cellStyle name="Обычный 49 2 3 5 2 2" xfId="31812"/>
    <cellStyle name="Обычный 49 2 3 5 3" xfId="17410"/>
    <cellStyle name="Обычный 49 2 3 5 3 2" xfId="39012"/>
    <cellStyle name="Обычный 49 2 3 5 4" xfId="24612"/>
    <cellStyle name="Обычный 49 2 3 6" xfId="5410"/>
    <cellStyle name="Обычный 49 2 3 6 2" xfId="12610"/>
    <cellStyle name="Обычный 49 2 3 6 2 2" xfId="34212"/>
    <cellStyle name="Обычный 49 2 3 6 3" xfId="19810"/>
    <cellStyle name="Обычный 49 2 3 6 3 2" xfId="41412"/>
    <cellStyle name="Обычный 49 2 3 6 4" xfId="27012"/>
    <cellStyle name="Обычный 49 2 3 7" xfId="7810"/>
    <cellStyle name="Обычный 49 2 3 7 2" xfId="29412"/>
    <cellStyle name="Обычный 49 2 3 8" xfId="15010"/>
    <cellStyle name="Обычный 49 2 3 8 2" xfId="36612"/>
    <cellStyle name="Обычный 49 2 3 9" xfId="22212"/>
    <cellStyle name="Обычный 49 2 4" xfId="976"/>
    <cellStyle name="Обычный 49 2 4 2" xfId="3376"/>
    <cellStyle name="Обычный 49 2 4 2 2" xfId="10576"/>
    <cellStyle name="Обычный 49 2 4 2 2 2" xfId="32178"/>
    <cellStyle name="Обычный 49 2 4 2 3" xfId="17776"/>
    <cellStyle name="Обычный 49 2 4 2 3 2" xfId="39378"/>
    <cellStyle name="Обычный 49 2 4 2 4" xfId="24978"/>
    <cellStyle name="Обычный 49 2 4 3" xfId="5776"/>
    <cellStyle name="Обычный 49 2 4 3 2" xfId="12976"/>
    <cellStyle name="Обычный 49 2 4 3 2 2" xfId="34578"/>
    <cellStyle name="Обычный 49 2 4 3 3" xfId="20176"/>
    <cellStyle name="Обычный 49 2 4 3 3 2" xfId="41778"/>
    <cellStyle name="Обычный 49 2 4 3 4" xfId="27378"/>
    <cellStyle name="Обычный 49 2 4 4" xfId="8176"/>
    <cellStyle name="Обычный 49 2 4 4 2" xfId="29778"/>
    <cellStyle name="Обычный 49 2 4 5" xfId="15376"/>
    <cellStyle name="Обычный 49 2 4 5 2" xfId="36978"/>
    <cellStyle name="Обычный 49 2 4 6" xfId="22578"/>
    <cellStyle name="Обычный 49 2 5" xfId="1576"/>
    <cellStyle name="Обычный 49 2 5 2" xfId="3976"/>
    <cellStyle name="Обычный 49 2 5 2 2" xfId="11176"/>
    <cellStyle name="Обычный 49 2 5 2 2 2" xfId="32778"/>
    <cellStyle name="Обычный 49 2 5 2 3" xfId="18376"/>
    <cellStyle name="Обычный 49 2 5 2 3 2" xfId="39978"/>
    <cellStyle name="Обычный 49 2 5 2 4" xfId="25578"/>
    <cellStyle name="Обычный 49 2 5 3" xfId="6376"/>
    <cellStyle name="Обычный 49 2 5 3 2" xfId="13576"/>
    <cellStyle name="Обычный 49 2 5 3 2 2" xfId="35178"/>
    <cellStyle name="Обычный 49 2 5 3 3" xfId="20776"/>
    <cellStyle name="Обычный 49 2 5 3 3 2" xfId="42378"/>
    <cellStyle name="Обычный 49 2 5 3 4" xfId="27978"/>
    <cellStyle name="Обычный 49 2 5 4" xfId="8776"/>
    <cellStyle name="Обычный 49 2 5 4 2" xfId="30378"/>
    <cellStyle name="Обычный 49 2 5 5" xfId="15976"/>
    <cellStyle name="Обычный 49 2 5 5 2" xfId="37578"/>
    <cellStyle name="Обычный 49 2 5 6" xfId="23178"/>
    <cellStyle name="Обычный 49 2 6" xfId="2176"/>
    <cellStyle name="Обычный 49 2 6 2" xfId="4576"/>
    <cellStyle name="Обычный 49 2 6 2 2" xfId="11776"/>
    <cellStyle name="Обычный 49 2 6 2 2 2" xfId="33378"/>
    <cellStyle name="Обычный 49 2 6 2 3" xfId="18976"/>
    <cellStyle name="Обычный 49 2 6 2 3 2" xfId="40578"/>
    <cellStyle name="Обычный 49 2 6 2 4" xfId="26178"/>
    <cellStyle name="Обычный 49 2 6 3" xfId="6976"/>
    <cellStyle name="Обычный 49 2 6 3 2" xfId="14176"/>
    <cellStyle name="Обычный 49 2 6 3 2 2" xfId="35778"/>
    <cellStyle name="Обычный 49 2 6 3 3" xfId="21376"/>
    <cellStyle name="Обычный 49 2 6 3 3 2" xfId="42978"/>
    <cellStyle name="Обычный 49 2 6 3 4" xfId="28578"/>
    <cellStyle name="Обычный 49 2 6 4" xfId="9376"/>
    <cellStyle name="Обычный 49 2 6 4 2" xfId="30978"/>
    <cellStyle name="Обычный 49 2 6 5" xfId="16576"/>
    <cellStyle name="Обычный 49 2 6 5 2" xfId="38178"/>
    <cellStyle name="Обычный 49 2 6 6" xfId="23778"/>
    <cellStyle name="Обычный 49 2 7" xfId="2776"/>
    <cellStyle name="Обычный 49 2 7 2" xfId="9976"/>
    <cellStyle name="Обычный 49 2 7 2 2" xfId="31578"/>
    <cellStyle name="Обычный 49 2 7 3" xfId="17176"/>
    <cellStyle name="Обычный 49 2 7 3 2" xfId="38778"/>
    <cellStyle name="Обычный 49 2 7 4" xfId="24378"/>
    <cellStyle name="Обычный 49 2 8" xfId="5176"/>
    <cellStyle name="Обычный 49 2 8 2" xfId="12376"/>
    <cellStyle name="Обычный 49 2 8 2 2" xfId="33978"/>
    <cellStyle name="Обычный 49 2 8 3" xfId="19576"/>
    <cellStyle name="Обычный 49 2 8 3 2" xfId="41178"/>
    <cellStyle name="Обычный 49 2 8 4" xfId="26778"/>
    <cellStyle name="Обычный 49 2 9" xfId="7576"/>
    <cellStyle name="Обычный 49 2 9 2" xfId="29178"/>
    <cellStyle name="Обычный 49 3" xfId="496"/>
    <cellStyle name="Обычный 49 3 10" xfId="22098"/>
    <cellStyle name="Обычный 49 3 2" xfId="730"/>
    <cellStyle name="Обычный 49 3 2 2" xfId="1330"/>
    <cellStyle name="Обычный 49 3 2 2 2" xfId="3730"/>
    <cellStyle name="Обычный 49 3 2 2 2 2" xfId="10930"/>
    <cellStyle name="Обычный 49 3 2 2 2 2 2" xfId="32532"/>
    <cellStyle name="Обычный 49 3 2 2 2 3" xfId="18130"/>
    <cellStyle name="Обычный 49 3 2 2 2 3 2" xfId="39732"/>
    <cellStyle name="Обычный 49 3 2 2 2 4" xfId="25332"/>
    <cellStyle name="Обычный 49 3 2 2 3" xfId="6130"/>
    <cellStyle name="Обычный 49 3 2 2 3 2" xfId="13330"/>
    <cellStyle name="Обычный 49 3 2 2 3 2 2" xfId="34932"/>
    <cellStyle name="Обычный 49 3 2 2 3 3" xfId="20530"/>
    <cellStyle name="Обычный 49 3 2 2 3 3 2" xfId="42132"/>
    <cellStyle name="Обычный 49 3 2 2 3 4" xfId="27732"/>
    <cellStyle name="Обычный 49 3 2 2 4" xfId="8530"/>
    <cellStyle name="Обычный 49 3 2 2 4 2" xfId="30132"/>
    <cellStyle name="Обычный 49 3 2 2 5" xfId="15730"/>
    <cellStyle name="Обычный 49 3 2 2 5 2" xfId="37332"/>
    <cellStyle name="Обычный 49 3 2 2 6" xfId="22932"/>
    <cellStyle name="Обычный 49 3 2 3" xfId="1930"/>
    <cellStyle name="Обычный 49 3 2 3 2" xfId="4330"/>
    <cellStyle name="Обычный 49 3 2 3 2 2" xfId="11530"/>
    <cellStyle name="Обычный 49 3 2 3 2 2 2" xfId="33132"/>
    <cellStyle name="Обычный 49 3 2 3 2 3" xfId="18730"/>
    <cellStyle name="Обычный 49 3 2 3 2 3 2" xfId="40332"/>
    <cellStyle name="Обычный 49 3 2 3 2 4" xfId="25932"/>
    <cellStyle name="Обычный 49 3 2 3 3" xfId="6730"/>
    <cellStyle name="Обычный 49 3 2 3 3 2" xfId="13930"/>
    <cellStyle name="Обычный 49 3 2 3 3 2 2" xfId="35532"/>
    <cellStyle name="Обычный 49 3 2 3 3 3" xfId="21130"/>
    <cellStyle name="Обычный 49 3 2 3 3 3 2" xfId="42732"/>
    <cellStyle name="Обычный 49 3 2 3 3 4" xfId="28332"/>
    <cellStyle name="Обычный 49 3 2 3 4" xfId="9130"/>
    <cellStyle name="Обычный 49 3 2 3 4 2" xfId="30732"/>
    <cellStyle name="Обычный 49 3 2 3 5" xfId="16330"/>
    <cellStyle name="Обычный 49 3 2 3 5 2" xfId="37932"/>
    <cellStyle name="Обычный 49 3 2 3 6" xfId="23532"/>
    <cellStyle name="Обычный 49 3 2 4" xfId="2530"/>
    <cellStyle name="Обычный 49 3 2 4 2" xfId="4930"/>
    <cellStyle name="Обычный 49 3 2 4 2 2" xfId="12130"/>
    <cellStyle name="Обычный 49 3 2 4 2 2 2" xfId="33732"/>
    <cellStyle name="Обычный 49 3 2 4 2 3" xfId="19330"/>
    <cellStyle name="Обычный 49 3 2 4 2 3 2" xfId="40932"/>
    <cellStyle name="Обычный 49 3 2 4 2 4" xfId="26532"/>
    <cellStyle name="Обычный 49 3 2 4 3" xfId="7330"/>
    <cellStyle name="Обычный 49 3 2 4 3 2" xfId="14530"/>
    <cellStyle name="Обычный 49 3 2 4 3 2 2" xfId="36132"/>
    <cellStyle name="Обычный 49 3 2 4 3 3" xfId="21730"/>
    <cellStyle name="Обычный 49 3 2 4 3 3 2" xfId="43332"/>
    <cellStyle name="Обычный 49 3 2 4 3 4" xfId="28932"/>
    <cellStyle name="Обычный 49 3 2 4 4" xfId="9730"/>
    <cellStyle name="Обычный 49 3 2 4 4 2" xfId="31332"/>
    <cellStyle name="Обычный 49 3 2 4 5" xfId="16930"/>
    <cellStyle name="Обычный 49 3 2 4 5 2" xfId="38532"/>
    <cellStyle name="Обычный 49 3 2 4 6" xfId="24132"/>
    <cellStyle name="Обычный 49 3 2 5" xfId="3130"/>
    <cellStyle name="Обычный 49 3 2 5 2" xfId="10330"/>
    <cellStyle name="Обычный 49 3 2 5 2 2" xfId="31932"/>
    <cellStyle name="Обычный 49 3 2 5 3" xfId="17530"/>
    <cellStyle name="Обычный 49 3 2 5 3 2" xfId="39132"/>
    <cellStyle name="Обычный 49 3 2 5 4" xfId="24732"/>
    <cellStyle name="Обычный 49 3 2 6" xfId="5530"/>
    <cellStyle name="Обычный 49 3 2 6 2" xfId="12730"/>
    <cellStyle name="Обычный 49 3 2 6 2 2" xfId="34332"/>
    <cellStyle name="Обычный 49 3 2 6 3" xfId="19930"/>
    <cellStyle name="Обычный 49 3 2 6 3 2" xfId="41532"/>
    <cellStyle name="Обычный 49 3 2 6 4" xfId="27132"/>
    <cellStyle name="Обычный 49 3 2 7" xfId="7930"/>
    <cellStyle name="Обычный 49 3 2 7 2" xfId="29532"/>
    <cellStyle name="Обычный 49 3 2 8" xfId="15130"/>
    <cellStyle name="Обычный 49 3 2 8 2" xfId="36732"/>
    <cellStyle name="Обычный 49 3 2 9" xfId="22332"/>
    <cellStyle name="Обычный 49 3 3" xfId="1096"/>
    <cellStyle name="Обычный 49 3 3 2" xfId="3496"/>
    <cellStyle name="Обычный 49 3 3 2 2" xfId="10696"/>
    <cellStyle name="Обычный 49 3 3 2 2 2" xfId="32298"/>
    <cellStyle name="Обычный 49 3 3 2 3" xfId="17896"/>
    <cellStyle name="Обычный 49 3 3 2 3 2" xfId="39498"/>
    <cellStyle name="Обычный 49 3 3 2 4" xfId="25098"/>
    <cellStyle name="Обычный 49 3 3 3" xfId="5896"/>
    <cellStyle name="Обычный 49 3 3 3 2" xfId="13096"/>
    <cellStyle name="Обычный 49 3 3 3 2 2" xfId="34698"/>
    <cellStyle name="Обычный 49 3 3 3 3" xfId="20296"/>
    <cellStyle name="Обычный 49 3 3 3 3 2" xfId="41898"/>
    <cellStyle name="Обычный 49 3 3 3 4" xfId="27498"/>
    <cellStyle name="Обычный 49 3 3 4" xfId="8296"/>
    <cellStyle name="Обычный 49 3 3 4 2" xfId="29898"/>
    <cellStyle name="Обычный 49 3 3 5" xfId="15496"/>
    <cellStyle name="Обычный 49 3 3 5 2" xfId="37098"/>
    <cellStyle name="Обычный 49 3 3 6" xfId="22698"/>
    <cellStyle name="Обычный 49 3 4" xfId="1696"/>
    <cellStyle name="Обычный 49 3 4 2" xfId="4096"/>
    <cellStyle name="Обычный 49 3 4 2 2" xfId="11296"/>
    <cellStyle name="Обычный 49 3 4 2 2 2" xfId="32898"/>
    <cellStyle name="Обычный 49 3 4 2 3" xfId="18496"/>
    <cellStyle name="Обычный 49 3 4 2 3 2" xfId="40098"/>
    <cellStyle name="Обычный 49 3 4 2 4" xfId="25698"/>
    <cellStyle name="Обычный 49 3 4 3" xfId="6496"/>
    <cellStyle name="Обычный 49 3 4 3 2" xfId="13696"/>
    <cellStyle name="Обычный 49 3 4 3 2 2" xfId="35298"/>
    <cellStyle name="Обычный 49 3 4 3 3" xfId="20896"/>
    <cellStyle name="Обычный 49 3 4 3 3 2" xfId="42498"/>
    <cellStyle name="Обычный 49 3 4 3 4" xfId="28098"/>
    <cellStyle name="Обычный 49 3 4 4" xfId="8896"/>
    <cellStyle name="Обычный 49 3 4 4 2" xfId="30498"/>
    <cellStyle name="Обычный 49 3 4 5" xfId="16096"/>
    <cellStyle name="Обычный 49 3 4 5 2" xfId="37698"/>
    <cellStyle name="Обычный 49 3 4 6" xfId="23298"/>
    <cellStyle name="Обычный 49 3 5" xfId="2296"/>
    <cellStyle name="Обычный 49 3 5 2" xfId="4696"/>
    <cellStyle name="Обычный 49 3 5 2 2" xfId="11896"/>
    <cellStyle name="Обычный 49 3 5 2 2 2" xfId="33498"/>
    <cellStyle name="Обычный 49 3 5 2 3" xfId="19096"/>
    <cellStyle name="Обычный 49 3 5 2 3 2" xfId="40698"/>
    <cellStyle name="Обычный 49 3 5 2 4" xfId="26298"/>
    <cellStyle name="Обычный 49 3 5 3" xfId="7096"/>
    <cellStyle name="Обычный 49 3 5 3 2" xfId="14296"/>
    <cellStyle name="Обычный 49 3 5 3 2 2" xfId="35898"/>
    <cellStyle name="Обычный 49 3 5 3 3" xfId="21496"/>
    <cellStyle name="Обычный 49 3 5 3 3 2" xfId="43098"/>
    <cellStyle name="Обычный 49 3 5 3 4" xfId="28698"/>
    <cellStyle name="Обычный 49 3 5 4" xfId="9496"/>
    <cellStyle name="Обычный 49 3 5 4 2" xfId="31098"/>
    <cellStyle name="Обычный 49 3 5 5" xfId="16696"/>
    <cellStyle name="Обычный 49 3 5 5 2" xfId="38298"/>
    <cellStyle name="Обычный 49 3 5 6" xfId="23898"/>
    <cellStyle name="Обычный 49 3 6" xfId="2896"/>
    <cellStyle name="Обычный 49 3 6 2" xfId="10096"/>
    <cellStyle name="Обычный 49 3 6 2 2" xfId="31698"/>
    <cellStyle name="Обычный 49 3 6 3" xfId="17296"/>
    <cellStyle name="Обычный 49 3 6 3 2" xfId="38898"/>
    <cellStyle name="Обычный 49 3 6 4" xfId="24498"/>
    <cellStyle name="Обычный 49 3 7" xfId="5296"/>
    <cellStyle name="Обычный 49 3 7 2" xfId="12496"/>
    <cellStyle name="Обычный 49 3 7 2 2" xfId="34098"/>
    <cellStyle name="Обычный 49 3 7 3" xfId="19696"/>
    <cellStyle name="Обычный 49 3 7 3 2" xfId="41298"/>
    <cellStyle name="Обычный 49 3 7 4" xfId="26898"/>
    <cellStyle name="Обычный 49 3 8" xfId="7696"/>
    <cellStyle name="Обычный 49 3 8 2" xfId="29298"/>
    <cellStyle name="Обычный 49 3 9" xfId="14896"/>
    <cellStyle name="Обычный 49 3 9 2" xfId="36498"/>
    <cellStyle name="Обычный 49 4" xfId="609"/>
    <cellStyle name="Обычный 49 4 2" xfId="1209"/>
    <cellStyle name="Обычный 49 4 2 2" xfId="3609"/>
    <cellStyle name="Обычный 49 4 2 2 2" xfId="10809"/>
    <cellStyle name="Обычный 49 4 2 2 2 2" xfId="32411"/>
    <cellStyle name="Обычный 49 4 2 2 3" xfId="18009"/>
    <cellStyle name="Обычный 49 4 2 2 3 2" xfId="39611"/>
    <cellStyle name="Обычный 49 4 2 2 4" xfId="25211"/>
    <cellStyle name="Обычный 49 4 2 3" xfId="6009"/>
    <cellStyle name="Обычный 49 4 2 3 2" xfId="13209"/>
    <cellStyle name="Обычный 49 4 2 3 2 2" xfId="34811"/>
    <cellStyle name="Обычный 49 4 2 3 3" xfId="20409"/>
    <cellStyle name="Обычный 49 4 2 3 3 2" xfId="42011"/>
    <cellStyle name="Обычный 49 4 2 3 4" xfId="27611"/>
    <cellStyle name="Обычный 49 4 2 4" xfId="8409"/>
    <cellStyle name="Обычный 49 4 2 4 2" xfId="30011"/>
    <cellStyle name="Обычный 49 4 2 5" xfId="15609"/>
    <cellStyle name="Обычный 49 4 2 5 2" xfId="37211"/>
    <cellStyle name="Обычный 49 4 2 6" xfId="22811"/>
    <cellStyle name="Обычный 49 4 3" xfId="1809"/>
    <cellStyle name="Обычный 49 4 3 2" xfId="4209"/>
    <cellStyle name="Обычный 49 4 3 2 2" xfId="11409"/>
    <cellStyle name="Обычный 49 4 3 2 2 2" xfId="33011"/>
    <cellStyle name="Обычный 49 4 3 2 3" xfId="18609"/>
    <cellStyle name="Обычный 49 4 3 2 3 2" xfId="40211"/>
    <cellStyle name="Обычный 49 4 3 2 4" xfId="25811"/>
    <cellStyle name="Обычный 49 4 3 3" xfId="6609"/>
    <cellStyle name="Обычный 49 4 3 3 2" xfId="13809"/>
    <cellStyle name="Обычный 49 4 3 3 2 2" xfId="35411"/>
    <cellStyle name="Обычный 49 4 3 3 3" xfId="21009"/>
    <cellStyle name="Обычный 49 4 3 3 3 2" xfId="42611"/>
    <cellStyle name="Обычный 49 4 3 3 4" xfId="28211"/>
    <cellStyle name="Обычный 49 4 3 4" xfId="9009"/>
    <cellStyle name="Обычный 49 4 3 4 2" xfId="30611"/>
    <cellStyle name="Обычный 49 4 3 5" xfId="16209"/>
    <cellStyle name="Обычный 49 4 3 5 2" xfId="37811"/>
    <cellStyle name="Обычный 49 4 3 6" xfId="23411"/>
    <cellStyle name="Обычный 49 4 4" xfId="2409"/>
    <cellStyle name="Обычный 49 4 4 2" xfId="4809"/>
    <cellStyle name="Обычный 49 4 4 2 2" xfId="12009"/>
    <cellStyle name="Обычный 49 4 4 2 2 2" xfId="33611"/>
    <cellStyle name="Обычный 49 4 4 2 3" xfId="19209"/>
    <cellStyle name="Обычный 49 4 4 2 3 2" xfId="40811"/>
    <cellStyle name="Обычный 49 4 4 2 4" xfId="26411"/>
    <cellStyle name="Обычный 49 4 4 3" xfId="7209"/>
    <cellStyle name="Обычный 49 4 4 3 2" xfId="14409"/>
    <cellStyle name="Обычный 49 4 4 3 2 2" xfId="36011"/>
    <cellStyle name="Обычный 49 4 4 3 3" xfId="21609"/>
    <cellStyle name="Обычный 49 4 4 3 3 2" xfId="43211"/>
    <cellStyle name="Обычный 49 4 4 3 4" xfId="28811"/>
    <cellStyle name="Обычный 49 4 4 4" xfId="9609"/>
    <cellStyle name="Обычный 49 4 4 4 2" xfId="31211"/>
    <cellStyle name="Обычный 49 4 4 5" xfId="16809"/>
    <cellStyle name="Обычный 49 4 4 5 2" xfId="38411"/>
    <cellStyle name="Обычный 49 4 4 6" xfId="24011"/>
    <cellStyle name="Обычный 49 4 5" xfId="3009"/>
    <cellStyle name="Обычный 49 4 5 2" xfId="10209"/>
    <cellStyle name="Обычный 49 4 5 2 2" xfId="31811"/>
    <cellStyle name="Обычный 49 4 5 3" xfId="17409"/>
    <cellStyle name="Обычный 49 4 5 3 2" xfId="39011"/>
    <cellStyle name="Обычный 49 4 5 4" xfId="24611"/>
    <cellStyle name="Обычный 49 4 6" xfId="5409"/>
    <cellStyle name="Обычный 49 4 6 2" xfId="12609"/>
    <cellStyle name="Обычный 49 4 6 2 2" xfId="34211"/>
    <cellStyle name="Обычный 49 4 6 3" xfId="19809"/>
    <cellStyle name="Обычный 49 4 6 3 2" xfId="41411"/>
    <cellStyle name="Обычный 49 4 6 4" xfId="27011"/>
    <cellStyle name="Обычный 49 4 7" xfId="7809"/>
    <cellStyle name="Обычный 49 4 7 2" xfId="29411"/>
    <cellStyle name="Обычный 49 4 8" xfId="15009"/>
    <cellStyle name="Обычный 49 4 8 2" xfId="36611"/>
    <cellStyle name="Обычный 49 4 9" xfId="22211"/>
    <cellStyle name="Обычный 49 5" xfId="975"/>
    <cellStyle name="Обычный 49 5 2" xfId="3375"/>
    <cellStyle name="Обычный 49 5 2 2" xfId="10575"/>
    <cellStyle name="Обычный 49 5 2 2 2" xfId="32177"/>
    <cellStyle name="Обычный 49 5 2 3" xfId="17775"/>
    <cellStyle name="Обычный 49 5 2 3 2" xfId="39377"/>
    <cellStyle name="Обычный 49 5 2 4" xfId="24977"/>
    <cellStyle name="Обычный 49 5 3" xfId="5775"/>
    <cellStyle name="Обычный 49 5 3 2" xfId="12975"/>
    <cellStyle name="Обычный 49 5 3 2 2" xfId="34577"/>
    <cellStyle name="Обычный 49 5 3 3" xfId="20175"/>
    <cellStyle name="Обычный 49 5 3 3 2" xfId="41777"/>
    <cellStyle name="Обычный 49 5 3 4" xfId="27377"/>
    <cellStyle name="Обычный 49 5 4" xfId="8175"/>
    <cellStyle name="Обычный 49 5 4 2" xfId="29777"/>
    <cellStyle name="Обычный 49 5 5" xfId="15375"/>
    <cellStyle name="Обычный 49 5 5 2" xfId="36977"/>
    <cellStyle name="Обычный 49 5 6" xfId="22577"/>
    <cellStyle name="Обычный 49 6" xfId="1575"/>
    <cellStyle name="Обычный 49 6 2" xfId="3975"/>
    <cellStyle name="Обычный 49 6 2 2" xfId="11175"/>
    <cellStyle name="Обычный 49 6 2 2 2" xfId="32777"/>
    <cellStyle name="Обычный 49 6 2 3" xfId="18375"/>
    <cellStyle name="Обычный 49 6 2 3 2" xfId="39977"/>
    <cellStyle name="Обычный 49 6 2 4" xfId="25577"/>
    <cellStyle name="Обычный 49 6 3" xfId="6375"/>
    <cellStyle name="Обычный 49 6 3 2" xfId="13575"/>
    <cellStyle name="Обычный 49 6 3 2 2" xfId="35177"/>
    <cellStyle name="Обычный 49 6 3 3" xfId="20775"/>
    <cellStyle name="Обычный 49 6 3 3 2" xfId="42377"/>
    <cellStyle name="Обычный 49 6 3 4" xfId="27977"/>
    <cellStyle name="Обычный 49 6 4" xfId="8775"/>
    <cellStyle name="Обычный 49 6 4 2" xfId="30377"/>
    <cellStyle name="Обычный 49 6 5" xfId="15975"/>
    <cellStyle name="Обычный 49 6 5 2" xfId="37577"/>
    <cellStyle name="Обычный 49 6 6" xfId="23177"/>
    <cellStyle name="Обычный 49 7" xfId="2175"/>
    <cellStyle name="Обычный 49 7 2" xfId="4575"/>
    <cellStyle name="Обычный 49 7 2 2" xfId="11775"/>
    <cellStyle name="Обычный 49 7 2 2 2" xfId="33377"/>
    <cellStyle name="Обычный 49 7 2 3" xfId="18975"/>
    <cellStyle name="Обычный 49 7 2 3 2" xfId="40577"/>
    <cellStyle name="Обычный 49 7 2 4" xfId="26177"/>
    <cellStyle name="Обычный 49 7 3" xfId="6975"/>
    <cellStyle name="Обычный 49 7 3 2" xfId="14175"/>
    <cellStyle name="Обычный 49 7 3 2 2" xfId="35777"/>
    <cellStyle name="Обычный 49 7 3 3" xfId="21375"/>
    <cellStyle name="Обычный 49 7 3 3 2" xfId="42977"/>
    <cellStyle name="Обычный 49 7 3 4" xfId="28577"/>
    <cellStyle name="Обычный 49 7 4" xfId="9375"/>
    <cellStyle name="Обычный 49 7 4 2" xfId="30977"/>
    <cellStyle name="Обычный 49 7 5" xfId="16575"/>
    <cellStyle name="Обычный 49 7 5 2" xfId="38177"/>
    <cellStyle name="Обычный 49 7 6" xfId="23777"/>
    <cellStyle name="Обычный 49 8" xfId="2775"/>
    <cellStyle name="Обычный 49 8 2" xfId="9975"/>
    <cellStyle name="Обычный 49 8 2 2" xfId="31577"/>
    <cellStyle name="Обычный 49 8 3" xfId="17175"/>
    <cellStyle name="Обычный 49 8 3 2" xfId="38777"/>
    <cellStyle name="Обычный 49 8 4" xfId="24377"/>
    <cellStyle name="Обычный 49 9" xfId="5175"/>
    <cellStyle name="Обычный 49 9 2" xfId="12375"/>
    <cellStyle name="Обычный 49 9 2 2" xfId="33977"/>
    <cellStyle name="Обычный 49 9 3" xfId="19575"/>
    <cellStyle name="Обычный 49 9 3 2" xfId="41177"/>
    <cellStyle name="Обычный 49 9 4" xfId="26777"/>
    <cellStyle name="Обычный 5" xfId="98"/>
    <cellStyle name="Обычный 5 2" xfId="157"/>
    <cellStyle name="Обычный 5 2 2" xfId="388"/>
    <cellStyle name="Обычный 5 2 2 10" xfId="21990"/>
    <cellStyle name="Обычный 5 2 2 2" xfId="622"/>
    <cellStyle name="Обычный 5 2 2 2 2" xfId="1222"/>
    <cellStyle name="Обычный 5 2 2 2 2 2" xfId="3622"/>
    <cellStyle name="Обычный 5 2 2 2 2 2 2" xfId="10822"/>
    <cellStyle name="Обычный 5 2 2 2 2 2 2 2" xfId="32424"/>
    <cellStyle name="Обычный 5 2 2 2 2 2 3" xfId="18022"/>
    <cellStyle name="Обычный 5 2 2 2 2 2 3 2" xfId="39624"/>
    <cellStyle name="Обычный 5 2 2 2 2 2 4" xfId="25224"/>
    <cellStyle name="Обычный 5 2 2 2 2 3" xfId="6022"/>
    <cellStyle name="Обычный 5 2 2 2 2 3 2" xfId="13222"/>
    <cellStyle name="Обычный 5 2 2 2 2 3 2 2" xfId="34824"/>
    <cellStyle name="Обычный 5 2 2 2 2 3 3" xfId="20422"/>
    <cellStyle name="Обычный 5 2 2 2 2 3 3 2" xfId="42024"/>
    <cellStyle name="Обычный 5 2 2 2 2 3 4" xfId="27624"/>
    <cellStyle name="Обычный 5 2 2 2 2 4" xfId="8422"/>
    <cellStyle name="Обычный 5 2 2 2 2 4 2" xfId="30024"/>
    <cellStyle name="Обычный 5 2 2 2 2 5" xfId="15622"/>
    <cellStyle name="Обычный 5 2 2 2 2 5 2" xfId="37224"/>
    <cellStyle name="Обычный 5 2 2 2 2 6" xfId="22824"/>
    <cellStyle name="Обычный 5 2 2 2 3" xfId="1822"/>
    <cellStyle name="Обычный 5 2 2 2 3 2" xfId="4222"/>
    <cellStyle name="Обычный 5 2 2 2 3 2 2" xfId="11422"/>
    <cellStyle name="Обычный 5 2 2 2 3 2 2 2" xfId="33024"/>
    <cellStyle name="Обычный 5 2 2 2 3 2 3" xfId="18622"/>
    <cellStyle name="Обычный 5 2 2 2 3 2 3 2" xfId="40224"/>
    <cellStyle name="Обычный 5 2 2 2 3 2 4" xfId="25824"/>
    <cellStyle name="Обычный 5 2 2 2 3 3" xfId="6622"/>
    <cellStyle name="Обычный 5 2 2 2 3 3 2" xfId="13822"/>
    <cellStyle name="Обычный 5 2 2 2 3 3 2 2" xfId="35424"/>
    <cellStyle name="Обычный 5 2 2 2 3 3 3" xfId="21022"/>
    <cellStyle name="Обычный 5 2 2 2 3 3 3 2" xfId="42624"/>
    <cellStyle name="Обычный 5 2 2 2 3 3 4" xfId="28224"/>
    <cellStyle name="Обычный 5 2 2 2 3 4" xfId="9022"/>
    <cellStyle name="Обычный 5 2 2 2 3 4 2" xfId="30624"/>
    <cellStyle name="Обычный 5 2 2 2 3 5" xfId="16222"/>
    <cellStyle name="Обычный 5 2 2 2 3 5 2" xfId="37824"/>
    <cellStyle name="Обычный 5 2 2 2 3 6" xfId="23424"/>
    <cellStyle name="Обычный 5 2 2 2 4" xfId="2422"/>
    <cellStyle name="Обычный 5 2 2 2 4 2" xfId="4822"/>
    <cellStyle name="Обычный 5 2 2 2 4 2 2" xfId="12022"/>
    <cellStyle name="Обычный 5 2 2 2 4 2 2 2" xfId="33624"/>
    <cellStyle name="Обычный 5 2 2 2 4 2 3" xfId="19222"/>
    <cellStyle name="Обычный 5 2 2 2 4 2 3 2" xfId="40824"/>
    <cellStyle name="Обычный 5 2 2 2 4 2 4" xfId="26424"/>
    <cellStyle name="Обычный 5 2 2 2 4 3" xfId="7222"/>
    <cellStyle name="Обычный 5 2 2 2 4 3 2" xfId="14422"/>
    <cellStyle name="Обычный 5 2 2 2 4 3 2 2" xfId="36024"/>
    <cellStyle name="Обычный 5 2 2 2 4 3 3" xfId="21622"/>
    <cellStyle name="Обычный 5 2 2 2 4 3 3 2" xfId="43224"/>
    <cellStyle name="Обычный 5 2 2 2 4 3 4" xfId="28824"/>
    <cellStyle name="Обычный 5 2 2 2 4 4" xfId="9622"/>
    <cellStyle name="Обычный 5 2 2 2 4 4 2" xfId="31224"/>
    <cellStyle name="Обычный 5 2 2 2 4 5" xfId="16822"/>
    <cellStyle name="Обычный 5 2 2 2 4 5 2" xfId="38424"/>
    <cellStyle name="Обычный 5 2 2 2 4 6" xfId="24024"/>
    <cellStyle name="Обычный 5 2 2 2 5" xfId="3022"/>
    <cellStyle name="Обычный 5 2 2 2 5 2" xfId="10222"/>
    <cellStyle name="Обычный 5 2 2 2 5 2 2" xfId="31824"/>
    <cellStyle name="Обычный 5 2 2 2 5 3" xfId="17422"/>
    <cellStyle name="Обычный 5 2 2 2 5 3 2" xfId="39024"/>
    <cellStyle name="Обычный 5 2 2 2 5 4" xfId="24624"/>
    <cellStyle name="Обычный 5 2 2 2 6" xfId="5422"/>
    <cellStyle name="Обычный 5 2 2 2 6 2" xfId="12622"/>
    <cellStyle name="Обычный 5 2 2 2 6 2 2" xfId="34224"/>
    <cellStyle name="Обычный 5 2 2 2 6 3" xfId="19822"/>
    <cellStyle name="Обычный 5 2 2 2 6 3 2" xfId="41424"/>
    <cellStyle name="Обычный 5 2 2 2 6 4" xfId="27024"/>
    <cellStyle name="Обычный 5 2 2 2 7" xfId="7822"/>
    <cellStyle name="Обычный 5 2 2 2 7 2" xfId="29424"/>
    <cellStyle name="Обычный 5 2 2 2 8" xfId="15022"/>
    <cellStyle name="Обычный 5 2 2 2 8 2" xfId="36624"/>
    <cellStyle name="Обычный 5 2 2 2 9" xfId="22224"/>
    <cellStyle name="Обычный 5 2 2 3" xfId="988"/>
    <cellStyle name="Обычный 5 2 2 3 2" xfId="3388"/>
    <cellStyle name="Обычный 5 2 2 3 2 2" xfId="10588"/>
    <cellStyle name="Обычный 5 2 2 3 2 2 2" xfId="32190"/>
    <cellStyle name="Обычный 5 2 2 3 2 3" xfId="17788"/>
    <cellStyle name="Обычный 5 2 2 3 2 3 2" xfId="39390"/>
    <cellStyle name="Обычный 5 2 2 3 2 4" xfId="24990"/>
    <cellStyle name="Обычный 5 2 2 3 3" xfId="5788"/>
    <cellStyle name="Обычный 5 2 2 3 3 2" xfId="12988"/>
    <cellStyle name="Обычный 5 2 2 3 3 2 2" xfId="34590"/>
    <cellStyle name="Обычный 5 2 2 3 3 3" xfId="20188"/>
    <cellStyle name="Обычный 5 2 2 3 3 3 2" xfId="41790"/>
    <cellStyle name="Обычный 5 2 2 3 3 4" xfId="27390"/>
    <cellStyle name="Обычный 5 2 2 3 4" xfId="8188"/>
    <cellStyle name="Обычный 5 2 2 3 4 2" xfId="29790"/>
    <cellStyle name="Обычный 5 2 2 3 5" xfId="15388"/>
    <cellStyle name="Обычный 5 2 2 3 5 2" xfId="36990"/>
    <cellStyle name="Обычный 5 2 2 3 6" xfId="22590"/>
    <cellStyle name="Обычный 5 2 2 4" xfId="1588"/>
    <cellStyle name="Обычный 5 2 2 4 2" xfId="3988"/>
    <cellStyle name="Обычный 5 2 2 4 2 2" xfId="11188"/>
    <cellStyle name="Обычный 5 2 2 4 2 2 2" xfId="32790"/>
    <cellStyle name="Обычный 5 2 2 4 2 3" xfId="18388"/>
    <cellStyle name="Обычный 5 2 2 4 2 3 2" xfId="39990"/>
    <cellStyle name="Обычный 5 2 2 4 2 4" xfId="25590"/>
    <cellStyle name="Обычный 5 2 2 4 3" xfId="6388"/>
    <cellStyle name="Обычный 5 2 2 4 3 2" xfId="13588"/>
    <cellStyle name="Обычный 5 2 2 4 3 2 2" xfId="35190"/>
    <cellStyle name="Обычный 5 2 2 4 3 3" xfId="20788"/>
    <cellStyle name="Обычный 5 2 2 4 3 3 2" xfId="42390"/>
    <cellStyle name="Обычный 5 2 2 4 3 4" xfId="27990"/>
    <cellStyle name="Обычный 5 2 2 4 4" xfId="8788"/>
    <cellStyle name="Обычный 5 2 2 4 4 2" xfId="30390"/>
    <cellStyle name="Обычный 5 2 2 4 5" xfId="15988"/>
    <cellStyle name="Обычный 5 2 2 4 5 2" xfId="37590"/>
    <cellStyle name="Обычный 5 2 2 4 6" xfId="23190"/>
    <cellStyle name="Обычный 5 2 2 5" xfId="2188"/>
    <cellStyle name="Обычный 5 2 2 5 2" xfId="4588"/>
    <cellStyle name="Обычный 5 2 2 5 2 2" xfId="11788"/>
    <cellStyle name="Обычный 5 2 2 5 2 2 2" xfId="33390"/>
    <cellStyle name="Обычный 5 2 2 5 2 3" xfId="18988"/>
    <cellStyle name="Обычный 5 2 2 5 2 3 2" xfId="40590"/>
    <cellStyle name="Обычный 5 2 2 5 2 4" xfId="26190"/>
    <cellStyle name="Обычный 5 2 2 5 3" xfId="6988"/>
    <cellStyle name="Обычный 5 2 2 5 3 2" xfId="14188"/>
    <cellStyle name="Обычный 5 2 2 5 3 2 2" xfId="35790"/>
    <cellStyle name="Обычный 5 2 2 5 3 3" xfId="21388"/>
    <cellStyle name="Обычный 5 2 2 5 3 3 2" xfId="42990"/>
    <cellStyle name="Обычный 5 2 2 5 3 4" xfId="28590"/>
    <cellStyle name="Обычный 5 2 2 5 4" xfId="9388"/>
    <cellStyle name="Обычный 5 2 2 5 4 2" xfId="30990"/>
    <cellStyle name="Обычный 5 2 2 5 5" xfId="16588"/>
    <cellStyle name="Обычный 5 2 2 5 5 2" xfId="38190"/>
    <cellStyle name="Обычный 5 2 2 5 6" xfId="23790"/>
    <cellStyle name="Обычный 5 2 2 6" xfId="2788"/>
    <cellStyle name="Обычный 5 2 2 6 2" xfId="9988"/>
    <cellStyle name="Обычный 5 2 2 6 2 2" xfId="31590"/>
    <cellStyle name="Обычный 5 2 2 6 3" xfId="17188"/>
    <cellStyle name="Обычный 5 2 2 6 3 2" xfId="38790"/>
    <cellStyle name="Обычный 5 2 2 6 4" xfId="24390"/>
    <cellStyle name="Обычный 5 2 2 7" xfId="5188"/>
    <cellStyle name="Обычный 5 2 2 7 2" xfId="12388"/>
    <cellStyle name="Обычный 5 2 2 7 2 2" xfId="33990"/>
    <cellStyle name="Обычный 5 2 2 7 3" xfId="19588"/>
    <cellStyle name="Обычный 5 2 2 7 3 2" xfId="41190"/>
    <cellStyle name="Обычный 5 2 2 7 4" xfId="26790"/>
    <cellStyle name="Обычный 5 2 2 8" xfId="7588"/>
    <cellStyle name="Обычный 5 2 2 8 2" xfId="29190"/>
    <cellStyle name="Обычный 5 2 2 9" xfId="14788"/>
    <cellStyle name="Обычный 5 2 2 9 2" xfId="36390"/>
    <cellStyle name="Обычный 5 2 3" xfId="384"/>
    <cellStyle name="Обычный 5 2 3 10" xfId="21986"/>
    <cellStyle name="Обычный 5 2 3 2" xfId="618"/>
    <cellStyle name="Обычный 5 2 3 2 2" xfId="1218"/>
    <cellStyle name="Обычный 5 2 3 2 2 2" xfId="3618"/>
    <cellStyle name="Обычный 5 2 3 2 2 2 2" xfId="10818"/>
    <cellStyle name="Обычный 5 2 3 2 2 2 2 2" xfId="32420"/>
    <cellStyle name="Обычный 5 2 3 2 2 2 3" xfId="18018"/>
    <cellStyle name="Обычный 5 2 3 2 2 2 3 2" xfId="39620"/>
    <cellStyle name="Обычный 5 2 3 2 2 2 4" xfId="25220"/>
    <cellStyle name="Обычный 5 2 3 2 2 3" xfId="6018"/>
    <cellStyle name="Обычный 5 2 3 2 2 3 2" xfId="13218"/>
    <cellStyle name="Обычный 5 2 3 2 2 3 2 2" xfId="34820"/>
    <cellStyle name="Обычный 5 2 3 2 2 3 3" xfId="20418"/>
    <cellStyle name="Обычный 5 2 3 2 2 3 3 2" xfId="42020"/>
    <cellStyle name="Обычный 5 2 3 2 2 3 4" xfId="27620"/>
    <cellStyle name="Обычный 5 2 3 2 2 4" xfId="8418"/>
    <cellStyle name="Обычный 5 2 3 2 2 4 2" xfId="30020"/>
    <cellStyle name="Обычный 5 2 3 2 2 5" xfId="15618"/>
    <cellStyle name="Обычный 5 2 3 2 2 5 2" xfId="37220"/>
    <cellStyle name="Обычный 5 2 3 2 2 6" xfId="22820"/>
    <cellStyle name="Обычный 5 2 3 2 3" xfId="1818"/>
    <cellStyle name="Обычный 5 2 3 2 3 2" xfId="4218"/>
    <cellStyle name="Обычный 5 2 3 2 3 2 2" xfId="11418"/>
    <cellStyle name="Обычный 5 2 3 2 3 2 2 2" xfId="33020"/>
    <cellStyle name="Обычный 5 2 3 2 3 2 3" xfId="18618"/>
    <cellStyle name="Обычный 5 2 3 2 3 2 3 2" xfId="40220"/>
    <cellStyle name="Обычный 5 2 3 2 3 2 4" xfId="25820"/>
    <cellStyle name="Обычный 5 2 3 2 3 3" xfId="6618"/>
    <cellStyle name="Обычный 5 2 3 2 3 3 2" xfId="13818"/>
    <cellStyle name="Обычный 5 2 3 2 3 3 2 2" xfId="35420"/>
    <cellStyle name="Обычный 5 2 3 2 3 3 3" xfId="21018"/>
    <cellStyle name="Обычный 5 2 3 2 3 3 3 2" xfId="42620"/>
    <cellStyle name="Обычный 5 2 3 2 3 3 4" xfId="28220"/>
    <cellStyle name="Обычный 5 2 3 2 3 4" xfId="9018"/>
    <cellStyle name="Обычный 5 2 3 2 3 4 2" xfId="30620"/>
    <cellStyle name="Обычный 5 2 3 2 3 5" xfId="16218"/>
    <cellStyle name="Обычный 5 2 3 2 3 5 2" xfId="37820"/>
    <cellStyle name="Обычный 5 2 3 2 3 6" xfId="23420"/>
    <cellStyle name="Обычный 5 2 3 2 4" xfId="2418"/>
    <cellStyle name="Обычный 5 2 3 2 4 2" xfId="4818"/>
    <cellStyle name="Обычный 5 2 3 2 4 2 2" xfId="12018"/>
    <cellStyle name="Обычный 5 2 3 2 4 2 2 2" xfId="33620"/>
    <cellStyle name="Обычный 5 2 3 2 4 2 3" xfId="19218"/>
    <cellStyle name="Обычный 5 2 3 2 4 2 3 2" xfId="40820"/>
    <cellStyle name="Обычный 5 2 3 2 4 2 4" xfId="26420"/>
    <cellStyle name="Обычный 5 2 3 2 4 3" xfId="7218"/>
    <cellStyle name="Обычный 5 2 3 2 4 3 2" xfId="14418"/>
    <cellStyle name="Обычный 5 2 3 2 4 3 2 2" xfId="36020"/>
    <cellStyle name="Обычный 5 2 3 2 4 3 3" xfId="21618"/>
    <cellStyle name="Обычный 5 2 3 2 4 3 3 2" xfId="43220"/>
    <cellStyle name="Обычный 5 2 3 2 4 3 4" xfId="28820"/>
    <cellStyle name="Обычный 5 2 3 2 4 4" xfId="9618"/>
    <cellStyle name="Обычный 5 2 3 2 4 4 2" xfId="31220"/>
    <cellStyle name="Обычный 5 2 3 2 4 5" xfId="16818"/>
    <cellStyle name="Обычный 5 2 3 2 4 5 2" xfId="38420"/>
    <cellStyle name="Обычный 5 2 3 2 4 6" xfId="24020"/>
    <cellStyle name="Обычный 5 2 3 2 5" xfId="3018"/>
    <cellStyle name="Обычный 5 2 3 2 5 2" xfId="10218"/>
    <cellStyle name="Обычный 5 2 3 2 5 2 2" xfId="31820"/>
    <cellStyle name="Обычный 5 2 3 2 5 3" xfId="17418"/>
    <cellStyle name="Обычный 5 2 3 2 5 3 2" xfId="39020"/>
    <cellStyle name="Обычный 5 2 3 2 5 4" xfId="24620"/>
    <cellStyle name="Обычный 5 2 3 2 6" xfId="5418"/>
    <cellStyle name="Обычный 5 2 3 2 6 2" xfId="12618"/>
    <cellStyle name="Обычный 5 2 3 2 6 2 2" xfId="34220"/>
    <cellStyle name="Обычный 5 2 3 2 6 3" xfId="19818"/>
    <cellStyle name="Обычный 5 2 3 2 6 3 2" xfId="41420"/>
    <cellStyle name="Обычный 5 2 3 2 6 4" xfId="27020"/>
    <cellStyle name="Обычный 5 2 3 2 7" xfId="7818"/>
    <cellStyle name="Обычный 5 2 3 2 7 2" xfId="29420"/>
    <cellStyle name="Обычный 5 2 3 2 8" xfId="15018"/>
    <cellStyle name="Обычный 5 2 3 2 8 2" xfId="36620"/>
    <cellStyle name="Обычный 5 2 3 2 9" xfId="22220"/>
    <cellStyle name="Обычный 5 2 3 3" xfId="984"/>
    <cellStyle name="Обычный 5 2 3 3 2" xfId="3384"/>
    <cellStyle name="Обычный 5 2 3 3 2 2" xfId="10584"/>
    <cellStyle name="Обычный 5 2 3 3 2 2 2" xfId="32186"/>
    <cellStyle name="Обычный 5 2 3 3 2 3" xfId="17784"/>
    <cellStyle name="Обычный 5 2 3 3 2 3 2" xfId="39386"/>
    <cellStyle name="Обычный 5 2 3 3 2 4" xfId="24986"/>
    <cellStyle name="Обычный 5 2 3 3 3" xfId="5784"/>
    <cellStyle name="Обычный 5 2 3 3 3 2" xfId="12984"/>
    <cellStyle name="Обычный 5 2 3 3 3 2 2" xfId="34586"/>
    <cellStyle name="Обычный 5 2 3 3 3 3" xfId="20184"/>
    <cellStyle name="Обычный 5 2 3 3 3 3 2" xfId="41786"/>
    <cellStyle name="Обычный 5 2 3 3 3 4" xfId="27386"/>
    <cellStyle name="Обычный 5 2 3 3 4" xfId="8184"/>
    <cellStyle name="Обычный 5 2 3 3 4 2" xfId="29786"/>
    <cellStyle name="Обычный 5 2 3 3 5" xfId="15384"/>
    <cellStyle name="Обычный 5 2 3 3 5 2" xfId="36986"/>
    <cellStyle name="Обычный 5 2 3 3 6" xfId="22586"/>
    <cellStyle name="Обычный 5 2 3 4" xfId="1584"/>
    <cellStyle name="Обычный 5 2 3 4 2" xfId="3984"/>
    <cellStyle name="Обычный 5 2 3 4 2 2" xfId="11184"/>
    <cellStyle name="Обычный 5 2 3 4 2 2 2" xfId="32786"/>
    <cellStyle name="Обычный 5 2 3 4 2 3" xfId="18384"/>
    <cellStyle name="Обычный 5 2 3 4 2 3 2" xfId="39986"/>
    <cellStyle name="Обычный 5 2 3 4 2 4" xfId="25586"/>
    <cellStyle name="Обычный 5 2 3 4 3" xfId="6384"/>
    <cellStyle name="Обычный 5 2 3 4 3 2" xfId="13584"/>
    <cellStyle name="Обычный 5 2 3 4 3 2 2" xfId="35186"/>
    <cellStyle name="Обычный 5 2 3 4 3 3" xfId="20784"/>
    <cellStyle name="Обычный 5 2 3 4 3 3 2" xfId="42386"/>
    <cellStyle name="Обычный 5 2 3 4 3 4" xfId="27986"/>
    <cellStyle name="Обычный 5 2 3 4 4" xfId="8784"/>
    <cellStyle name="Обычный 5 2 3 4 4 2" xfId="30386"/>
    <cellStyle name="Обычный 5 2 3 4 5" xfId="15984"/>
    <cellStyle name="Обычный 5 2 3 4 5 2" xfId="37586"/>
    <cellStyle name="Обычный 5 2 3 4 6" xfId="23186"/>
    <cellStyle name="Обычный 5 2 3 5" xfId="2184"/>
    <cellStyle name="Обычный 5 2 3 5 2" xfId="4584"/>
    <cellStyle name="Обычный 5 2 3 5 2 2" xfId="11784"/>
    <cellStyle name="Обычный 5 2 3 5 2 2 2" xfId="33386"/>
    <cellStyle name="Обычный 5 2 3 5 2 3" xfId="18984"/>
    <cellStyle name="Обычный 5 2 3 5 2 3 2" xfId="40586"/>
    <cellStyle name="Обычный 5 2 3 5 2 4" xfId="26186"/>
    <cellStyle name="Обычный 5 2 3 5 3" xfId="6984"/>
    <cellStyle name="Обычный 5 2 3 5 3 2" xfId="14184"/>
    <cellStyle name="Обычный 5 2 3 5 3 2 2" xfId="35786"/>
    <cellStyle name="Обычный 5 2 3 5 3 3" xfId="21384"/>
    <cellStyle name="Обычный 5 2 3 5 3 3 2" xfId="42986"/>
    <cellStyle name="Обычный 5 2 3 5 3 4" xfId="28586"/>
    <cellStyle name="Обычный 5 2 3 5 4" xfId="9384"/>
    <cellStyle name="Обычный 5 2 3 5 4 2" xfId="30986"/>
    <cellStyle name="Обычный 5 2 3 5 5" xfId="16584"/>
    <cellStyle name="Обычный 5 2 3 5 5 2" xfId="38186"/>
    <cellStyle name="Обычный 5 2 3 5 6" xfId="23786"/>
    <cellStyle name="Обычный 5 2 3 6" xfId="2784"/>
    <cellStyle name="Обычный 5 2 3 6 2" xfId="9984"/>
    <cellStyle name="Обычный 5 2 3 6 2 2" xfId="31586"/>
    <cellStyle name="Обычный 5 2 3 6 3" xfId="17184"/>
    <cellStyle name="Обычный 5 2 3 6 3 2" xfId="38786"/>
    <cellStyle name="Обычный 5 2 3 6 4" xfId="24386"/>
    <cellStyle name="Обычный 5 2 3 7" xfId="5184"/>
    <cellStyle name="Обычный 5 2 3 7 2" xfId="12384"/>
    <cellStyle name="Обычный 5 2 3 7 2 2" xfId="33986"/>
    <cellStyle name="Обычный 5 2 3 7 3" xfId="19584"/>
    <cellStyle name="Обычный 5 2 3 7 3 2" xfId="41186"/>
    <cellStyle name="Обычный 5 2 3 7 4" xfId="26786"/>
    <cellStyle name="Обычный 5 2 3 8" xfId="7584"/>
    <cellStyle name="Обычный 5 2 3 8 2" xfId="29186"/>
    <cellStyle name="Обычный 5 2 3 9" xfId="14784"/>
    <cellStyle name="Обычный 5 2 3 9 2" xfId="36386"/>
    <cellStyle name="Обычный 5 2 4" xfId="360"/>
    <cellStyle name="Обычный 5 3" xfId="386"/>
    <cellStyle name="Обычный 5 3 10" xfId="21988"/>
    <cellStyle name="Обычный 5 3 2" xfId="620"/>
    <cellStyle name="Обычный 5 3 2 2" xfId="1220"/>
    <cellStyle name="Обычный 5 3 2 2 2" xfId="3620"/>
    <cellStyle name="Обычный 5 3 2 2 2 2" xfId="10820"/>
    <cellStyle name="Обычный 5 3 2 2 2 2 2" xfId="32422"/>
    <cellStyle name="Обычный 5 3 2 2 2 3" xfId="18020"/>
    <cellStyle name="Обычный 5 3 2 2 2 3 2" xfId="39622"/>
    <cellStyle name="Обычный 5 3 2 2 2 4" xfId="25222"/>
    <cellStyle name="Обычный 5 3 2 2 3" xfId="6020"/>
    <cellStyle name="Обычный 5 3 2 2 3 2" xfId="13220"/>
    <cellStyle name="Обычный 5 3 2 2 3 2 2" xfId="34822"/>
    <cellStyle name="Обычный 5 3 2 2 3 3" xfId="20420"/>
    <cellStyle name="Обычный 5 3 2 2 3 3 2" xfId="42022"/>
    <cellStyle name="Обычный 5 3 2 2 3 4" xfId="27622"/>
    <cellStyle name="Обычный 5 3 2 2 4" xfId="8420"/>
    <cellStyle name="Обычный 5 3 2 2 4 2" xfId="30022"/>
    <cellStyle name="Обычный 5 3 2 2 5" xfId="15620"/>
    <cellStyle name="Обычный 5 3 2 2 5 2" xfId="37222"/>
    <cellStyle name="Обычный 5 3 2 2 6" xfId="22822"/>
    <cellStyle name="Обычный 5 3 2 3" xfId="1820"/>
    <cellStyle name="Обычный 5 3 2 3 2" xfId="4220"/>
    <cellStyle name="Обычный 5 3 2 3 2 2" xfId="11420"/>
    <cellStyle name="Обычный 5 3 2 3 2 2 2" xfId="33022"/>
    <cellStyle name="Обычный 5 3 2 3 2 3" xfId="18620"/>
    <cellStyle name="Обычный 5 3 2 3 2 3 2" xfId="40222"/>
    <cellStyle name="Обычный 5 3 2 3 2 4" xfId="25822"/>
    <cellStyle name="Обычный 5 3 2 3 3" xfId="6620"/>
    <cellStyle name="Обычный 5 3 2 3 3 2" xfId="13820"/>
    <cellStyle name="Обычный 5 3 2 3 3 2 2" xfId="35422"/>
    <cellStyle name="Обычный 5 3 2 3 3 3" xfId="21020"/>
    <cellStyle name="Обычный 5 3 2 3 3 3 2" xfId="42622"/>
    <cellStyle name="Обычный 5 3 2 3 3 4" xfId="28222"/>
    <cellStyle name="Обычный 5 3 2 3 4" xfId="9020"/>
    <cellStyle name="Обычный 5 3 2 3 4 2" xfId="30622"/>
    <cellStyle name="Обычный 5 3 2 3 5" xfId="16220"/>
    <cellStyle name="Обычный 5 3 2 3 5 2" xfId="37822"/>
    <cellStyle name="Обычный 5 3 2 3 6" xfId="23422"/>
    <cellStyle name="Обычный 5 3 2 4" xfId="2420"/>
    <cellStyle name="Обычный 5 3 2 4 2" xfId="4820"/>
    <cellStyle name="Обычный 5 3 2 4 2 2" xfId="12020"/>
    <cellStyle name="Обычный 5 3 2 4 2 2 2" xfId="33622"/>
    <cellStyle name="Обычный 5 3 2 4 2 3" xfId="19220"/>
    <cellStyle name="Обычный 5 3 2 4 2 3 2" xfId="40822"/>
    <cellStyle name="Обычный 5 3 2 4 2 4" xfId="26422"/>
    <cellStyle name="Обычный 5 3 2 4 3" xfId="7220"/>
    <cellStyle name="Обычный 5 3 2 4 3 2" xfId="14420"/>
    <cellStyle name="Обычный 5 3 2 4 3 2 2" xfId="36022"/>
    <cellStyle name="Обычный 5 3 2 4 3 3" xfId="21620"/>
    <cellStyle name="Обычный 5 3 2 4 3 3 2" xfId="43222"/>
    <cellStyle name="Обычный 5 3 2 4 3 4" xfId="28822"/>
    <cellStyle name="Обычный 5 3 2 4 4" xfId="9620"/>
    <cellStyle name="Обычный 5 3 2 4 4 2" xfId="31222"/>
    <cellStyle name="Обычный 5 3 2 4 5" xfId="16820"/>
    <cellStyle name="Обычный 5 3 2 4 5 2" xfId="38422"/>
    <cellStyle name="Обычный 5 3 2 4 6" xfId="24022"/>
    <cellStyle name="Обычный 5 3 2 5" xfId="3020"/>
    <cellStyle name="Обычный 5 3 2 5 2" xfId="10220"/>
    <cellStyle name="Обычный 5 3 2 5 2 2" xfId="31822"/>
    <cellStyle name="Обычный 5 3 2 5 3" xfId="17420"/>
    <cellStyle name="Обычный 5 3 2 5 3 2" xfId="39022"/>
    <cellStyle name="Обычный 5 3 2 5 4" xfId="24622"/>
    <cellStyle name="Обычный 5 3 2 6" xfId="5420"/>
    <cellStyle name="Обычный 5 3 2 6 2" xfId="12620"/>
    <cellStyle name="Обычный 5 3 2 6 2 2" xfId="34222"/>
    <cellStyle name="Обычный 5 3 2 6 3" xfId="19820"/>
    <cellStyle name="Обычный 5 3 2 6 3 2" xfId="41422"/>
    <cellStyle name="Обычный 5 3 2 6 4" xfId="27022"/>
    <cellStyle name="Обычный 5 3 2 7" xfId="7820"/>
    <cellStyle name="Обычный 5 3 2 7 2" xfId="29422"/>
    <cellStyle name="Обычный 5 3 2 8" xfId="15020"/>
    <cellStyle name="Обычный 5 3 2 8 2" xfId="36622"/>
    <cellStyle name="Обычный 5 3 2 9" xfId="22222"/>
    <cellStyle name="Обычный 5 3 3" xfId="986"/>
    <cellStyle name="Обычный 5 3 3 2" xfId="3386"/>
    <cellStyle name="Обычный 5 3 3 2 2" xfId="10586"/>
    <cellStyle name="Обычный 5 3 3 2 2 2" xfId="32188"/>
    <cellStyle name="Обычный 5 3 3 2 3" xfId="17786"/>
    <cellStyle name="Обычный 5 3 3 2 3 2" xfId="39388"/>
    <cellStyle name="Обычный 5 3 3 2 4" xfId="24988"/>
    <cellStyle name="Обычный 5 3 3 3" xfId="5786"/>
    <cellStyle name="Обычный 5 3 3 3 2" xfId="12986"/>
    <cellStyle name="Обычный 5 3 3 3 2 2" xfId="34588"/>
    <cellStyle name="Обычный 5 3 3 3 3" xfId="20186"/>
    <cellStyle name="Обычный 5 3 3 3 3 2" xfId="41788"/>
    <cellStyle name="Обычный 5 3 3 3 4" xfId="27388"/>
    <cellStyle name="Обычный 5 3 3 4" xfId="8186"/>
    <cellStyle name="Обычный 5 3 3 4 2" xfId="29788"/>
    <cellStyle name="Обычный 5 3 3 5" xfId="15386"/>
    <cellStyle name="Обычный 5 3 3 5 2" xfId="36988"/>
    <cellStyle name="Обычный 5 3 3 6" xfId="22588"/>
    <cellStyle name="Обычный 5 3 4" xfId="1586"/>
    <cellStyle name="Обычный 5 3 4 2" xfId="3986"/>
    <cellStyle name="Обычный 5 3 4 2 2" xfId="11186"/>
    <cellStyle name="Обычный 5 3 4 2 2 2" xfId="32788"/>
    <cellStyle name="Обычный 5 3 4 2 3" xfId="18386"/>
    <cellStyle name="Обычный 5 3 4 2 3 2" xfId="39988"/>
    <cellStyle name="Обычный 5 3 4 2 4" xfId="25588"/>
    <cellStyle name="Обычный 5 3 4 3" xfId="6386"/>
    <cellStyle name="Обычный 5 3 4 3 2" xfId="13586"/>
    <cellStyle name="Обычный 5 3 4 3 2 2" xfId="35188"/>
    <cellStyle name="Обычный 5 3 4 3 3" xfId="20786"/>
    <cellStyle name="Обычный 5 3 4 3 3 2" xfId="42388"/>
    <cellStyle name="Обычный 5 3 4 3 4" xfId="27988"/>
    <cellStyle name="Обычный 5 3 4 4" xfId="8786"/>
    <cellStyle name="Обычный 5 3 4 4 2" xfId="30388"/>
    <cellStyle name="Обычный 5 3 4 5" xfId="15986"/>
    <cellStyle name="Обычный 5 3 4 5 2" xfId="37588"/>
    <cellStyle name="Обычный 5 3 4 6" xfId="23188"/>
    <cellStyle name="Обычный 5 3 5" xfId="2186"/>
    <cellStyle name="Обычный 5 3 5 2" xfId="4586"/>
    <cellStyle name="Обычный 5 3 5 2 2" xfId="11786"/>
    <cellStyle name="Обычный 5 3 5 2 2 2" xfId="33388"/>
    <cellStyle name="Обычный 5 3 5 2 3" xfId="18986"/>
    <cellStyle name="Обычный 5 3 5 2 3 2" xfId="40588"/>
    <cellStyle name="Обычный 5 3 5 2 4" xfId="26188"/>
    <cellStyle name="Обычный 5 3 5 3" xfId="6986"/>
    <cellStyle name="Обычный 5 3 5 3 2" xfId="14186"/>
    <cellStyle name="Обычный 5 3 5 3 2 2" xfId="35788"/>
    <cellStyle name="Обычный 5 3 5 3 3" xfId="21386"/>
    <cellStyle name="Обычный 5 3 5 3 3 2" xfId="42988"/>
    <cellStyle name="Обычный 5 3 5 3 4" xfId="28588"/>
    <cellStyle name="Обычный 5 3 5 4" xfId="9386"/>
    <cellStyle name="Обычный 5 3 5 4 2" xfId="30988"/>
    <cellStyle name="Обычный 5 3 5 5" xfId="16586"/>
    <cellStyle name="Обычный 5 3 5 5 2" xfId="38188"/>
    <cellStyle name="Обычный 5 3 5 6" xfId="23788"/>
    <cellStyle name="Обычный 5 3 6" xfId="2786"/>
    <cellStyle name="Обычный 5 3 6 2" xfId="9986"/>
    <cellStyle name="Обычный 5 3 6 2 2" xfId="31588"/>
    <cellStyle name="Обычный 5 3 6 3" xfId="17186"/>
    <cellStyle name="Обычный 5 3 6 3 2" xfId="38788"/>
    <cellStyle name="Обычный 5 3 6 4" xfId="24388"/>
    <cellStyle name="Обычный 5 3 7" xfId="5186"/>
    <cellStyle name="Обычный 5 3 7 2" xfId="12386"/>
    <cellStyle name="Обычный 5 3 7 2 2" xfId="33988"/>
    <cellStyle name="Обычный 5 3 7 3" xfId="19586"/>
    <cellStyle name="Обычный 5 3 7 3 2" xfId="41188"/>
    <cellStyle name="Обычный 5 3 7 4" xfId="26788"/>
    <cellStyle name="Обычный 5 3 8" xfId="7586"/>
    <cellStyle name="Обычный 5 3 8 2" xfId="29188"/>
    <cellStyle name="Обычный 5 3 9" xfId="14786"/>
    <cellStyle name="Обычный 5 3 9 2" xfId="36388"/>
    <cellStyle name="Обычный 5 4" xfId="379"/>
    <cellStyle name="Обычный 5 4 10" xfId="21984"/>
    <cellStyle name="Обычный 5 4 2" xfId="616"/>
    <cellStyle name="Обычный 5 4 2 2" xfId="1216"/>
    <cellStyle name="Обычный 5 4 2 2 2" xfId="3616"/>
    <cellStyle name="Обычный 5 4 2 2 2 2" xfId="10816"/>
    <cellStyle name="Обычный 5 4 2 2 2 2 2" xfId="32418"/>
    <cellStyle name="Обычный 5 4 2 2 2 3" xfId="18016"/>
    <cellStyle name="Обычный 5 4 2 2 2 3 2" xfId="39618"/>
    <cellStyle name="Обычный 5 4 2 2 2 4" xfId="25218"/>
    <cellStyle name="Обычный 5 4 2 2 3" xfId="6016"/>
    <cellStyle name="Обычный 5 4 2 2 3 2" xfId="13216"/>
    <cellStyle name="Обычный 5 4 2 2 3 2 2" xfId="34818"/>
    <cellStyle name="Обычный 5 4 2 2 3 3" xfId="20416"/>
    <cellStyle name="Обычный 5 4 2 2 3 3 2" xfId="42018"/>
    <cellStyle name="Обычный 5 4 2 2 3 4" xfId="27618"/>
    <cellStyle name="Обычный 5 4 2 2 4" xfId="8416"/>
    <cellStyle name="Обычный 5 4 2 2 4 2" xfId="30018"/>
    <cellStyle name="Обычный 5 4 2 2 5" xfId="15616"/>
    <cellStyle name="Обычный 5 4 2 2 5 2" xfId="37218"/>
    <cellStyle name="Обычный 5 4 2 2 6" xfId="22818"/>
    <cellStyle name="Обычный 5 4 2 3" xfId="1816"/>
    <cellStyle name="Обычный 5 4 2 3 2" xfId="4216"/>
    <cellStyle name="Обычный 5 4 2 3 2 2" xfId="11416"/>
    <cellStyle name="Обычный 5 4 2 3 2 2 2" xfId="33018"/>
    <cellStyle name="Обычный 5 4 2 3 2 3" xfId="18616"/>
    <cellStyle name="Обычный 5 4 2 3 2 3 2" xfId="40218"/>
    <cellStyle name="Обычный 5 4 2 3 2 4" xfId="25818"/>
    <cellStyle name="Обычный 5 4 2 3 3" xfId="6616"/>
    <cellStyle name="Обычный 5 4 2 3 3 2" xfId="13816"/>
    <cellStyle name="Обычный 5 4 2 3 3 2 2" xfId="35418"/>
    <cellStyle name="Обычный 5 4 2 3 3 3" xfId="21016"/>
    <cellStyle name="Обычный 5 4 2 3 3 3 2" xfId="42618"/>
    <cellStyle name="Обычный 5 4 2 3 3 4" xfId="28218"/>
    <cellStyle name="Обычный 5 4 2 3 4" xfId="9016"/>
    <cellStyle name="Обычный 5 4 2 3 4 2" xfId="30618"/>
    <cellStyle name="Обычный 5 4 2 3 5" xfId="16216"/>
    <cellStyle name="Обычный 5 4 2 3 5 2" xfId="37818"/>
    <cellStyle name="Обычный 5 4 2 3 6" xfId="23418"/>
    <cellStyle name="Обычный 5 4 2 4" xfId="2416"/>
    <cellStyle name="Обычный 5 4 2 4 2" xfId="4816"/>
    <cellStyle name="Обычный 5 4 2 4 2 2" xfId="12016"/>
    <cellStyle name="Обычный 5 4 2 4 2 2 2" xfId="33618"/>
    <cellStyle name="Обычный 5 4 2 4 2 3" xfId="19216"/>
    <cellStyle name="Обычный 5 4 2 4 2 3 2" xfId="40818"/>
    <cellStyle name="Обычный 5 4 2 4 2 4" xfId="26418"/>
    <cellStyle name="Обычный 5 4 2 4 3" xfId="7216"/>
    <cellStyle name="Обычный 5 4 2 4 3 2" xfId="14416"/>
    <cellStyle name="Обычный 5 4 2 4 3 2 2" xfId="36018"/>
    <cellStyle name="Обычный 5 4 2 4 3 3" xfId="21616"/>
    <cellStyle name="Обычный 5 4 2 4 3 3 2" xfId="43218"/>
    <cellStyle name="Обычный 5 4 2 4 3 4" xfId="28818"/>
    <cellStyle name="Обычный 5 4 2 4 4" xfId="9616"/>
    <cellStyle name="Обычный 5 4 2 4 4 2" xfId="31218"/>
    <cellStyle name="Обычный 5 4 2 4 5" xfId="16816"/>
    <cellStyle name="Обычный 5 4 2 4 5 2" xfId="38418"/>
    <cellStyle name="Обычный 5 4 2 4 6" xfId="24018"/>
    <cellStyle name="Обычный 5 4 2 5" xfId="3016"/>
    <cellStyle name="Обычный 5 4 2 5 2" xfId="10216"/>
    <cellStyle name="Обычный 5 4 2 5 2 2" xfId="31818"/>
    <cellStyle name="Обычный 5 4 2 5 3" xfId="17416"/>
    <cellStyle name="Обычный 5 4 2 5 3 2" xfId="39018"/>
    <cellStyle name="Обычный 5 4 2 5 4" xfId="24618"/>
    <cellStyle name="Обычный 5 4 2 6" xfId="5416"/>
    <cellStyle name="Обычный 5 4 2 6 2" xfId="12616"/>
    <cellStyle name="Обычный 5 4 2 6 2 2" xfId="34218"/>
    <cellStyle name="Обычный 5 4 2 6 3" xfId="19816"/>
    <cellStyle name="Обычный 5 4 2 6 3 2" xfId="41418"/>
    <cellStyle name="Обычный 5 4 2 6 4" xfId="27018"/>
    <cellStyle name="Обычный 5 4 2 7" xfId="7816"/>
    <cellStyle name="Обычный 5 4 2 7 2" xfId="29418"/>
    <cellStyle name="Обычный 5 4 2 8" xfId="15016"/>
    <cellStyle name="Обычный 5 4 2 8 2" xfId="36618"/>
    <cellStyle name="Обычный 5 4 2 9" xfId="22218"/>
    <cellStyle name="Обычный 5 4 3" xfId="982"/>
    <cellStyle name="Обычный 5 4 3 2" xfId="3382"/>
    <cellStyle name="Обычный 5 4 3 2 2" xfId="10582"/>
    <cellStyle name="Обычный 5 4 3 2 2 2" xfId="32184"/>
    <cellStyle name="Обычный 5 4 3 2 3" xfId="17782"/>
    <cellStyle name="Обычный 5 4 3 2 3 2" xfId="39384"/>
    <cellStyle name="Обычный 5 4 3 2 4" xfId="24984"/>
    <cellStyle name="Обычный 5 4 3 3" xfId="5782"/>
    <cellStyle name="Обычный 5 4 3 3 2" xfId="12982"/>
    <cellStyle name="Обычный 5 4 3 3 2 2" xfId="34584"/>
    <cellStyle name="Обычный 5 4 3 3 3" xfId="20182"/>
    <cellStyle name="Обычный 5 4 3 3 3 2" xfId="41784"/>
    <cellStyle name="Обычный 5 4 3 3 4" xfId="27384"/>
    <cellStyle name="Обычный 5 4 3 4" xfId="8182"/>
    <cellStyle name="Обычный 5 4 3 4 2" xfId="29784"/>
    <cellStyle name="Обычный 5 4 3 5" xfId="15382"/>
    <cellStyle name="Обычный 5 4 3 5 2" xfId="36984"/>
    <cellStyle name="Обычный 5 4 3 6" xfId="22584"/>
    <cellStyle name="Обычный 5 4 4" xfId="1582"/>
    <cellStyle name="Обычный 5 4 4 2" xfId="3982"/>
    <cellStyle name="Обычный 5 4 4 2 2" xfId="11182"/>
    <cellStyle name="Обычный 5 4 4 2 2 2" xfId="32784"/>
    <cellStyle name="Обычный 5 4 4 2 3" xfId="18382"/>
    <cellStyle name="Обычный 5 4 4 2 3 2" xfId="39984"/>
    <cellStyle name="Обычный 5 4 4 2 4" xfId="25584"/>
    <cellStyle name="Обычный 5 4 4 3" xfId="6382"/>
    <cellStyle name="Обычный 5 4 4 3 2" xfId="13582"/>
    <cellStyle name="Обычный 5 4 4 3 2 2" xfId="35184"/>
    <cellStyle name="Обычный 5 4 4 3 3" xfId="20782"/>
    <cellStyle name="Обычный 5 4 4 3 3 2" xfId="42384"/>
    <cellStyle name="Обычный 5 4 4 3 4" xfId="27984"/>
    <cellStyle name="Обычный 5 4 4 4" xfId="8782"/>
    <cellStyle name="Обычный 5 4 4 4 2" xfId="30384"/>
    <cellStyle name="Обычный 5 4 4 5" xfId="15982"/>
    <cellStyle name="Обычный 5 4 4 5 2" xfId="37584"/>
    <cellStyle name="Обычный 5 4 4 6" xfId="23184"/>
    <cellStyle name="Обычный 5 4 5" xfId="2182"/>
    <cellStyle name="Обычный 5 4 5 2" xfId="4582"/>
    <cellStyle name="Обычный 5 4 5 2 2" xfId="11782"/>
    <cellStyle name="Обычный 5 4 5 2 2 2" xfId="33384"/>
    <cellStyle name="Обычный 5 4 5 2 3" xfId="18982"/>
    <cellStyle name="Обычный 5 4 5 2 3 2" xfId="40584"/>
    <cellStyle name="Обычный 5 4 5 2 4" xfId="26184"/>
    <cellStyle name="Обычный 5 4 5 3" xfId="6982"/>
    <cellStyle name="Обычный 5 4 5 3 2" xfId="14182"/>
    <cellStyle name="Обычный 5 4 5 3 2 2" xfId="35784"/>
    <cellStyle name="Обычный 5 4 5 3 3" xfId="21382"/>
    <cellStyle name="Обычный 5 4 5 3 3 2" xfId="42984"/>
    <cellStyle name="Обычный 5 4 5 3 4" xfId="28584"/>
    <cellStyle name="Обычный 5 4 5 4" xfId="9382"/>
    <cellStyle name="Обычный 5 4 5 4 2" xfId="30984"/>
    <cellStyle name="Обычный 5 4 5 5" xfId="16582"/>
    <cellStyle name="Обычный 5 4 5 5 2" xfId="38184"/>
    <cellStyle name="Обычный 5 4 5 6" xfId="23784"/>
    <cellStyle name="Обычный 5 4 6" xfId="2782"/>
    <cellStyle name="Обычный 5 4 6 2" xfId="9982"/>
    <cellStyle name="Обычный 5 4 6 2 2" xfId="31584"/>
    <cellStyle name="Обычный 5 4 6 3" xfId="17182"/>
    <cellStyle name="Обычный 5 4 6 3 2" xfId="38784"/>
    <cellStyle name="Обычный 5 4 6 4" xfId="24384"/>
    <cellStyle name="Обычный 5 4 7" xfId="5182"/>
    <cellStyle name="Обычный 5 4 7 2" xfId="12382"/>
    <cellStyle name="Обычный 5 4 7 2 2" xfId="33984"/>
    <cellStyle name="Обычный 5 4 7 3" xfId="19582"/>
    <cellStyle name="Обычный 5 4 7 3 2" xfId="41184"/>
    <cellStyle name="Обычный 5 4 7 4" xfId="26784"/>
    <cellStyle name="Обычный 5 4 8" xfId="7582"/>
    <cellStyle name="Обычный 5 4 8 2" xfId="29184"/>
    <cellStyle name="Обычный 5 4 9" xfId="14782"/>
    <cellStyle name="Обычный 5 4 9 2" xfId="36384"/>
    <cellStyle name="Обычный 5 5" xfId="359"/>
    <cellStyle name="Обычный 6" xfId="55"/>
    <cellStyle name="Обычный 6 2" xfId="362"/>
    <cellStyle name="Обычный 6 3" xfId="363"/>
    <cellStyle name="Обычный 6 3 10" xfId="14778"/>
    <cellStyle name="Обычный 6 3 10 2" xfId="36380"/>
    <cellStyle name="Обычный 6 3 11" xfId="21980"/>
    <cellStyle name="Обычный 6 3 2" xfId="499"/>
    <cellStyle name="Обычный 6 3 2 10" xfId="22101"/>
    <cellStyle name="Обычный 6 3 2 2" xfId="733"/>
    <cellStyle name="Обычный 6 3 2 2 2" xfId="1333"/>
    <cellStyle name="Обычный 6 3 2 2 2 2" xfId="3733"/>
    <cellStyle name="Обычный 6 3 2 2 2 2 2" xfId="10933"/>
    <cellStyle name="Обычный 6 3 2 2 2 2 2 2" xfId="32535"/>
    <cellStyle name="Обычный 6 3 2 2 2 2 3" xfId="18133"/>
    <cellStyle name="Обычный 6 3 2 2 2 2 3 2" xfId="39735"/>
    <cellStyle name="Обычный 6 3 2 2 2 2 4" xfId="25335"/>
    <cellStyle name="Обычный 6 3 2 2 2 3" xfId="6133"/>
    <cellStyle name="Обычный 6 3 2 2 2 3 2" xfId="13333"/>
    <cellStyle name="Обычный 6 3 2 2 2 3 2 2" xfId="34935"/>
    <cellStyle name="Обычный 6 3 2 2 2 3 3" xfId="20533"/>
    <cellStyle name="Обычный 6 3 2 2 2 3 3 2" xfId="42135"/>
    <cellStyle name="Обычный 6 3 2 2 2 3 4" xfId="27735"/>
    <cellStyle name="Обычный 6 3 2 2 2 4" xfId="8533"/>
    <cellStyle name="Обычный 6 3 2 2 2 4 2" xfId="30135"/>
    <cellStyle name="Обычный 6 3 2 2 2 5" xfId="15733"/>
    <cellStyle name="Обычный 6 3 2 2 2 5 2" xfId="37335"/>
    <cellStyle name="Обычный 6 3 2 2 2 6" xfId="22935"/>
    <cellStyle name="Обычный 6 3 2 2 3" xfId="1933"/>
    <cellStyle name="Обычный 6 3 2 2 3 2" xfId="4333"/>
    <cellStyle name="Обычный 6 3 2 2 3 2 2" xfId="11533"/>
    <cellStyle name="Обычный 6 3 2 2 3 2 2 2" xfId="33135"/>
    <cellStyle name="Обычный 6 3 2 2 3 2 3" xfId="18733"/>
    <cellStyle name="Обычный 6 3 2 2 3 2 3 2" xfId="40335"/>
    <cellStyle name="Обычный 6 3 2 2 3 2 4" xfId="25935"/>
    <cellStyle name="Обычный 6 3 2 2 3 3" xfId="6733"/>
    <cellStyle name="Обычный 6 3 2 2 3 3 2" xfId="13933"/>
    <cellStyle name="Обычный 6 3 2 2 3 3 2 2" xfId="35535"/>
    <cellStyle name="Обычный 6 3 2 2 3 3 3" xfId="21133"/>
    <cellStyle name="Обычный 6 3 2 2 3 3 3 2" xfId="42735"/>
    <cellStyle name="Обычный 6 3 2 2 3 3 4" xfId="28335"/>
    <cellStyle name="Обычный 6 3 2 2 3 4" xfId="9133"/>
    <cellStyle name="Обычный 6 3 2 2 3 4 2" xfId="30735"/>
    <cellStyle name="Обычный 6 3 2 2 3 5" xfId="16333"/>
    <cellStyle name="Обычный 6 3 2 2 3 5 2" xfId="37935"/>
    <cellStyle name="Обычный 6 3 2 2 3 6" xfId="23535"/>
    <cellStyle name="Обычный 6 3 2 2 4" xfId="2533"/>
    <cellStyle name="Обычный 6 3 2 2 4 2" xfId="4933"/>
    <cellStyle name="Обычный 6 3 2 2 4 2 2" xfId="12133"/>
    <cellStyle name="Обычный 6 3 2 2 4 2 2 2" xfId="33735"/>
    <cellStyle name="Обычный 6 3 2 2 4 2 3" xfId="19333"/>
    <cellStyle name="Обычный 6 3 2 2 4 2 3 2" xfId="40935"/>
    <cellStyle name="Обычный 6 3 2 2 4 2 4" xfId="26535"/>
    <cellStyle name="Обычный 6 3 2 2 4 3" xfId="7333"/>
    <cellStyle name="Обычный 6 3 2 2 4 3 2" xfId="14533"/>
    <cellStyle name="Обычный 6 3 2 2 4 3 2 2" xfId="36135"/>
    <cellStyle name="Обычный 6 3 2 2 4 3 3" xfId="21733"/>
    <cellStyle name="Обычный 6 3 2 2 4 3 3 2" xfId="43335"/>
    <cellStyle name="Обычный 6 3 2 2 4 3 4" xfId="28935"/>
    <cellStyle name="Обычный 6 3 2 2 4 4" xfId="9733"/>
    <cellStyle name="Обычный 6 3 2 2 4 4 2" xfId="31335"/>
    <cellStyle name="Обычный 6 3 2 2 4 5" xfId="16933"/>
    <cellStyle name="Обычный 6 3 2 2 4 5 2" xfId="38535"/>
    <cellStyle name="Обычный 6 3 2 2 4 6" xfId="24135"/>
    <cellStyle name="Обычный 6 3 2 2 5" xfId="3133"/>
    <cellStyle name="Обычный 6 3 2 2 5 2" xfId="10333"/>
    <cellStyle name="Обычный 6 3 2 2 5 2 2" xfId="31935"/>
    <cellStyle name="Обычный 6 3 2 2 5 3" xfId="17533"/>
    <cellStyle name="Обычный 6 3 2 2 5 3 2" xfId="39135"/>
    <cellStyle name="Обычный 6 3 2 2 5 4" xfId="24735"/>
    <cellStyle name="Обычный 6 3 2 2 6" xfId="5533"/>
    <cellStyle name="Обычный 6 3 2 2 6 2" xfId="12733"/>
    <cellStyle name="Обычный 6 3 2 2 6 2 2" xfId="34335"/>
    <cellStyle name="Обычный 6 3 2 2 6 3" xfId="19933"/>
    <cellStyle name="Обычный 6 3 2 2 6 3 2" xfId="41535"/>
    <cellStyle name="Обычный 6 3 2 2 6 4" xfId="27135"/>
    <cellStyle name="Обычный 6 3 2 2 7" xfId="7933"/>
    <cellStyle name="Обычный 6 3 2 2 7 2" xfId="29535"/>
    <cellStyle name="Обычный 6 3 2 2 8" xfId="15133"/>
    <cellStyle name="Обычный 6 3 2 2 8 2" xfId="36735"/>
    <cellStyle name="Обычный 6 3 2 2 9" xfId="22335"/>
    <cellStyle name="Обычный 6 3 2 3" xfId="1099"/>
    <cellStyle name="Обычный 6 3 2 3 2" xfId="3499"/>
    <cellStyle name="Обычный 6 3 2 3 2 2" xfId="10699"/>
    <cellStyle name="Обычный 6 3 2 3 2 2 2" xfId="32301"/>
    <cellStyle name="Обычный 6 3 2 3 2 3" xfId="17899"/>
    <cellStyle name="Обычный 6 3 2 3 2 3 2" xfId="39501"/>
    <cellStyle name="Обычный 6 3 2 3 2 4" xfId="25101"/>
    <cellStyle name="Обычный 6 3 2 3 3" xfId="5899"/>
    <cellStyle name="Обычный 6 3 2 3 3 2" xfId="13099"/>
    <cellStyle name="Обычный 6 3 2 3 3 2 2" xfId="34701"/>
    <cellStyle name="Обычный 6 3 2 3 3 3" xfId="20299"/>
    <cellStyle name="Обычный 6 3 2 3 3 3 2" xfId="41901"/>
    <cellStyle name="Обычный 6 3 2 3 3 4" xfId="27501"/>
    <cellStyle name="Обычный 6 3 2 3 4" xfId="8299"/>
    <cellStyle name="Обычный 6 3 2 3 4 2" xfId="29901"/>
    <cellStyle name="Обычный 6 3 2 3 5" xfId="15499"/>
    <cellStyle name="Обычный 6 3 2 3 5 2" xfId="37101"/>
    <cellStyle name="Обычный 6 3 2 3 6" xfId="22701"/>
    <cellStyle name="Обычный 6 3 2 4" xfId="1699"/>
    <cellStyle name="Обычный 6 3 2 4 2" xfId="4099"/>
    <cellStyle name="Обычный 6 3 2 4 2 2" xfId="11299"/>
    <cellStyle name="Обычный 6 3 2 4 2 2 2" xfId="32901"/>
    <cellStyle name="Обычный 6 3 2 4 2 3" xfId="18499"/>
    <cellStyle name="Обычный 6 3 2 4 2 3 2" xfId="40101"/>
    <cellStyle name="Обычный 6 3 2 4 2 4" xfId="25701"/>
    <cellStyle name="Обычный 6 3 2 4 3" xfId="6499"/>
    <cellStyle name="Обычный 6 3 2 4 3 2" xfId="13699"/>
    <cellStyle name="Обычный 6 3 2 4 3 2 2" xfId="35301"/>
    <cellStyle name="Обычный 6 3 2 4 3 3" xfId="20899"/>
    <cellStyle name="Обычный 6 3 2 4 3 3 2" xfId="42501"/>
    <cellStyle name="Обычный 6 3 2 4 3 4" xfId="28101"/>
    <cellStyle name="Обычный 6 3 2 4 4" xfId="8899"/>
    <cellStyle name="Обычный 6 3 2 4 4 2" xfId="30501"/>
    <cellStyle name="Обычный 6 3 2 4 5" xfId="16099"/>
    <cellStyle name="Обычный 6 3 2 4 5 2" xfId="37701"/>
    <cellStyle name="Обычный 6 3 2 4 6" xfId="23301"/>
    <cellStyle name="Обычный 6 3 2 5" xfId="2299"/>
    <cellStyle name="Обычный 6 3 2 5 2" xfId="4699"/>
    <cellStyle name="Обычный 6 3 2 5 2 2" xfId="11899"/>
    <cellStyle name="Обычный 6 3 2 5 2 2 2" xfId="33501"/>
    <cellStyle name="Обычный 6 3 2 5 2 3" xfId="19099"/>
    <cellStyle name="Обычный 6 3 2 5 2 3 2" xfId="40701"/>
    <cellStyle name="Обычный 6 3 2 5 2 4" xfId="26301"/>
    <cellStyle name="Обычный 6 3 2 5 3" xfId="7099"/>
    <cellStyle name="Обычный 6 3 2 5 3 2" xfId="14299"/>
    <cellStyle name="Обычный 6 3 2 5 3 2 2" xfId="35901"/>
    <cellStyle name="Обычный 6 3 2 5 3 3" xfId="21499"/>
    <cellStyle name="Обычный 6 3 2 5 3 3 2" xfId="43101"/>
    <cellStyle name="Обычный 6 3 2 5 3 4" xfId="28701"/>
    <cellStyle name="Обычный 6 3 2 5 4" xfId="9499"/>
    <cellStyle name="Обычный 6 3 2 5 4 2" xfId="31101"/>
    <cellStyle name="Обычный 6 3 2 5 5" xfId="16699"/>
    <cellStyle name="Обычный 6 3 2 5 5 2" xfId="38301"/>
    <cellStyle name="Обычный 6 3 2 5 6" xfId="23901"/>
    <cellStyle name="Обычный 6 3 2 6" xfId="2899"/>
    <cellStyle name="Обычный 6 3 2 6 2" xfId="10099"/>
    <cellStyle name="Обычный 6 3 2 6 2 2" xfId="31701"/>
    <cellStyle name="Обычный 6 3 2 6 3" xfId="17299"/>
    <cellStyle name="Обычный 6 3 2 6 3 2" xfId="38901"/>
    <cellStyle name="Обычный 6 3 2 6 4" xfId="24501"/>
    <cellStyle name="Обычный 6 3 2 7" xfId="5299"/>
    <cellStyle name="Обычный 6 3 2 7 2" xfId="12499"/>
    <cellStyle name="Обычный 6 3 2 7 2 2" xfId="34101"/>
    <cellStyle name="Обычный 6 3 2 7 3" xfId="19699"/>
    <cellStyle name="Обычный 6 3 2 7 3 2" xfId="41301"/>
    <cellStyle name="Обычный 6 3 2 7 4" xfId="26901"/>
    <cellStyle name="Обычный 6 3 2 8" xfId="7699"/>
    <cellStyle name="Обычный 6 3 2 8 2" xfId="29301"/>
    <cellStyle name="Обычный 6 3 2 9" xfId="14899"/>
    <cellStyle name="Обычный 6 3 2 9 2" xfId="36501"/>
    <cellStyle name="Обычный 6 3 3" xfId="612"/>
    <cellStyle name="Обычный 6 3 3 2" xfId="1212"/>
    <cellStyle name="Обычный 6 3 3 2 2" xfId="3612"/>
    <cellStyle name="Обычный 6 3 3 2 2 2" xfId="10812"/>
    <cellStyle name="Обычный 6 3 3 2 2 2 2" xfId="32414"/>
    <cellStyle name="Обычный 6 3 3 2 2 3" xfId="18012"/>
    <cellStyle name="Обычный 6 3 3 2 2 3 2" xfId="39614"/>
    <cellStyle name="Обычный 6 3 3 2 2 4" xfId="25214"/>
    <cellStyle name="Обычный 6 3 3 2 3" xfId="6012"/>
    <cellStyle name="Обычный 6 3 3 2 3 2" xfId="13212"/>
    <cellStyle name="Обычный 6 3 3 2 3 2 2" xfId="34814"/>
    <cellStyle name="Обычный 6 3 3 2 3 3" xfId="20412"/>
    <cellStyle name="Обычный 6 3 3 2 3 3 2" xfId="42014"/>
    <cellStyle name="Обычный 6 3 3 2 3 4" xfId="27614"/>
    <cellStyle name="Обычный 6 3 3 2 4" xfId="8412"/>
    <cellStyle name="Обычный 6 3 3 2 4 2" xfId="30014"/>
    <cellStyle name="Обычный 6 3 3 2 5" xfId="15612"/>
    <cellStyle name="Обычный 6 3 3 2 5 2" xfId="37214"/>
    <cellStyle name="Обычный 6 3 3 2 6" xfId="22814"/>
    <cellStyle name="Обычный 6 3 3 3" xfId="1812"/>
    <cellStyle name="Обычный 6 3 3 3 2" xfId="4212"/>
    <cellStyle name="Обычный 6 3 3 3 2 2" xfId="11412"/>
    <cellStyle name="Обычный 6 3 3 3 2 2 2" xfId="33014"/>
    <cellStyle name="Обычный 6 3 3 3 2 3" xfId="18612"/>
    <cellStyle name="Обычный 6 3 3 3 2 3 2" xfId="40214"/>
    <cellStyle name="Обычный 6 3 3 3 2 4" xfId="25814"/>
    <cellStyle name="Обычный 6 3 3 3 3" xfId="6612"/>
    <cellStyle name="Обычный 6 3 3 3 3 2" xfId="13812"/>
    <cellStyle name="Обычный 6 3 3 3 3 2 2" xfId="35414"/>
    <cellStyle name="Обычный 6 3 3 3 3 3" xfId="21012"/>
    <cellStyle name="Обычный 6 3 3 3 3 3 2" xfId="42614"/>
    <cellStyle name="Обычный 6 3 3 3 3 4" xfId="28214"/>
    <cellStyle name="Обычный 6 3 3 3 4" xfId="9012"/>
    <cellStyle name="Обычный 6 3 3 3 4 2" xfId="30614"/>
    <cellStyle name="Обычный 6 3 3 3 5" xfId="16212"/>
    <cellStyle name="Обычный 6 3 3 3 5 2" xfId="37814"/>
    <cellStyle name="Обычный 6 3 3 3 6" xfId="23414"/>
    <cellStyle name="Обычный 6 3 3 4" xfId="2412"/>
    <cellStyle name="Обычный 6 3 3 4 2" xfId="4812"/>
    <cellStyle name="Обычный 6 3 3 4 2 2" xfId="12012"/>
    <cellStyle name="Обычный 6 3 3 4 2 2 2" xfId="33614"/>
    <cellStyle name="Обычный 6 3 3 4 2 3" xfId="19212"/>
    <cellStyle name="Обычный 6 3 3 4 2 3 2" xfId="40814"/>
    <cellStyle name="Обычный 6 3 3 4 2 4" xfId="26414"/>
    <cellStyle name="Обычный 6 3 3 4 3" xfId="7212"/>
    <cellStyle name="Обычный 6 3 3 4 3 2" xfId="14412"/>
    <cellStyle name="Обычный 6 3 3 4 3 2 2" xfId="36014"/>
    <cellStyle name="Обычный 6 3 3 4 3 3" xfId="21612"/>
    <cellStyle name="Обычный 6 3 3 4 3 3 2" xfId="43214"/>
    <cellStyle name="Обычный 6 3 3 4 3 4" xfId="28814"/>
    <cellStyle name="Обычный 6 3 3 4 4" xfId="9612"/>
    <cellStyle name="Обычный 6 3 3 4 4 2" xfId="31214"/>
    <cellStyle name="Обычный 6 3 3 4 5" xfId="16812"/>
    <cellStyle name="Обычный 6 3 3 4 5 2" xfId="38414"/>
    <cellStyle name="Обычный 6 3 3 4 6" xfId="24014"/>
    <cellStyle name="Обычный 6 3 3 5" xfId="3012"/>
    <cellStyle name="Обычный 6 3 3 5 2" xfId="10212"/>
    <cellStyle name="Обычный 6 3 3 5 2 2" xfId="31814"/>
    <cellStyle name="Обычный 6 3 3 5 3" xfId="17412"/>
    <cellStyle name="Обычный 6 3 3 5 3 2" xfId="39014"/>
    <cellStyle name="Обычный 6 3 3 5 4" xfId="24614"/>
    <cellStyle name="Обычный 6 3 3 6" xfId="5412"/>
    <cellStyle name="Обычный 6 3 3 6 2" xfId="12612"/>
    <cellStyle name="Обычный 6 3 3 6 2 2" xfId="34214"/>
    <cellStyle name="Обычный 6 3 3 6 3" xfId="19812"/>
    <cellStyle name="Обычный 6 3 3 6 3 2" xfId="41414"/>
    <cellStyle name="Обычный 6 3 3 6 4" xfId="27014"/>
    <cellStyle name="Обычный 6 3 3 7" xfId="7812"/>
    <cellStyle name="Обычный 6 3 3 7 2" xfId="29414"/>
    <cellStyle name="Обычный 6 3 3 8" xfId="15012"/>
    <cellStyle name="Обычный 6 3 3 8 2" xfId="36614"/>
    <cellStyle name="Обычный 6 3 3 9" xfId="22214"/>
    <cellStyle name="Обычный 6 3 4" xfId="978"/>
    <cellStyle name="Обычный 6 3 4 2" xfId="3378"/>
    <cellStyle name="Обычный 6 3 4 2 2" xfId="10578"/>
    <cellStyle name="Обычный 6 3 4 2 2 2" xfId="32180"/>
    <cellStyle name="Обычный 6 3 4 2 3" xfId="17778"/>
    <cellStyle name="Обычный 6 3 4 2 3 2" xfId="39380"/>
    <cellStyle name="Обычный 6 3 4 2 4" xfId="24980"/>
    <cellStyle name="Обычный 6 3 4 3" xfId="5778"/>
    <cellStyle name="Обычный 6 3 4 3 2" xfId="12978"/>
    <cellStyle name="Обычный 6 3 4 3 2 2" xfId="34580"/>
    <cellStyle name="Обычный 6 3 4 3 3" xfId="20178"/>
    <cellStyle name="Обычный 6 3 4 3 3 2" xfId="41780"/>
    <cellStyle name="Обычный 6 3 4 3 4" xfId="27380"/>
    <cellStyle name="Обычный 6 3 4 4" xfId="8178"/>
    <cellStyle name="Обычный 6 3 4 4 2" xfId="29780"/>
    <cellStyle name="Обычный 6 3 4 5" xfId="15378"/>
    <cellStyle name="Обычный 6 3 4 5 2" xfId="36980"/>
    <cellStyle name="Обычный 6 3 4 6" xfId="22580"/>
    <cellStyle name="Обычный 6 3 5" xfId="1578"/>
    <cellStyle name="Обычный 6 3 5 2" xfId="3978"/>
    <cellStyle name="Обычный 6 3 5 2 2" xfId="11178"/>
    <cellStyle name="Обычный 6 3 5 2 2 2" xfId="32780"/>
    <cellStyle name="Обычный 6 3 5 2 3" xfId="18378"/>
    <cellStyle name="Обычный 6 3 5 2 3 2" xfId="39980"/>
    <cellStyle name="Обычный 6 3 5 2 4" xfId="25580"/>
    <cellStyle name="Обычный 6 3 5 3" xfId="6378"/>
    <cellStyle name="Обычный 6 3 5 3 2" xfId="13578"/>
    <cellStyle name="Обычный 6 3 5 3 2 2" xfId="35180"/>
    <cellStyle name="Обычный 6 3 5 3 3" xfId="20778"/>
    <cellStyle name="Обычный 6 3 5 3 3 2" xfId="42380"/>
    <cellStyle name="Обычный 6 3 5 3 4" xfId="27980"/>
    <cellStyle name="Обычный 6 3 5 4" xfId="8778"/>
    <cellStyle name="Обычный 6 3 5 4 2" xfId="30380"/>
    <cellStyle name="Обычный 6 3 5 5" xfId="15978"/>
    <cellStyle name="Обычный 6 3 5 5 2" xfId="37580"/>
    <cellStyle name="Обычный 6 3 5 6" xfId="23180"/>
    <cellStyle name="Обычный 6 3 6" xfId="2178"/>
    <cellStyle name="Обычный 6 3 6 2" xfId="4578"/>
    <cellStyle name="Обычный 6 3 6 2 2" xfId="11778"/>
    <cellStyle name="Обычный 6 3 6 2 2 2" xfId="33380"/>
    <cellStyle name="Обычный 6 3 6 2 3" xfId="18978"/>
    <cellStyle name="Обычный 6 3 6 2 3 2" xfId="40580"/>
    <cellStyle name="Обычный 6 3 6 2 4" xfId="26180"/>
    <cellStyle name="Обычный 6 3 6 3" xfId="6978"/>
    <cellStyle name="Обычный 6 3 6 3 2" xfId="14178"/>
    <cellStyle name="Обычный 6 3 6 3 2 2" xfId="35780"/>
    <cellStyle name="Обычный 6 3 6 3 3" xfId="21378"/>
    <cellStyle name="Обычный 6 3 6 3 3 2" xfId="42980"/>
    <cellStyle name="Обычный 6 3 6 3 4" xfId="28580"/>
    <cellStyle name="Обычный 6 3 6 4" xfId="9378"/>
    <cellStyle name="Обычный 6 3 6 4 2" xfId="30980"/>
    <cellStyle name="Обычный 6 3 6 5" xfId="16578"/>
    <cellStyle name="Обычный 6 3 6 5 2" xfId="38180"/>
    <cellStyle name="Обычный 6 3 6 6" xfId="23780"/>
    <cellStyle name="Обычный 6 3 7" xfId="2778"/>
    <cellStyle name="Обычный 6 3 7 2" xfId="9978"/>
    <cellStyle name="Обычный 6 3 7 2 2" xfId="31580"/>
    <cellStyle name="Обычный 6 3 7 3" xfId="17178"/>
    <cellStyle name="Обычный 6 3 7 3 2" xfId="38780"/>
    <cellStyle name="Обычный 6 3 7 4" xfId="24380"/>
    <cellStyle name="Обычный 6 3 8" xfId="5178"/>
    <cellStyle name="Обычный 6 3 8 2" xfId="12378"/>
    <cellStyle name="Обычный 6 3 8 2 2" xfId="33980"/>
    <cellStyle name="Обычный 6 3 8 3" xfId="19578"/>
    <cellStyle name="Обычный 6 3 8 3 2" xfId="41180"/>
    <cellStyle name="Обычный 6 3 8 4" xfId="26780"/>
    <cellStyle name="Обычный 6 3 9" xfId="7578"/>
    <cellStyle name="Обычный 6 3 9 2" xfId="29180"/>
    <cellStyle name="Обычный 6 4" xfId="498"/>
    <cellStyle name="Обычный 6 4 10" xfId="22100"/>
    <cellStyle name="Обычный 6 4 2" xfId="732"/>
    <cellStyle name="Обычный 6 4 2 2" xfId="1332"/>
    <cellStyle name="Обычный 6 4 2 2 2" xfId="3732"/>
    <cellStyle name="Обычный 6 4 2 2 2 2" xfId="10932"/>
    <cellStyle name="Обычный 6 4 2 2 2 2 2" xfId="32534"/>
    <cellStyle name="Обычный 6 4 2 2 2 3" xfId="18132"/>
    <cellStyle name="Обычный 6 4 2 2 2 3 2" xfId="39734"/>
    <cellStyle name="Обычный 6 4 2 2 2 4" xfId="25334"/>
    <cellStyle name="Обычный 6 4 2 2 3" xfId="6132"/>
    <cellStyle name="Обычный 6 4 2 2 3 2" xfId="13332"/>
    <cellStyle name="Обычный 6 4 2 2 3 2 2" xfId="34934"/>
    <cellStyle name="Обычный 6 4 2 2 3 3" xfId="20532"/>
    <cellStyle name="Обычный 6 4 2 2 3 3 2" xfId="42134"/>
    <cellStyle name="Обычный 6 4 2 2 3 4" xfId="27734"/>
    <cellStyle name="Обычный 6 4 2 2 4" xfId="8532"/>
    <cellStyle name="Обычный 6 4 2 2 4 2" xfId="30134"/>
    <cellStyle name="Обычный 6 4 2 2 5" xfId="15732"/>
    <cellStyle name="Обычный 6 4 2 2 5 2" xfId="37334"/>
    <cellStyle name="Обычный 6 4 2 2 6" xfId="22934"/>
    <cellStyle name="Обычный 6 4 2 3" xfId="1932"/>
    <cellStyle name="Обычный 6 4 2 3 2" xfId="4332"/>
    <cellStyle name="Обычный 6 4 2 3 2 2" xfId="11532"/>
    <cellStyle name="Обычный 6 4 2 3 2 2 2" xfId="33134"/>
    <cellStyle name="Обычный 6 4 2 3 2 3" xfId="18732"/>
    <cellStyle name="Обычный 6 4 2 3 2 3 2" xfId="40334"/>
    <cellStyle name="Обычный 6 4 2 3 2 4" xfId="25934"/>
    <cellStyle name="Обычный 6 4 2 3 3" xfId="6732"/>
    <cellStyle name="Обычный 6 4 2 3 3 2" xfId="13932"/>
    <cellStyle name="Обычный 6 4 2 3 3 2 2" xfId="35534"/>
    <cellStyle name="Обычный 6 4 2 3 3 3" xfId="21132"/>
    <cellStyle name="Обычный 6 4 2 3 3 3 2" xfId="42734"/>
    <cellStyle name="Обычный 6 4 2 3 3 4" xfId="28334"/>
    <cellStyle name="Обычный 6 4 2 3 4" xfId="9132"/>
    <cellStyle name="Обычный 6 4 2 3 4 2" xfId="30734"/>
    <cellStyle name="Обычный 6 4 2 3 5" xfId="16332"/>
    <cellStyle name="Обычный 6 4 2 3 5 2" xfId="37934"/>
    <cellStyle name="Обычный 6 4 2 3 6" xfId="23534"/>
    <cellStyle name="Обычный 6 4 2 4" xfId="2532"/>
    <cellStyle name="Обычный 6 4 2 4 2" xfId="4932"/>
    <cellStyle name="Обычный 6 4 2 4 2 2" xfId="12132"/>
    <cellStyle name="Обычный 6 4 2 4 2 2 2" xfId="33734"/>
    <cellStyle name="Обычный 6 4 2 4 2 3" xfId="19332"/>
    <cellStyle name="Обычный 6 4 2 4 2 3 2" xfId="40934"/>
    <cellStyle name="Обычный 6 4 2 4 2 4" xfId="26534"/>
    <cellStyle name="Обычный 6 4 2 4 3" xfId="7332"/>
    <cellStyle name="Обычный 6 4 2 4 3 2" xfId="14532"/>
    <cellStyle name="Обычный 6 4 2 4 3 2 2" xfId="36134"/>
    <cellStyle name="Обычный 6 4 2 4 3 3" xfId="21732"/>
    <cellStyle name="Обычный 6 4 2 4 3 3 2" xfId="43334"/>
    <cellStyle name="Обычный 6 4 2 4 3 4" xfId="28934"/>
    <cellStyle name="Обычный 6 4 2 4 4" xfId="9732"/>
    <cellStyle name="Обычный 6 4 2 4 4 2" xfId="31334"/>
    <cellStyle name="Обычный 6 4 2 4 5" xfId="16932"/>
    <cellStyle name="Обычный 6 4 2 4 5 2" xfId="38534"/>
    <cellStyle name="Обычный 6 4 2 4 6" xfId="24134"/>
    <cellStyle name="Обычный 6 4 2 5" xfId="3132"/>
    <cellStyle name="Обычный 6 4 2 5 2" xfId="10332"/>
    <cellStyle name="Обычный 6 4 2 5 2 2" xfId="31934"/>
    <cellStyle name="Обычный 6 4 2 5 3" xfId="17532"/>
    <cellStyle name="Обычный 6 4 2 5 3 2" xfId="39134"/>
    <cellStyle name="Обычный 6 4 2 5 4" xfId="24734"/>
    <cellStyle name="Обычный 6 4 2 6" xfId="5532"/>
    <cellStyle name="Обычный 6 4 2 6 2" xfId="12732"/>
    <cellStyle name="Обычный 6 4 2 6 2 2" xfId="34334"/>
    <cellStyle name="Обычный 6 4 2 6 3" xfId="19932"/>
    <cellStyle name="Обычный 6 4 2 6 3 2" xfId="41534"/>
    <cellStyle name="Обычный 6 4 2 6 4" xfId="27134"/>
    <cellStyle name="Обычный 6 4 2 7" xfId="7932"/>
    <cellStyle name="Обычный 6 4 2 7 2" xfId="29534"/>
    <cellStyle name="Обычный 6 4 2 8" xfId="15132"/>
    <cellStyle name="Обычный 6 4 2 8 2" xfId="36734"/>
    <cellStyle name="Обычный 6 4 2 9" xfId="22334"/>
    <cellStyle name="Обычный 6 4 3" xfId="1098"/>
    <cellStyle name="Обычный 6 4 3 2" xfId="3498"/>
    <cellStyle name="Обычный 6 4 3 2 2" xfId="10698"/>
    <cellStyle name="Обычный 6 4 3 2 2 2" xfId="32300"/>
    <cellStyle name="Обычный 6 4 3 2 3" xfId="17898"/>
    <cellStyle name="Обычный 6 4 3 2 3 2" xfId="39500"/>
    <cellStyle name="Обычный 6 4 3 2 4" xfId="25100"/>
    <cellStyle name="Обычный 6 4 3 3" xfId="5898"/>
    <cellStyle name="Обычный 6 4 3 3 2" xfId="13098"/>
    <cellStyle name="Обычный 6 4 3 3 2 2" xfId="34700"/>
    <cellStyle name="Обычный 6 4 3 3 3" xfId="20298"/>
    <cellStyle name="Обычный 6 4 3 3 3 2" xfId="41900"/>
    <cellStyle name="Обычный 6 4 3 3 4" xfId="27500"/>
    <cellStyle name="Обычный 6 4 3 4" xfId="8298"/>
    <cellStyle name="Обычный 6 4 3 4 2" xfId="29900"/>
    <cellStyle name="Обычный 6 4 3 5" xfId="15498"/>
    <cellStyle name="Обычный 6 4 3 5 2" xfId="37100"/>
    <cellStyle name="Обычный 6 4 3 6" xfId="22700"/>
    <cellStyle name="Обычный 6 4 4" xfId="1698"/>
    <cellStyle name="Обычный 6 4 4 2" xfId="4098"/>
    <cellStyle name="Обычный 6 4 4 2 2" xfId="11298"/>
    <cellStyle name="Обычный 6 4 4 2 2 2" xfId="32900"/>
    <cellStyle name="Обычный 6 4 4 2 3" xfId="18498"/>
    <cellStyle name="Обычный 6 4 4 2 3 2" xfId="40100"/>
    <cellStyle name="Обычный 6 4 4 2 4" xfId="25700"/>
    <cellStyle name="Обычный 6 4 4 3" xfId="6498"/>
    <cellStyle name="Обычный 6 4 4 3 2" xfId="13698"/>
    <cellStyle name="Обычный 6 4 4 3 2 2" xfId="35300"/>
    <cellStyle name="Обычный 6 4 4 3 3" xfId="20898"/>
    <cellStyle name="Обычный 6 4 4 3 3 2" xfId="42500"/>
    <cellStyle name="Обычный 6 4 4 3 4" xfId="28100"/>
    <cellStyle name="Обычный 6 4 4 4" xfId="8898"/>
    <cellStyle name="Обычный 6 4 4 4 2" xfId="30500"/>
    <cellStyle name="Обычный 6 4 4 5" xfId="16098"/>
    <cellStyle name="Обычный 6 4 4 5 2" xfId="37700"/>
    <cellStyle name="Обычный 6 4 4 6" xfId="23300"/>
    <cellStyle name="Обычный 6 4 5" xfId="2298"/>
    <cellStyle name="Обычный 6 4 5 2" xfId="4698"/>
    <cellStyle name="Обычный 6 4 5 2 2" xfId="11898"/>
    <cellStyle name="Обычный 6 4 5 2 2 2" xfId="33500"/>
    <cellStyle name="Обычный 6 4 5 2 3" xfId="19098"/>
    <cellStyle name="Обычный 6 4 5 2 3 2" xfId="40700"/>
    <cellStyle name="Обычный 6 4 5 2 4" xfId="26300"/>
    <cellStyle name="Обычный 6 4 5 3" xfId="7098"/>
    <cellStyle name="Обычный 6 4 5 3 2" xfId="14298"/>
    <cellStyle name="Обычный 6 4 5 3 2 2" xfId="35900"/>
    <cellStyle name="Обычный 6 4 5 3 3" xfId="21498"/>
    <cellStyle name="Обычный 6 4 5 3 3 2" xfId="43100"/>
    <cellStyle name="Обычный 6 4 5 3 4" xfId="28700"/>
    <cellStyle name="Обычный 6 4 5 4" xfId="9498"/>
    <cellStyle name="Обычный 6 4 5 4 2" xfId="31100"/>
    <cellStyle name="Обычный 6 4 5 5" xfId="16698"/>
    <cellStyle name="Обычный 6 4 5 5 2" xfId="38300"/>
    <cellStyle name="Обычный 6 4 5 6" xfId="23900"/>
    <cellStyle name="Обычный 6 4 6" xfId="2898"/>
    <cellStyle name="Обычный 6 4 6 2" xfId="10098"/>
    <cellStyle name="Обычный 6 4 6 2 2" xfId="31700"/>
    <cellStyle name="Обычный 6 4 6 3" xfId="17298"/>
    <cellStyle name="Обычный 6 4 6 3 2" xfId="38900"/>
    <cellStyle name="Обычный 6 4 6 4" xfId="24500"/>
    <cellStyle name="Обычный 6 4 7" xfId="5298"/>
    <cellStyle name="Обычный 6 4 7 2" xfId="12498"/>
    <cellStyle name="Обычный 6 4 7 2 2" xfId="34100"/>
    <cellStyle name="Обычный 6 4 7 3" xfId="19698"/>
    <cellStyle name="Обычный 6 4 7 3 2" xfId="41300"/>
    <cellStyle name="Обычный 6 4 7 4" xfId="26900"/>
    <cellStyle name="Обычный 6 4 8" xfId="7698"/>
    <cellStyle name="Обычный 6 4 8 2" xfId="29300"/>
    <cellStyle name="Обычный 6 4 9" xfId="14898"/>
    <cellStyle name="Обычный 6 4 9 2" xfId="36500"/>
    <cellStyle name="Обычный 6 5" xfId="361"/>
    <cellStyle name="Обычный 6 5 2" xfId="977"/>
    <cellStyle name="Обычный 6 5 2 2" xfId="3377"/>
    <cellStyle name="Обычный 6 5 2 2 2" xfId="10577"/>
    <cellStyle name="Обычный 6 5 2 2 2 2" xfId="32179"/>
    <cellStyle name="Обычный 6 5 2 2 3" xfId="17777"/>
    <cellStyle name="Обычный 6 5 2 2 3 2" xfId="39379"/>
    <cellStyle name="Обычный 6 5 2 2 4" xfId="24979"/>
    <cellStyle name="Обычный 6 5 2 3" xfId="5777"/>
    <cellStyle name="Обычный 6 5 2 3 2" xfId="12977"/>
    <cellStyle name="Обычный 6 5 2 3 2 2" xfId="34579"/>
    <cellStyle name="Обычный 6 5 2 3 3" xfId="20177"/>
    <cellStyle name="Обычный 6 5 2 3 3 2" xfId="41779"/>
    <cellStyle name="Обычный 6 5 2 3 4" xfId="27379"/>
    <cellStyle name="Обычный 6 5 2 4" xfId="8177"/>
    <cellStyle name="Обычный 6 5 2 4 2" xfId="29779"/>
    <cellStyle name="Обычный 6 5 2 5" xfId="15377"/>
    <cellStyle name="Обычный 6 5 2 5 2" xfId="36979"/>
    <cellStyle name="Обычный 6 5 2 6" xfId="22579"/>
    <cellStyle name="Обычный 6 5 3" xfId="1577"/>
    <cellStyle name="Обычный 6 5 3 2" xfId="3977"/>
    <cellStyle name="Обычный 6 5 3 2 2" xfId="11177"/>
    <cellStyle name="Обычный 6 5 3 2 2 2" xfId="32779"/>
    <cellStyle name="Обычный 6 5 3 2 3" xfId="18377"/>
    <cellStyle name="Обычный 6 5 3 2 3 2" xfId="39979"/>
    <cellStyle name="Обычный 6 5 3 2 4" xfId="25579"/>
    <cellStyle name="Обычный 6 5 3 3" xfId="6377"/>
    <cellStyle name="Обычный 6 5 3 3 2" xfId="13577"/>
    <cellStyle name="Обычный 6 5 3 3 2 2" xfId="35179"/>
    <cellStyle name="Обычный 6 5 3 3 3" xfId="20777"/>
    <cellStyle name="Обычный 6 5 3 3 3 2" xfId="42379"/>
    <cellStyle name="Обычный 6 5 3 3 4" xfId="27979"/>
    <cellStyle name="Обычный 6 5 3 4" xfId="8777"/>
    <cellStyle name="Обычный 6 5 3 4 2" xfId="30379"/>
    <cellStyle name="Обычный 6 5 3 5" xfId="15977"/>
    <cellStyle name="Обычный 6 5 3 5 2" xfId="37579"/>
    <cellStyle name="Обычный 6 5 3 6" xfId="23179"/>
    <cellStyle name="Обычный 6 5 4" xfId="2177"/>
    <cellStyle name="Обычный 6 5 4 2" xfId="4577"/>
    <cellStyle name="Обычный 6 5 4 2 2" xfId="11777"/>
    <cellStyle name="Обычный 6 5 4 2 2 2" xfId="33379"/>
    <cellStyle name="Обычный 6 5 4 2 3" xfId="18977"/>
    <cellStyle name="Обычный 6 5 4 2 3 2" xfId="40579"/>
    <cellStyle name="Обычный 6 5 4 2 4" xfId="26179"/>
    <cellStyle name="Обычный 6 5 4 3" xfId="6977"/>
    <cellStyle name="Обычный 6 5 4 3 2" xfId="14177"/>
    <cellStyle name="Обычный 6 5 4 3 2 2" xfId="35779"/>
    <cellStyle name="Обычный 6 5 4 3 3" xfId="21377"/>
    <cellStyle name="Обычный 6 5 4 3 3 2" xfId="42979"/>
    <cellStyle name="Обычный 6 5 4 3 4" xfId="28579"/>
    <cellStyle name="Обычный 6 5 4 4" xfId="9377"/>
    <cellStyle name="Обычный 6 5 4 4 2" xfId="30979"/>
    <cellStyle name="Обычный 6 5 4 5" xfId="16577"/>
    <cellStyle name="Обычный 6 5 4 5 2" xfId="38179"/>
    <cellStyle name="Обычный 6 5 4 6" xfId="23779"/>
    <cellStyle name="Обычный 6 5 5" xfId="2777"/>
    <cellStyle name="Обычный 6 5 5 2" xfId="9977"/>
    <cellStyle name="Обычный 6 5 5 2 2" xfId="31579"/>
    <cellStyle name="Обычный 6 5 5 3" xfId="17177"/>
    <cellStyle name="Обычный 6 5 5 3 2" xfId="38779"/>
    <cellStyle name="Обычный 6 5 5 4" xfId="24379"/>
    <cellStyle name="Обычный 6 5 6" xfId="5177"/>
    <cellStyle name="Обычный 6 5 6 2" xfId="12377"/>
    <cellStyle name="Обычный 6 5 6 2 2" xfId="33979"/>
    <cellStyle name="Обычный 6 5 6 3" xfId="19577"/>
    <cellStyle name="Обычный 6 5 6 3 2" xfId="41179"/>
    <cellStyle name="Обычный 6 5 6 4" xfId="26779"/>
    <cellStyle name="Обычный 6 5 7" xfId="7577"/>
    <cellStyle name="Обычный 6 5 7 2" xfId="29179"/>
    <cellStyle name="Обычный 6 5 8" xfId="14777"/>
    <cellStyle name="Обычный 6 5 8 2" xfId="36379"/>
    <cellStyle name="Обычный 6 5 9" xfId="21979"/>
    <cellStyle name="Обычный 6 6" xfId="611"/>
    <cellStyle name="Обычный 6 6 2" xfId="1211"/>
    <cellStyle name="Обычный 6 6 2 2" xfId="3611"/>
    <cellStyle name="Обычный 6 6 2 2 2" xfId="10811"/>
    <cellStyle name="Обычный 6 6 2 2 2 2" xfId="32413"/>
    <cellStyle name="Обычный 6 6 2 2 3" xfId="18011"/>
    <cellStyle name="Обычный 6 6 2 2 3 2" xfId="39613"/>
    <cellStyle name="Обычный 6 6 2 2 4" xfId="25213"/>
    <cellStyle name="Обычный 6 6 2 3" xfId="6011"/>
    <cellStyle name="Обычный 6 6 2 3 2" xfId="13211"/>
    <cellStyle name="Обычный 6 6 2 3 2 2" xfId="34813"/>
    <cellStyle name="Обычный 6 6 2 3 3" xfId="20411"/>
    <cellStyle name="Обычный 6 6 2 3 3 2" xfId="42013"/>
    <cellStyle name="Обычный 6 6 2 3 4" xfId="27613"/>
    <cellStyle name="Обычный 6 6 2 4" xfId="8411"/>
    <cellStyle name="Обычный 6 6 2 4 2" xfId="30013"/>
    <cellStyle name="Обычный 6 6 2 5" xfId="15611"/>
    <cellStyle name="Обычный 6 6 2 5 2" xfId="37213"/>
    <cellStyle name="Обычный 6 6 2 6" xfId="22813"/>
    <cellStyle name="Обычный 6 6 3" xfId="1811"/>
    <cellStyle name="Обычный 6 6 3 2" xfId="4211"/>
    <cellStyle name="Обычный 6 6 3 2 2" xfId="11411"/>
    <cellStyle name="Обычный 6 6 3 2 2 2" xfId="33013"/>
    <cellStyle name="Обычный 6 6 3 2 3" xfId="18611"/>
    <cellStyle name="Обычный 6 6 3 2 3 2" xfId="40213"/>
    <cellStyle name="Обычный 6 6 3 2 4" xfId="25813"/>
    <cellStyle name="Обычный 6 6 3 3" xfId="6611"/>
    <cellStyle name="Обычный 6 6 3 3 2" xfId="13811"/>
    <cellStyle name="Обычный 6 6 3 3 2 2" xfId="35413"/>
    <cellStyle name="Обычный 6 6 3 3 3" xfId="21011"/>
    <cellStyle name="Обычный 6 6 3 3 3 2" xfId="42613"/>
    <cellStyle name="Обычный 6 6 3 3 4" xfId="28213"/>
    <cellStyle name="Обычный 6 6 3 4" xfId="9011"/>
    <cellStyle name="Обычный 6 6 3 4 2" xfId="30613"/>
    <cellStyle name="Обычный 6 6 3 5" xfId="16211"/>
    <cellStyle name="Обычный 6 6 3 5 2" xfId="37813"/>
    <cellStyle name="Обычный 6 6 3 6" xfId="23413"/>
    <cellStyle name="Обычный 6 6 4" xfId="2411"/>
    <cellStyle name="Обычный 6 6 4 2" xfId="4811"/>
    <cellStyle name="Обычный 6 6 4 2 2" xfId="12011"/>
    <cellStyle name="Обычный 6 6 4 2 2 2" xfId="33613"/>
    <cellStyle name="Обычный 6 6 4 2 3" xfId="19211"/>
    <cellStyle name="Обычный 6 6 4 2 3 2" xfId="40813"/>
    <cellStyle name="Обычный 6 6 4 2 4" xfId="26413"/>
    <cellStyle name="Обычный 6 6 4 3" xfId="7211"/>
    <cellStyle name="Обычный 6 6 4 3 2" xfId="14411"/>
    <cellStyle name="Обычный 6 6 4 3 2 2" xfId="36013"/>
    <cellStyle name="Обычный 6 6 4 3 3" xfId="21611"/>
    <cellStyle name="Обычный 6 6 4 3 3 2" xfId="43213"/>
    <cellStyle name="Обычный 6 6 4 3 4" xfId="28813"/>
    <cellStyle name="Обычный 6 6 4 4" xfId="9611"/>
    <cellStyle name="Обычный 6 6 4 4 2" xfId="31213"/>
    <cellStyle name="Обычный 6 6 4 5" xfId="16811"/>
    <cellStyle name="Обычный 6 6 4 5 2" xfId="38413"/>
    <cellStyle name="Обычный 6 6 4 6" xfId="24013"/>
    <cellStyle name="Обычный 6 6 5" xfId="3011"/>
    <cellStyle name="Обычный 6 6 5 2" xfId="10211"/>
    <cellStyle name="Обычный 6 6 5 2 2" xfId="31813"/>
    <cellStyle name="Обычный 6 6 5 3" xfId="17411"/>
    <cellStyle name="Обычный 6 6 5 3 2" xfId="39013"/>
    <cellStyle name="Обычный 6 6 5 4" xfId="24613"/>
    <cellStyle name="Обычный 6 6 6" xfId="5411"/>
    <cellStyle name="Обычный 6 6 6 2" xfId="12611"/>
    <cellStyle name="Обычный 6 6 6 2 2" xfId="34213"/>
    <cellStyle name="Обычный 6 6 6 3" xfId="19811"/>
    <cellStyle name="Обычный 6 6 6 3 2" xfId="41413"/>
    <cellStyle name="Обычный 6 6 6 4" xfId="27013"/>
    <cellStyle name="Обычный 6 6 7" xfId="7811"/>
    <cellStyle name="Обычный 6 6 7 2" xfId="29413"/>
    <cellStyle name="Обычный 6 6 8" xfId="15011"/>
    <cellStyle name="Обычный 6 6 8 2" xfId="36613"/>
    <cellStyle name="Обычный 6 6 9" xfId="22213"/>
    <cellStyle name="Обычный 7" xfId="100"/>
    <cellStyle name="Обычный 7 2" xfId="364"/>
    <cellStyle name="Обычный 75" xfId="365"/>
    <cellStyle name="Обычный 8" xfId="111"/>
    <cellStyle name="Обычный 8 2" xfId="367"/>
    <cellStyle name="Обычный 8 3" xfId="500"/>
    <cellStyle name="Обычный 8 3 10" xfId="22102"/>
    <cellStyle name="Обычный 8 3 2" xfId="734"/>
    <cellStyle name="Обычный 8 3 2 2" xfId="1334"/>
    <cellStyle name="Обычный 8 3 2 2 2" xfId="3734"/>
    <cellStyle name="Обычный 8 3 2 2 2 2" xfId="10934"/>
    <cellStyle name="Обычный 8 3 2 2 2 2 2" xfId="32536"/>
    <cellStyle name="Обычный 8 3 2 2 2 3" xfId="18134"/>
    <cellStyle name="Обычный 8 3 2 2 2 3 2" xfId="39736"/>
    <cellStyle name="Обычный 8 3 2 2 2 4" xfId="25336"/>
    <cellStyle name="Обычный 8 3 2 2 3" xfId="6134"/>
    <cellStyle name="Обычный 8 3 2 2 3 2" xfId="13334"/>
    <cellStyle name="Обычный 8 3 2 2 3 2 2" xfId="34936"/>
    <cellStyle name="Обычный 8 3 2 2 3 3" xfId="20534"/>
    <cellStyle name="Обычный 8 3 2 2 3 3 2" xfId="42136"/>
    <cellStyle name="Обычный 8 3 2 2 3 4" xfId="27736"/>
    <cellStyle name="Обычный 8 3 2 2 4" xfId="8534"/>
    <cellStyle name="Обычный 8 3 2 2 4 2" xfId="30136"/>
    <cellStyle name="Обычный 8 3 2 2 5" xfId="15734"/>
    <cellStyle name="Обычный 8 3 2 2 5 2" xfId="37336"/>
    <cellStyle name="Обычный 8 3 2 2 6" xfId="22936"/>
    <cellStyle name="Обычный 8 3 2 3" xfId="1934"/>
    <cellStyle name="Обычный 8 3 2 3 2" xfId="4334"/>
    <cellStyle name="Обычный 8 3 2 3 2 2" xfId="11534"/>
    <cellStyle name="Обычный 8 3 2 3 2 2 2" xfId="33136"/>
    <cellStyle name="Обычный 8 3 2 3 2 3" xfId="18734"/>
    <cellStyle name="Обычный 8 3 2 3 2 3 2" xfId="40336"/>
    <cellStyle name="Обычный 8 3 2 3 2 4" xfId="25936"/>
    <cellStyle name="Обычный 8 3 2 3 3" xfId="6734"/>
    <cellStyle name="Обычный 8 3 2 3 3 2" xfId="13934"/>
    <cellStyle name="Обычный 8 3 2 3 3 2 2" xfId="35536"/>
    <cellStyle name="Обычный 8 3 2 3 3 3" xfId="21134"/>
    <cellStyle name="Обычный 8 3 2 3 3 3 2" xfId="42736"/>
    <cellStyle name="Обычный 8 3 2 3 3 4" xfId="28336"/>
    <cellStyle name="Обычный 8 3 2 3 4" xfId="9134"/>
    <cellStyle name="Обычный 8 3 2 3 4 2" xfId="30736"/>
    <cellStyle name="Обычный 8 3 2 3 5" xfId="16334"/>
    <cellStyle name="Обычный 8 3 2 3 5 2" xfId="37936"/>
    <cellStyle name="Обычный 8 3 2 3 6" xfId="23536"/>
    <cellStyle name="Обычный 8 3 2 4" xfId="2534"/>
    <cellStyle name="Обычный 8 3 2 4 2" xfId="4934"/>
    <cellStyle name="Обычный 8 3 2 4 2 2" xfId="12134"/>
    <cellStyle name="Обычный 8 3 2 4 2 2 2" xfId="33736"/>
    <cellStyle name="Обычный 8 3 2 4 2 3" xfId="19334"/>
    <cellStyle name="Обычный 8 3 2 4 2 3 2" xfId="40936"/>
    <cellStyle name="Обычный 8 3 2 4 2 4" xfId="26536"/>
    <cellStyle name="Обычный 8 3 2 4 3" xfId="7334"/>
    <cellStyle name="Обычный 8 3 2 4 3 2" xfId="14534"/>
    <cellStyle name="Обычный 8 3 2 4 3 2 2" xfId="36136"/>
    <cellStyle name="Обычный 8 3 2 4 3 3" xfId="21734"/>
    <cellStyle name="Обычный 8 3 2 4 3 3 2" xfId="43336"/>
    <cellStyle name="Обычный 8 3 2 4 3 4" xfId="28936"/>
    <cellStyle name="Обычный 8 3 2 4 4" xfId="9734"/>
    <cellStyle name="Обычный 8 3 2 4 4 2" xfId="31336"/>
    <cellStyle name="Обычный 8 3 2 4 5" xfId="16934"/>
    <cellStyle name="Обычный 8 3 2 4 5 2" xfId="38536"/>
    <cellStyle name="Обычный 8 3 2 4 6" xfId="24136"/>
    <cellStyle name="Обычный 8 3 2 5" xfId="3134"/>
    <cellStyle name="Обычный 8 3 2 5 2" xfId="10334"/>
    <cellStyle name="Обычный 8 3 2 5 2 2" xfId="31936"/>
    <cellStyle name="Обычный 8 3 2 5 3" xfId="17534"/>
    <cellStyle name="Обычный 8 3 2 5 3 2" xfId="39136"/>
    <cellStyle name="Обычный 8 3 2 5 4" xfId="24736"/>
    <cellStyle name="Обычный 8 3 2 6" xfId="5534"/>
    <cellStyle name="Обычный 8 3 2 6 2" xfId="12734"/>
    <cellStyle name="Обычный 8 3 2 6 2 2" xfId="34336"/>
    <cellStyle name="Обычный 8 3 2 6 3" xfId="19934"/>
    <cellStyle name="Обычный 8 3 2 6 3 2" xfId="41536"/>
    <cellStyle name="Обычный 8 3 2 6 4" xfId="27136"/>
    <cellStyle name="Обычный 8 3 2 7" xfId="7934"/>
    <cellStyle name="Обычный 8 3 2 7 2" xfId="29536"/>
    <cellStyle name="Обычный 8 3 2 8" xfId="15134"/>
    <cellStyle name="Обычный 8 3 2 8 2" xfId="36736"/>
    <cellStyle name="Обычный 8 3 2 9" xfId="22336"/>
    <cellStyle name="Обычный 8 3 3" xfId="1100"/>
    <cellStyle name="Обычный 8 3 3 2" xfId="3500"/>
    <cellStyle name="Обычный 8 3 3 2 2" xfId="10700"/>
    <cellStyle name="Обычный 8 3 3 2 2 2" xfId="32302"/>
    <cellStyle name="Обычный 8 3 3 2 3" xfId="17900"/>
    <cellStyle name="Обычный 8 3 3 2 3 2" xfId="39502"/>
    <cellStyle name="Обычный 8 3 3 2 4" xfId="25102"/>
    <cellStyle name="Обычный 8 3 3 3" xfId="5900"/>
    <cellStyle name="Обычный 8 3 3 3 2" xfId="13100"/>
    <cellStyle name="Обычный 8 3 3 3 2 2" xfId="34702"/>
    <cellStyle name="Обычный 8 3 3 3 3" xfId="20300"/>
    <cellStyle name="Обычный 8 3 3 3 3 2" xfId="41902"/>
    <cellStyle name="Обычный 8 3 3 3 4" xfId="27502"/>
    <cellStyle name="Обычный 8 3 3 4" xfId="8300"/>
    <cellStyle name="Обычный 8 3 3 4 2" xfId="29902"/>
    <cellStyle name="Обычный 8 3 3 5" xfId="15500"/>
    <cellStyle name="Обычный 8 3 3 5 2" xfId="37102"/>
    <cellStyle name="Обычный 8 3 3 6" xfId="22702"/>
    <cellStyle name="Обычный 8 3 4" xfId="1700"/>
    <cellStyle name="Обычный 8 3 4 2" xfId="4100"/>
    <cellStyle name="Обычный 8 3 4 2 2" xfId="11300"/>
    <cellStyle name="Обычный 8 3 4 2 2 2" xfId="32902"/>
    <cellStyle name="Обычный 8 3 4 2 3" xfId="18500"/>
    <cellStyle name="Обычный 8 3 4 2 3 2" xfId="40102"/>
    <cellStyle name="Обычный 8 3 4 2 4" xfId="25702"/>
    <cellStyle name="Обычный 8 3 4 3" xfId="6500"/>
    <cellStyle name="Обычный 8 3 4 3 2" xfId="13700"/>
    <cellStyle name="Обычный 8 3 4 3 2 2" xfId="35302"/>
    <cellStyle name="Обычный 8 3 4 3 3" xfId="20900"/>
    <cellStyle name="Обычный 8 3 4 3 3 2" xfId="42502"/>
    <cellStyle name="Обычный 8 3 4 3 4" xfId="28102"/>
    <cellStyle name="Обычный 8 3 4 4" xfId="8900"/>
    <cellStyle name="Обычный 8 3 4 4 2" xfId="30502"/>
    <cellStyle name="Обычный 8 3 4 5" xfId="16100"/>
    <cellStyle name="Обычный 8 3 4 5 2" xfId="37702"/>
    <cellStyle name="Обычный 8 3 4 6" xfId="23302"/>
    <cellStyle name="Обычный 8 3 5" xfId="2300"/>
    <cellStyle name="Обычный 8 3 5 2" xfId="4700"/>
    <cellStyle name="Обычный 8 3 5 2 2" xfId="11900"/>
    <cellStyle name="Обычный 8 3 5 2 2 2" xfId="33502"/>
    <cellStyle name="Обычный 8 3 5 2 3" xfId="19100"/>
    <cellStyle name="Обычный 8 3 5 2 3 2" xfId="40702"/>
    <cellStyle name="Обычный 8 3 5 2 4" xfId="26302"/>
    <cellStyle name="Обычный 8 3 5 3" xfId="7100"/>
    <cellStyle name="Обычный 8 3 5 3 2" xfId="14300"/>
    <cellStyle name="Обычный 8 3 5 3 2 2" xfId="35902"/>
    <cellStyle name="Обычный 8 3 5 3 3" xfId="21500"/>
    <cellStyle name="Обычный 8 3 5 3 3 2" xfId="43102"/>
    <cellStyle name="Обычный 8 3 5 3 4" xfId="28702"/>
    <cellStyle name="Обычный 8 3 5 4" xfId="9500"/>
    <cellStyle name="Обычный 8 3 5 4 2" xfId="31102"/>
    <cellStyle name="Обычный 8 3 5 5" xfId="16700"/>
    <cellStyle name="Обычный 8 3 5 5 2" xfId="38302"/>
    <cellStyle name="Обычный 8 3 5 6" xfId="23902"/>
    <cellStyle name="Обычный 8 3 6" xfId="2900"/>
    <cellStyle name="Обычный 8 3 6 2" xfId="10100"/>
    <cellStyle name="Обычный 8 3 6 2 2" xfId="31702"/>
    <cellStyle name="Обычный 8 3 6 3" xfId="17300"/>
    <cellStyle name="Обычный 8 3 6 3 2" xfId="38902"/>
    <cellStyle name="Обычный 8 3 6 4" xfId="24502"/>
    <cellStyle name="Обычный 8 3 7" xfId="5300"/>
    <cellStyle name="Обычный 8 3 7 2" xfId="12500"/>
    <cellStyle name="Обычный 8 3 7 2 2" xfId="34102"/>
    <cellStyle name="Обычный 8 3 7 3" xfId="19700"/>
    <cellStyle name="Обычный 8 3 7 3 2" xfId="41302"/>
    <cellStyle name="Обычный 8 3 7 4" xfId="26902"/>
    <cellStyle name="Обычный 8 3 8" xfId="7700"/>
    <cellStyle name="Обычный 8 3 8 2" xfId="29302"/>
    <cellStyle name="Обычный 8 3 9" xfId="14900"/>
    <cellStyle name="Обычный 8 3 9 2" xfId="36502"/>
    <cellStyle name="Обычный 8 4" xfId="366"/>
    <cellStyle name="Обычный 8 4 2" xfId="979"/>
    <cellStyle name="Обычный 8 4 2 2" xfId="3379"/>
    <cellStyle name="Обычный 8 4 2 2 2" xfId="10579"/>
    <cellStyle name="Обычный 8 4 2 2 2 2" xfId="32181"/>
    <cellStyle name="Обычный 8 4 2 2 3" xfId="17779"/>
    <cellStyle name="Обычный 8 4 2 2 3 2" xfId="39381"/>
    <cellStyle name="Обычный 8 4 2 2 4" xfId="24981"/>
    <cellStyle name="Обычный 8 4 2 3" xfId="5779"/>
    <cellStyle name="Обычный 8 4 2 3 2" xfId="12979"/>
    <cellStyle name="Обычный 8 4 2 3 2 2" xfId="34581"/>
    <cellStyle name="Обычный 8 4 2 3 3" xfId="20179"/>
    <cellStyle name="Обычный 8 4 2 3 3 2" xfId="41781"/>
    <cellStyle name="Обычный 8 4 2 3 4" xfId="27381"/>
    <cellStyle name="Обычный 8 4 2 4" xfId="8179"/>
    <cellStyle name="Обычный 8 4 2 4 2" xfId="29781"/>
    <cellStyle name="Обычный 8 4 2 5" xfId="15379"/>
    <cellStyle name="Обычный 8 4 2 5 2" xfId="36981"/>
    <cellStyle name="Обычный 8 4 2 6" xfId="22581"/>
    <cellStyle name="Обычный 8 4 3" xfId="1579"/>
    <cellStyle name="Обычный 8 4 3 2" xfId="3979"/>
    <cellStyle name="Обычный 8 4 3 2 2" xfId="11179"/>
    <cellStyle name="Обычный 8 4 3 2 2 2" xfId="32781"/>
    <cellStyle name="Обычный 8 4 3 2 3" xfId="18379"/>
    <cellStyle name="Обычный 8 4 3 2 3 2" xfId="39981"/>
    <cellStyle name="Обычный 8 4 3 2 4" xfId="25581"/>
    <cellStyle name="Обычный 8 4 3 3" xfId="6379"/>
    <cellStyle name="Обычный 8 4 3 3 2" xfId="13579"/>
    <cellStyle name="Обычный 8 4 3 3 2 2" xfId="35181"/>
    <cellStyle name="Обычный 8 4 3 3 3" xfId="20779"/>
    <cellStyle name="Обычный 8 4 3 3 3 2" xfId="42381"/>
    <cellStyle name="Обычный 8 4 3 3 4" xfId="27981"/>
    <cellStyle name="Обычный 8 4 3 4" xfId="8779"/>
    <cellStyle name="Обычный 8 4 3 4 2" xfId="30381"/>
    <cellStyle name="Обычный 8 4 3 5" xfId="15979"/>
    <cellStyle name="Обычный 8 4 3 5 2" xfId="37581"/>
    <cellStyle name="Обычный 8 4 3 6" xfId="23181"/>
    <cellStyle name="Обычный 8 4 4" xfId="2179"/>
    <cellStyle name="Обычный 8 4 4 2" xfId="4579"/>
    <cellStyle name="Обычный 8 4 4 2 2" xfId="11779"/>
    <cellStyle name="Обычный 8 4 4 2 2 2" xfId="33381"/>
    <cellStyle name="Обычный 8 4 4 2 3" xfId="18979"/>
    <cellStyle name="Обычный 8 4 4 2 3 2" xfId="40581"/>
    <cellStyle name="Обычный 8 4 4 2 4" xfId="26181"/>
    <cellStyle name="Обычный 8 4 4 3" xfId="6979"/>
    <cellStyle name="Обычный 8 4 4 3 2" xfId="14179"/>
    <cellStyle name="Обычный 8 4 4 3 2 2" xfId="35781"/>
    <cellStyle name="Обычный 8 4 4 3 3" xfId="21379"/>
    <cellStyle name="Обычный 8 4 4 3 3 2" xfId="42981"/>
    <cellStyle name="Обычный 8 4 4 3 4" xfId="28581"/>
    <cellStyle name="Обычный 8 4 4 4" xfId="9379"/>
    <cellStyle name="Обычный 8 4 4 4 2" xfId="30981"/>
    <cellStyle name="Обычный 8 4 4 5" xfId="16579"/>
    <cellStyle name="Обычный 8 4 4 5 2" xfId="38181"/>
    <cellStyle name="Обычный 8 4 4 6" xfId="23781"/>
    <cellStyle name="Обычный 8 4 5" xfId="2779"/>
    <cellStyle name="Обычный 8 4 5 2" xfId="9979"/>
    <cellStyle name="Обычный 8 4 5 2 2" xfId="31581"/>
    <cellStyle name="Обычный 8 4 5 3" xfId="17179"/>
    <cellStyle name="Обычный 8 4 5 3 2" xfId="38781"/>
    <cellStyle name="Обычный 8 4 5 4" xfId="24381"/>
    <cellStyle name="Обычный 8 4 6" xfId="5179"/>
    <cellStyle name="Обычный 8 4 6 2" xfId="12379"/>
    <cellStyle name="Обычный 8 4 6 2 2" xfId="33981"/>
    <cellStyle name="Обычный 8 4 6 3" xfId="19579"/>
    <cellStyle name="Обычный 8 4 6 3 2" xfId="41181"/>
    <cellStyle name="Обычный 8 4 6 4" xfId="26781"/>
    <cellStyle name="Обычный 8 4 7" xfId="7579"/>
    <cellStyle name="Обычный 8 4 7 2" xfId="29181"/>
    <cellStyle name="Обычный 8 4 8" xfId="14779"/>
    <cellStyle name="Обычный 8 4 8 2" xfId="36381"/>
    <cellStyle name="Обычный 8 4 9" xfId="21981"/>
    <cellStyle name="Обычный 8 5" xfId="613"/>
    <cellStyle name="Обычный 8 5 2" xfId="1213"/>
    <cellStyle name="Обычный 8 5 2 2" xfId="3613"/>
    <cellStyle name="Обычный 8 5 2 2 2" xfId="10813"/>
    <cellStyle name="Обычный 8 5 2 2 2 2" xfId="32415"/>
    <cellStyle name="Обычный 8 5 2 2 3" xfId="18013"/>
    <cellStyle name="Обычный 8 5 2 2 3 2" xfId="39615"/>
    <cellStyle name="Обычный 8 5 2 2 4" xfId="25215"/>
    <cellStyle name="Обычный 8 5 2 3" xfId="6013"/>
    <cellStyle name="Обычный 8 5 2 3 2" xfId="13213"/>
    <cellStyle name="Обычный 8 5 2 3 2 2" xfId="34815"/>
    <cellStyle name="Обычный 8 5 2 3 3" xfId="20413"/>
    <cellStyle name="Обычный 8 5 2 3 3 2" xfId="42015"/>
    <cellStyle name="Обычный 8 5 2 3 4" xfId="27615"/>
    <cellStyle name="Обычный 8 5 2 4" xfId="8413"/>
    <cellStyle name="Обычный 8 5 2 4 2" xfId="30015"/>
    <cellStyle name="Обычный 8 5 2 5" xfId="15613"/>
    <cellStyle name="Обычный 8 5 2 5 2" xfId="37215"/>
    <cellStyle name="Обычный 8 5 2 6" xfId="22815"/>
    <cellStyle name="Обычный 8 5 3" xfId="1813"/>
    <cellStyle name="Обычный 8 5 3 2" xfId="4213"/>
    <cellStyle name="Обычный 8 5 3 2 2" xfId="11413"/>
    <cellStyle name="Обычный 8 5 3 2 2 2" xfId="33015"/>
    <cellStyle name="Обычный 8 5 3 2 3" xfId="18613"/>
    <cellStyle name="Обычный 8 5 3 2 3 2" xfId="40215"/>
    <cellStyle name="Обычный 8 5 3 2 4" xfId="25815"/>
    <cellStyle name="Обычный 8 5 3 3" xfId="6613"/>
    <cellStyle name="Обычный 8 5 3 3 2" xfId="13813"/>
    <cellStyle name="Обычный 8 5 3 3 2 2" xfId="35415"/>
    <cellStyle name="Обычный 8 5 3 3 3" xfId="21013"/>
    <cellStyle name="Обычный 8 5 3 3 3 2" xfId="42615"/>
    <cellStyle name="Обычный 8 5 3 3 4" xfId="28215"/>
    <cellStyle name="Обычный 8 5 3 4" xfId="9013"/>
    <cellStyle name="Обычный 8 5 3 4 2" xfId="30615"/>
    <cellStyle name="Обычный 8 5 3 5" xfId="16213"/>
    <cellStyle name="Обычный 8 5 3 5 2" xfId="37815"/>
    <cellStyle name="Обычный 8 5 3 6" xfId="23415"/>
    <cellStyle name="Обычный 8 5 4" xfId="2413"/>
    <cellStyle name="Обычный 8 5 4 2" xfId="4813"/>
    <cellStyle name="Обычный 8 5 4 2 2" xfId="12013"/>
    <cellStyle name="Обычный 8 5 4 2 2 2" xfId="33615"/>
    <cellStyle name="Обычный 8 5 4 2 3" xfId="19213"/>
    <cellStyle name="Обычный 8 5 4 2 3 2" xfId="40815"/>
    <cellStyle name="Обычный 8 5 4 2 4" xfId="26415"/>
    <cellStyle name="Обычный 8 5 4 3" xfId="7213"/>
    <cellStyle name="Обычный 8 5 4 3 2" xfId="14413"/>
    <cellStyle name="Обычный 8 5 4 3 2 2" xfId="36015"/>
    <cellStyle name="Обычный 8 5 4 3 3" xfId="21613"/>
    <cellStyle name="Обычный 8 5 4 3 3 2" xfId="43215"/>
    <cellStyle name="Обычный 8 5 4 3 4" xfId="28815"/>
    <cellStyle name="Обычный 8 5 4 4" xfId="9613"/>
    <cellStyle name="Обычный 8 5 4 4 2" xfId="31215"/>
    <cellStyle name="Обычный 8 5 4 5" xfId="16813"/>
    <cellStyle name="Обычный 8 5 4 5 2" xfId="38415"/>
    <cellStyle name="Обычный 8 5 4 6" xfId="24015"/>
    <cellStyle name="Обычный 8 5 5" xfId="3013"/>
    <cellStyle name="Обычный 8 5 5 2" xfId="10213"/>
    <cellStyle name="Обычный 8 5 5 2 2" xfId="31815"/>
    <cellStyle name="Обычный 8 5 5 3" xfId="17413"/>
    <cellStyle name="Обычный 8 5 5 3 2" xfId="39015"/>
    <cellStyle name="Обычный 8 5 5 4" xfId="24615"/>
    <cellStyle name="Обычный 8 5 6" xfId="5413"/>
    <cellStyle name="Обычный 8 5 6 2" xfId="12613"/>
    <cellStyle name="Обычный 8 5 6 2 2" xfId="34215"/>
    <cellStyle name="Обычный 8 5 6 3" xfId="19813"/>
    <cellStyle name="Обычный 8 5 6 3 2" xfId="41415"/>
    <cellStyle name="Обычный 8 5 6 4" xfId="27015"/>
    <cellStyle name="Обычный 8 5 7" xfId="7813"/>
    <cellStyle name="Обычный 8 5 7 2" xfId="29415"/>
    <cellStyle name="Обычный 8 5 8" xfId="15013"/>
    <cellStyle name="Обычный 8 5 8 2" xfId="36615"/>
    <cellStyle name="Обычный 8 5 9" xfId="22215"/>
    <cellStyle name="Обычный 80" xfId="368"/>
    <cellStyle name="Обычный 9" xfId="155"/>
    <cellStyle name="Обычный 9 2" xfId="370"/>
    <cellStyle name="Обычный 9 2 2" xfId="43471"/>
    <cellStyle name="Обычный 9 3" xfId="371"/>
    <cellStyle name="Обычный 9 3 10" xfId="14781"/>
    <cellStyle name="Обычный 9 3 10 2" xfId="36383"/>
    <cellStyle name="Обычный 9 3 11" xfId="21983"/>
    <cellStyle name="Обычный 9 3 2" xfId="502"/>
    <cellStyle name="Обычный 9 3 2 10" xfId="22104"/>
    <cellStyle name="Обычный 9 3 2 2" xfId="736"/>
    <cellStyle name="Обычный 9 3 2 2 2" xfId="1336"/>
    <cellStyle name="Обычный 9 3 2 2 2 2" xfId="3736"/>
    <cellStyle name="Обычный 9 3 2 2 2 2 2" xfId="10936"/>
    <cellStyle name="Обычный 9 3 2 2 2 2 2 2" xfId="32538"/>
    <cellStyle name="Обычный 9 3 2 2 2 2 3" xfId="18136"/>
    <cellStyle name="Обычный 9 3 2 2 2 2 3 2" xfId="39738"/>
    <cellStyle name="Обычный 9 3 2 2 2 2 4" xfId="25338"/>
    <cellStyle name="Обычный 9 3 2 2 2 3" xfId="6136"/>
    <cellStyle name="Обычный 9 3 2 2 2 3 2" xfId="13336"/>
    <cellStyle name="Обычный 9 3 2 2 2 3 2 2" xfId="34938"/>
    <cellStyle name="Обычный 9 3 2 2 2 3 3" xfId="20536"/>
    <cellStyle name="Обычный 9 3 2 2 2 3 3 2" xfId="42138"/>
    <cellStyle name="Обычный 9 3 2 2 2 3 4" xfId="27738"/>
    <cellStyle name="Обычный 9 3 2 2 2 4" xfId="8536"/>
    <cellStyle name="Обычный 9 3 2 2 2 4 2" xfId="30138"/>
    <cellStyle name="Обычный 9 3 2 2 2 5" xfId="15736"/>
    <cellStyle name="Обычный 9 3 2 2 2 5 2" xfId="37338"/>
    <cellStyle name="Обычный 9 3 2 2 2 6" xfId="22938"/>
    <cellStyle name="Обычный 9 3 2 2 3" xfId="1936"/>
    <cellStyle name="Обычный 9 3 2 2 3 2" xfId="4336"/>
    <cellStyle name="Обычный 9 3 2 2 3 2 2" xfId="11536"/>
    <cellStyle name="Обычный 9 3 2 2 3 2 2 2" xfId="33138"/>
    <cellStyle name="Обычный 9 3 2 2 3 2 3" xfId="18736"/>
    <cellStyle name="Обычный 9 3 2 2 3 2 3 2" xfId="40338"/>
    <cellStyle name="Обычный 9 3 2 2 3 2 4" xfId="25938"/>
    <cellStyle name="Обычный 9 3 2 2 3 3" xfId="6736"/>
    <cellStyle name="Обычный 9 3 2 2 3 3 2" xfId="13936"/>
    <cellStyle name="Обычный 9 3 2 2 3 3 2 2" xfId="35538"/>
    <cellStyle name="Обычный 9 3 2 2 3 3 3" xfId="21136"/>
    <cellStyle name="Обычный 9 3 2 2 3 3 3 2" xfId="42738"/>
    <cellStyle name="Обычный 9 3 2 2 3 3 4" xfId="28338"/>
    <cellStyle name="Обычный 9 3 2 2 3 4" xfId="9136"/>
    <cellStyle name="Обычный 9 3 2 2 3 4 2" xfId="30738"/>
    <cellStyle name="Обычный 9 3 2 2 3 5" xfId="16336"/>
    <cellStyle name="Обычный 9 3 2 2 3 5 2" xfId="37938"/>
    <cellStyle name="Обычный 9 3 2 2 3 6" xfId="23538"/>
    <cellStyle name="Обычный 9 3 2 2 4" xfId="2536"/>
    <cellStyle name="Обычный 9 3 2 2 4 2" xfId="4936"/>
    <cellStyle name="Обычный 9 3 2 2 4 2 2" xfId="12136"/>
    <cellStyle name="Обычный 9 3 2 2 4 2 2 2" xfId="33738"/>
    <cellStyle name="Обычный 9 3 2 2 4 2 3" xfId="19336"/>
    <cellStyle name="Обычный 9 3 2 2 4 2 3 2" xfId="40938"/>
    <cellStyle name="Обычный 9 3 2 2 4 2 4" xfId="26538"/>
    <cellStyle name="Обычный 9 3 2 2 4 3" xfId="7336"/>
    <cellStyle name="Обычный 9 3 2 2 4 3 2" xfId="14536"/>
    <cellStyle name="Обычный 9 3 2 2 4 3 2 2" xfId="36138"/>
    <cellStyle name="Обычный 9 3 2 2 4 3 3" xfId="21736"/>
    <cellStyle name="Обычный 9 3 2 2 4 3 3 2" xfId="43338"/>
    <cellStyle name="Обычный 9 3 2 2 4 3 4" xfId="28938"/>
    <cellStyle name="Обычный 9 3 2 2 4 4" xfId="9736"/>
    <cellStyle name="Обычный 9 3 2 2 4 4 2" xfId="31338"/>
    <cellStyle name="Обычный 9 3 2 2 4 5" xfId="16936"/>
    <cellStyle name="Обычный 9 3 2 2 4 5 2" xfId="38538"/>
    <cellStyle name="Обычный 9 3 2 2 4 6" xfId="24138"/>
    <cellStyle name="Обычный 9 3 2 2 5" xfId="3136"/>
    <cellStyle name="Обычный 9 3 2 2 5 2" xfId="10336"/>
    <cellStyle name="Обычный 9 3 2 2 5 2 2" xfId="31938"/>
    <cellStyle name="Обычный 9 3 2 2 5 3" xfId="17536"/>
    <cellStyle name="Обычный 9 3 2 2 5 3 2" xfId="39138"/>
    <cellStyle name="Обычный 9 3 2 2 5 4" xfId="24738"/>
    <cellStyle name="Обычный 9 3 2 2 6" xfId="5536"/>
    <cellStyle name="Обычный 9 3 2 2 6 2" xfId="12736"/>
    <cellStyle name="Обычный 9 3 2 2 6 2 2" xfId="34338"/>
    <cellStyle name="Обычный 9 3 2 2 6 3" xfId="19936"/>
    <cellStyle name="Обычный 9 3 2 2 6 3 2" xfId="41538"/>
    <cellStyle name="Обычный 9 3 2 2 6 4" xfId="27138"/>
    <cellStyle name="Обычный 9 3 2 2 7" xfId="7936"/>
    <cellStyle name="Обычный 9 3 2 2 7 2" xfId="29538"/>
    <cellStyle name="Обычный 9 3 2 2 8" xfId="15136"/>
    <cellStyle name="Обычный 9 3 2 2 8 2" xfId="36738"/>
    <cellStyle name="Обычный 9 3 2 2 9" xfId="22338"/>
    <cellStyle name="Обычный 9 3 2 3" xfId="1102"/>
    <cellStyle name="Обычный 9 3 2 3 2" xfId="3502"/>
    <cellStyle name="Обычный 9 3 2 3 2 2" xfId="10702"/>
    <cellStyle name="Обычный 9 3 2 3 2 2 2" xfId="32304"/>
    <cellStyle name="Обычный 9 3 2 3 2 3" xfId="17902"/>
    <cellStyle name="Обычный 9 3 2 3 2 3 2" xfId="39504"/>
    <cellStyle name="Обычный 9 3 2 3 2 4" xfId="25104"/>
    <cellStyle name="Обычный 9 3 2 3 3" xfId="5902"/>
    <cellStyle name="Обычный 9 3 2 3 3 2" xfId="13102"/>
    <cellStyle name="Обычный 9 3 2 3 3 2 2" xfId="34704"/>
    <cellStyle name="Обычный 9 3 2 3 3 3" xfId="20302"/>
    <cellStyle name="Обычный 9 3 2 3 3 3 2" xfId="41904"/>
    <cellStyle name="Обычный 9 3 2 3 3 4" xfId="27504"/>
    <cellStyle name="Обычный 9 3 2 3 4" xfId="8302"/>
    <cellStyle name="Обычный 9 3 2 3 4 2" xfId="29904"/>
    <cellStyle name="Обычный 9 3 2 3 5" xfId="15502"/>
    <cellStyle name="Обычный 9 3 2 3 5 2" xfId="37104"/>
    <cellStyle name="Обычный 9 3 2 3 6" xfId="22704"/>
    <cellStyle name="Обычный 9 3 2 4" xfId="1702"/>
    <cellStyle name="Обычный 9 3 2 4 2" xfId="4102"/>
    <cellStyle name="Обычный 9 3 2 4 2 2" xfId="11302"/>
    <cellStyle name="Обычный 9 3 2 4 2 2 2" xfId="32904"/>
    <cellStyle name="Обычный 9 3 2 4 2 3" xfId="18502"/>
    <cellStyle name="Обычный 9 3 2 4 2 3 2" xfId="40104"/>
    <cellStyle name="Обычный 9 3 2 4 2 4" xfId="25704"/>
    <cellStyle name="Обычный 9 3 2 4 3" xfId="6502"/>
    <cellStyle name="Обычный 9 3 2 4 3 2" xfId="13702"/>
    <cellStyle name="Обычный 9 3 2 4 3 2 2" xfId="35304"/>
    <cellStyle name="Обычный 9 3 2 4 3 3" xfId="20902"/>
    <cellStyle name="Обычный 9 3 2 4 3 3 2" xfId="42504"/>
    <cellStyle name="Обычный 9 3 2 4 3 4" xfId="28104"/>
    <cellStyle name="Обычный 9 3 2 4 4" xfId="8902"/>
    <cellStyle name="Обычный 9 3 2 4 4 2" xfId="30504"/>
    <cellStyle name="Обычный 9 3 2 4 5" xfId="16102"/>
    <cellStyle name="Обычный 9 3 2 4 5 2" xfId="37704"/>
    <cellStyle name="Обычный 9 3 2 4 6" xfId="23304"/>
    <cellStyle name="Обычный 9 3 2 5" xfId="2302"/>
    <cellStyle name="Обычный 9 3 2 5 2" xfId="4702"/>
    <cellStyle name="Обычный 9 3 2 5 2 2" xfId="11902"/>
    <cellStyle name="Обычный 9 3 2 5 2 2 2" xfId="33504"/>
    <cellStyle name="Обычный 9 3 2 5 2 3" xfId="19102"/>
    <cellStyle name="Обычный 9 3 2 5 2 3 2" xfId="40704"/>
    <cellStyle name="Обычный 9 3 2 5 2 4" xfId="26304"/>
    <cellStyle name="Обычный 9 3 2 5 3" xfId="7102"/>
    <cellStyle name="Обычный 9 3 2 5 3 2" xfId="14302"/>
    <cellStyle name="Обычный 9 3 2 5 3 2 2" xfId="35904"/>
    <cellStyle name="Обычный 9 3 2 5 3 3" xfId="21502"/>
    <cellStyle name="Обычный 9 3 2 5 3 3 2" xfId="43104"/>
    <cellStyle name="Обычный 9 3 2 5 3 4" xfId="28704"/>
    <cellStyle name="Обычный 9 3 2 5 4" xfId="9502"/>
    <cellStyle name="Обычный 9 3 2 5 4 2" xfId="31104"/>
    <cellStyle name="Обычный 9 3 2 5 5" xfId="16702"/>
    <cellStyle name="Обычный 9 3 2 5 5 2" xfId="38304"/>
    <cellStyle name="Обычный 9 3 2 5 6" xfId="23904"/>
    <cellStyle name="Обычный 9 3 2 6" xfId="2902"/>
    <cellStyle name="Обычный 9 3 2 6 2" xfId="10102"/>
    <cellStyle name="Обычный 9 3 2 6 2 2" xfId="31704"/>
    <cellStyle name="Обычный 9 3 2 6 3" xfId="17302"/>
    <cellStyle name="Обычный 9 3 2 6 3 2" xfId="38904"/>
    <cellStyle name="Обычный 9 3 2 6 4" xfId="24504"/>
    <cellStyle name="Обычный 9 3 2 7" xfId="5302"/>
    <cellStyle name="Обычный 9 3 2 7 2" xfId="12502"/>
    <cellStyle name="Обычный 9 3 2 7 2 2" xfId="34104"/>
    <cellStyle name="Обычный 9 3 2 7 3" xfId="19702"/>
    <cellStyle name="Обычный 9 3 2 7 3 2" xfId="41304"/>
    <cellStyle name="Обычный 9 3 2 7 4" xfId="26904"/>
    <cellStyle name="Обычный 9 3 2 8" xfId="7702"/>
    <cellStyle name="Обычный 9 3 2 8 2" xfId="29304"/>
    <cellStyle name="Обычный 9 3 2 9" xfId="14902"/>
    <cellStyle name="Обычный 9 3 2 9 2" xfId="36504"/>
    <cellStyle name="Обычный 9 3 3" xfId="615"/>
    <cellStyle name="Обычный 9 3 3 2" xfId="1215"/>
    <cellStyle name="Обычный 9 3 3 2 2" xfId="3615"/>
    <cellStyle name="Обычный 9 3 3 2 2 2" xfId="10815"/>
    <cellStyle name="Обычный 9 3 3 2 2 2 2" xfId="32417"/>
    <cellStyle name="Обычный 9 3 3 2 2 3" xfId="18015"/>
    <cellStyle name="Обычный 9 3 3 2 2 3 2" xfId="39617"/>
    <cellStyle name="Обычный 9 3 3 2 2 4" xfId="25217"/>
    <cellStyle name="Обычный 9 3 3 2 3" xfId="6015"/>
    <cellStyle name="Обычный 9 3 3 2 3 2" xfId="13215"/>
    <cellStyle name="Обычный 9 3 3 2 3 2 2" xfId="34817"/>
    <cellStyle name="Обычный 9 3 3 2 3 3" xfId="20415"/>
    <cellStyle name="Обычный 9 3 3 2 3 3 2" xfId="42017"/>
    <cellStyle name="Обычный 9 3 3 2 3 4" xfId="27617"/>
    <cellStyle name="Обычный 9 3 3 2 4" xfId="8415"/>
    <cellStyle name="Обычный 9 3 3 2 4 2" xfId="30017"/>
    <cellStyle name="Обычный 9 3 3 2 5" xfId="15615"/>
    <cellStyle name="Обычный 9 3 3 2 5 2" xfId="37217"/>
    <cellStyle name="Обычный 9 3 3 2 6" xfId="22817"/>
    <cellStyle name="Обычный 9 3 3 3" xfId="1815"/>
    <cellStyle name="Обычный 9 3 3 3 2" xfId="4215"/>
    <cellStyle name="Обычный 9 3 3 3 2 2" xfId="11415"/>
    <cellStyle name="Обычный 9 3 3 3 2 2 2" xfId="33017"/>
    <cellStyle name="Обычный 9 3 3 3 2 3" xfId="18615"/>
    <cellStyle name="Обычный 9 3 3 3 2 3 2" xfId="40217"/>
    <cellStyle name="Обычный 9 3 3 3 2 4" xfId="25817"/>
    <cellStyle name="Обычный 9 3 3 3 3" xfId="6615"/>
    <cellStyle name="Обычный 9 3 3 3 3 2" xfId="13815"/>
    <cellStyle name="Обычный 9 3 3 3 3 2 2" xfId="35417"/>
    <cellStyle name="Обычный 9 3 3 3 3 3" xfId="21015"/>
    <cellStyle name="Обычный 9 3 3 3 3 3 2" xfId="42617"/>
    <cellStyle name="Обычный 9 3 3 3 3 4" xfId="28217"/>
    <cellStyle name="Обычный 9 3 3 3 4" xfId="9015"/>
    <cellStyle name="Обычный 9 3 3 3 4 2" xfId="30617"/>
    <cellStyle name="Обычный 9 3 3 3 5" xfId="16215"/>
    <cellStyle name="Обычный 9 3 3 3 5 2" xfId="37817"/>
    <cellStyle name="Обычный 9 3 3 3 6" xfId="23417"/>
    <cellStyle name="Обычный 9 3 3 4" xfId="2415"/>
    <cellStyle name="Обычный 9 3 3 4 2" xfId="4815"/>
    <cellStyle name="Обычный 9 3 3 4 2 2" xfId="12015"/>
    <cellStyle name="Обычный 9 3 3 4 2 2 2" xfId="33617"/>
    <cellStyle name="Обычный 9 3 3 4 2 3" xfId="19215"/>
    <cellStyle name="Обычный 9 3 3 4 2 3 2" xfId="40817"/>
    <cellStyle name="Обычный 9 3 3 4 2 4" xfId="26417"/>
    <cellStyle name="Обычный 9 3 3 4 3" xfId="7215"/>
    <cellStyle name="Обычный 9 3 3 4 3 2" xfId="14415"/>
    <cellStyle name="Обычный 9 3 3 4 3 2 2" xfId="36017"/>
    <cellStyle name="Обычный 9 3 3 4 3 3" xfId="21615"/>
    <cellStyle name="Обычный 9 3 3 4 3 3 2" xfId="43217"/>
    <cellStyle name="Обычный 9 3 3 4 3 4" xfId="28817"/>
    <cellStyle name="Обычный 9 3 3 4 4" xfId="9615"/>
    <cellStyle name="Обычный 9 3 3 4 4 2" xfId="31217"/>
    <cellStyle name="Обычный 9 3 3 4 5" xfId="16815"/>
    <cellStyle name="Обычный 9 3 3 4 5 2" xfId="38417"/>
    <cellStyle name="Обычный 9 3 3 4 6" xfId="24017"/>
    <cellStyle name="Обычный 9 3 3 5" xfId="3015"/>
    <cellStyle name="Обычный 9 3 3 5 2" xfId="10215"/>
    <cellStyle name="Обычный 9 3 3 5 2 2" xfId="31817"/>
    <cellStyle name="Обычный 9 3 3 5 3" xfId="17415"/>
    <cellStyle name="Обычный 9 3 3 5 3 2" xfId="39017"/>
    <cellStyle name="Обычный 9 3 3 5 4" xfId="24617"/>
    <cellStyle name="Обычный 9 3 3 6" xfId="5415"/>
    <cellStyle name="Обычный 9 3 3 6 2" xfId="12615"/>
    <cellStyle name="Обычный 9 3 3 6 2 2" xfId="34217"/>
    <cellStyle name="Обычный 9 3 3 6 3" xfId="19815"/>
    <cellStyle name="Обычный 9 3 3 6 3 2" xfId="41417"/>
    <cellStyle name="Обычный 9 3 3 6 4" xfId="27017"/>
    <cellStyle name="Обычный 9 3 3 7" xfId="7815"/>
    <cellStyle name="Обычный 9 3 3 7 2" xfId="29417"/>
    <cellStyle name="Обычный 9 3 3 8" xfId="15015"/>
    <cellStyle name="Обычный 9 3 3 8 2" xfId="36617"/>
    <cellStyle name="Обычный 9 3 3 9" xfId="22217"/>
    <cellStyle name="Обычный 9 3 4" xfId="981"/>
    <cellStyle name="Обычный 9 3 4 2" xfId="3381"/>
    <cellStyle name="Обычный 9 3 4 2 2" xfId="10581"/>
    <cellStyle name="Обычный 9 3 4 2 2 2" xfId="32183"/>
    <cellStyle name="Обычный 9 3 4 2 3" xfId="17781"/>
    <cellStyle name="Обычный 9 3 4 2 3 2" xfId="39383"/>
    <cellStyle name="Обычный 9 3 4 2 4" xfId="24983"/>
    <cellStyle name="Обычный 9 3 4 3" xfId="5781"/>
    <cellStyle name="Обычный 9 3 4 3 2" xfId="12981"/>
    <cellStyle name="Обычный 9 3 4 3 2 2" xfId="34583"/>
    <cellStyle name="Обычный 9 3 4 3 3" xfId="20181"/>
    <cellStyle name="Обычный 9 3 4 3 3 2" xfId="41783"/>
    <cellStyle name="Обычный 9 3 4 3 4" xfId="27383"/>
    <cellStyle name="Обычный 9 3 4 4" xfId="8181"/>
    <cellStyle name="Обычный 9 3 4 4 2" xfId="29783"/>
    <cellStyle name="Обычный 9 3 4 5" xfId="15381"/>
    <cellStyle name="Обычный 9 3 4 5 2" xfId="36983"/>
    <cellStyle name="Обычный 9 3 4 6" xfId="22583"/>
    <cellStyle name="Обычный 9 3 5" xfId="1581"/>
    <cellStyle name="Обычный 9 3 5 2" xfId="3981"/>
    <cellStyle name="Обычный 9 3 5 2 2" xfId="11181"/>
    <cellStyle name="Обычный 9 3 5 2 2 2" xfId="32783"/>
    <cellStyle name="Обычный 9 3 5 2 3" xfId="18381"/>
    <cellStyle name="Обычный 9 3 5 2 3 2" xfId="39983"/>
    <cellStyle name="Обычный 9 3 5 2 4" xfId="25583"/>
    <cellStyle name="Обычный 9 3 5 3" xfId="6381"/>
    <cellStyle name="Обычный 9 3 5 3 2" xfId="13581"/>
    <cellStyle name="Обычный 9 3 5 3 2 2" xfId="35183"/>
    <cellStyle name="Обычный 9 3 5 3 3" xfId="20781"/>
    <cellStyle name="Обычный 9 3 5 3 3 2" xfId="42383"/>
    <cellStyle name="Обычный 9 3 5 3 4" xfId="27983"/>
    <cellStyle name="Обычный 9 3 5 4" xfId="8781"/>
    <cellStyle name="Обычный 9 3 5 4 2" xfId="30383"/>
    <cellStyle name="Обычный 9 3 5 5" xfId="15981"/>
    <cellStyle name="Обычный 9 3 5 5 2" xfId="37583"/>
    <cellStyle name="Обычный 9 3 5 6" xfId="23183"/>
    <cellStyle name="Обычный 9 3 6" xfId="2181"/>
    <cellStyle name="Обычный 9 3 6 2" xfId="4581"/>
    <cellStyle name="Обычный 9 3 6 2 2" xfId="11781"/>
    <cellStyle name="Обычный 9 3 6 2 2 2" xfId="33383"/>
    <cellStyle name="Обычный 9 3 6 2 3" xfId="18981"/>
    <cellStyle name="Обычный 9 3 6 2 3 2" xfId="40583"/>
    <cellStyle name="Обычный 9 3 6 2 4" xfId="26183"/>
    <cellStyle name="Обычный 9 3 6 3" xfId="6981"/>
    <cellStyle name="Обычный 9 3 6 3 2" xfId="14181"/>
    <cellStyle name="Обычный 9 3 6 3 2 2" xfId="35783"/>
    <cellStyle name="Обычный 9 3 6 3 3" xfId="21381"/>
    <cellStyle name="Обычный 9 3 6 3 3 2" xfId="42983"/>
    <cellStyle name="Обычный 9 3 6 3 4" xfId="28583"/>
    <cellStyle name="Обычный 9 3 6 4" xfId="9381"/>
    <cellStyle name="Обычный 9 3 6 4 2" xfId="30983"/>
    <cellStyle name="Обычный 9 3 6 5" xfId="16581"/>
    <cellStyle name="Обычный 9 3 6 5 2" xfId="38183"/>
    <cellStyle name="Обычный 9 3 6 6" xfId="23783"/>
    <cellStyle name="Обычный 9 3 7" xfId="2781"/>
    <cellStyle name="Обычный 9 3 7 2" xfId="9981"/>
    <cellStyle name="Обычный 9 3 7 2 2" xfId="31583"/>
    <cellStyle name="Обычный 9 3 7 3" xfId="17181"/>
    <cellStyle name="Обычный 9 3 7 3 2" xfId="38783"/>
    <cellStyle name="Обычный 9 3 7 4" xfId="24383"/>
    <cellStyle name="Обычный 9 3 8" xfId="5181"/>
    <cellStyle name="Обычный 9 3 8 2" xfId="12381"/>
    <cellStyle name="Обычный 9 3 8 2 2" xfId="33983"/>
    <cellStyle name="Обычный 9 3 8 3" xfId="19581"/>
    <cellStyle name="Обычный 9 3 8 3 2" xfId="41183"/>
    <cellStyle name="Обычный 9 3 8 4" xfId="26783"/>
    <cellStyle name="Обычный 9 3 9" xfId="7581"/>
    <cellStyle name="Обычный 9 3 9 2" xfId="29183"/>
    <cellStyle name="Обычный 9 4" xfId="501"/>
    <cellStyle name="Обычный 9 4 10" xfId="22103"/>
    <cellStyle name="Обычный 9 4 2" xfId="735"/>
    <cellStyle name="Обычный 9 4 2 2" xfId="1335"/>
    <cellStyle name="Обычный 9 4 2 2 2" xfId="3735"/>
    <cellStyle name="Обычный 9 4 2 2 2 2" xfId="10935"/>
    <cellStyle name="Обычный 9 4 2 2 2 2 2" xfId="32537"/>
    <cellStyle name="Обычный 9 4 2 2 2 3" xfId="18135"/>
    <cellStyle name="Обычный 9 4 2 2 2 3 2" xfId="39737"/>
    <cellStyle name="Обычный 9 4 2 2 2 4" xfId="25337"/>
    <cellStyle name="Обычный 9 4 2 2 3" xfId="6135"/>
    <cellStyle name="Обычный 9 4 2 2 3 2" xfId="13335"/>
    <cellStyle name="Обычный 9 4 2 2 3 2 2" xfId="34937"/>
    <cellStyle name="Обычный 9 4 2 2 3 3" xfId="20535"/>
    <cellStyle name="Обычный 9 4 2 2 3 3 2" xfId="42137"/>
    <cellStyle name="Обычный 9 4 2 2 3 4" xfId="27737"/>
    <cellStyle name="Обычный 9 4 2 2 4" xfId="8535"/>
    <cellStyle name="Обычный 9 4 2 2 4 2" xfId="30137"/>
    <cellStyle name="Обычный 9 4 2 2 5" xfId="15735"/>
    <cellStyle name="Обычный 9 4 2 2 5 2" xfId="37337"/>
    <cellStyle name="Обычный 9 4 2 2 6" xfId="22937"/>
    <cellStyle name="Обычный 9 4 2 3" xfId="1935"/>
    <cellStyle name="Обычный 9 4 2 3 2" xfId="4335"/>
    <cellStyle name="Обычный 9 4 2 3 2 2" xfId="11535"/>
    <cellStyle name="Обычный 9 4 2 3 2 2 2" xfId="33137"/>
    <cellStyle name="Обычный 9 4 2 3 2 3" xfId="18735"/>
    <cellStyle name="Обычный 9 4 2 3 2 3 2" xfId="40337"/>
    <cellStyle name="Обычный 9 4 2 3 2 4" xfId="25937"/>
    <cellStyle name="Обычный 9 4 2 3 3" xfId="6735"/>
    <cellStyle name="Обычный 9 4 2 3 3 2" xfId="13935"/>
    <cellStyle name="Обычный 9 4 2 3 3 2 2" xfId="35537"/>
    <cellStyle name="Обычный 9 4 2 3 3 3" xfId="21135"/>
    <cellStyle name="Обычный 9 4 2 3 3 3 2" xfId="42737"/>
    <cellStyle name="Обычный 9 4 2 3 3 4" xfId="28337"/>
    <cellStyle name="Обычный 9 4 2 3 4" xfId="9135"/>
    <cellStyle name="Обычный 9 4 2 3 4 2" xfId="30737"/>
    <cellStyle name="Обычный 9 4 2 3 5" xfId="16335"/>
    <cellStyle name="Обычный 9 4 2 3 5 2" xfId="37937"/>
    <cellStyle name="Обычный 9 4 2 3 6" xfId="23537"/>
    <cellStyle name="Обычный 9 4 2 4" xfId="2535"/>
    <cellStyle name="Обычный 9 4 2 4 2" xfId="4935"/>
    <cellStyle name="Обычный 9 4 2 4 2 2" xfId="12135"/>
    <cellStyle name="Обычный 9 4 2 4 2 2 2" xfId="33737"/>
    <cellStyle name="Обычный 9 4 2 4 2 3" xfId="19335"/>
    <cellStyle name="Обычный 9 4 2 4 2 3 2" xfId="40937"/>
    <cellStyle name="Обычный 9 4 2 4 2 4" xfId="26537"/>
    <cellStyle name="Обычный 9 4 2 4 3" xfId="7335"/>
    <cellStyle name="Обычный 9 4 2 4 3 2" xfId="14535"/>
    <cellStyle name="Обычный 9 4 2 4 3 2 2" xfId="36137"/>
    <cellStyle name="Обычный 9 4 2 4 3 3" xfId="21735"/>
    <cellStyle name="Обычный 9 4 2 4 3 3 2" xfId="43337"/>
    <cellStyle name="Обычный 9 4 2 4 3 4" xfId="28937"/>
    <cellStyle name="Обычный 9 4 2 4 4" xfId="9735"/>
    <cellStyle name="Обычный 9 4 2 4 4 2" xfId="31337"/>
    <cellStyle name="Обычный 9 4 2 4 5" xfId="16935"/>
    <cellStyle name="Обычный 9 4 2 4 5 2" xfId="38537"/>
    <cellStyle name="Обычный 9 4 2 4 6" xfId="24137"/>
    <cellStyle name="Обычный 9 4 2 5" xfId="3135"/>
    <cellStyle name="Обычный 9 4 2 5 2" xfId="10335"/>
    <cellStyle name="Обычный 9 4 2 5 2 2" xfId="31937"/>
    <cellStyle name="Обычный 9 4 2 5 3" xfId="17535"/>
    <cellStyle name="Обычный 9 4 2 5 3 2" xfId="39137"/>
    <cellStyle name="Обычный 9 4 2 5 4" xfId="24737"/>
    <cellStyle name="Обычный 9 4 2 6" xfId="5535"/>
    <cellStyle name="Обычный 9 4 2 6 2" xfId="12735"/>
    <cellStyle name="Обычный 9 4 2 6 2 2" xfId="34337"/>
    <cellStyle name="Обычный 9 4 2 6 3" xfId="19935"/>
    <cellStyle name="Обычный 9 4 2 6 3 2" xfId="41537"/>
    <cellStyle name="Обычный 9 4 2 6 4" xfId="27137"/>
    <cellStyle name="Обычный 9 4 2 7" xfId="7935"/>
    <cellStyle name="Обычный 9 4 2 7 2" xfId="29537"/>
    <cellStyle name="Обычный 9 4 2 8" xfId="15135"/>
    <cellStyle name="Обычный 9 4 2 8 2" xfId="36737"/>
    <cellStyle name="Обычный 9 4 2 9" xfId="22337"/>
    <cellStyle name="Обычный 9 4 3" xfId="1101"/>
    <cellStyle name="Обычный 9 4 3 2" xfId="3501"/>
    <cellStyle name="Обычный 9 4 3 2 2" xfId="10701"/>
    <cellStyle name="Обычный 9 4 3 2 2 2" xfId="32303"/>
    <cellStyle name="Обычный 9 4 3 2 3" xfId="17901"/>
    <cellStyle name="Обычный 9 4 3 2 3 2" xfId="39503"/>
    <cellStyle name="Обычный 9 4 3 2 4" xfId="25103"/>
    <cellStyle name="Обычный 9 4 3 3" xfId="5901"/>
    <cellStyle name="Обычный 9 4 3 3 2" xfId="13101"/>
    <cellStyle name="Обычный 9 4 3 3 2 2" xfId="34703"/>
    <cellStyle name="Обычный 9 4 3 3 3" xfId="20301"/>
    <cellStyle name="Обычный 9 4 3 3 3 2" xfId="41903"/>
    <cellStyle name="Обычный 9 4 3 3 4" xfId="27503"/>
    <cellStyle name="Обычный 9 4 3 4" xfId="8301"/>
    <cellStyle name="Обычный 9 4 3 4 2" xfId="29903"/>
    <cellStyle name="Обычный 9 4 3 5" xfId="15501"/>
    <cellStyle name="Обычный 9 4 3 5 2" xfId="37103"/>
    <cellStyle name="Обычный 9 4 3 6" xfId="22703"/>
    <cellStyle name="Обычный 9 4 4" xfId="1701"/>
    <cellStyle name="Обычный 9 4 4 2" xfId="4101"/>
    <cellStyle name="Обычный 9 4 4 2 2" xfId="11301"/>
    <cellStyle name="Обычный 9 4 4 2 2 2" xfId="32903"/>
    <cellStyle name="Обычный 9 4 4 2 3" xfId="18501"/>
    <cellStyle name="Обычный 9 4 4 2 3 2" xfId="40103"/>
    <cellStyle name="Обычный 9 4 4 2 4" xfId="25703"/>
    <cellStyle name="Обычный 9 4 4 3" xfId="6501"/>
    <cellStyle name="Обычный 9 4 4 3 2" xfId="13701"/>
    <cellStyle name="Обычный 9 4 4 3 2 2" xfId="35303"/>
    <cellStyle name="Обычный 9 4 4 3 3" xfId="20901"/>
    <cellStyle name="Обычный 9 4 4 3 3 2" xfId="42503"/>
    <cellStyle name="Обычный 9 4 4 3 4" xfId="28103"/>
    <cellStyle name="Обычный 9 4 4 4" xfId="8901"/>
    <cellStyle name="Обычный 9 4 4 4 2" xfId="30503"/>
    <cellStyle name="Обычный 9 4 4 5" xfId="16101"/>
    <cellStyle name="Обычный 9 4 4 5 2" xfId="37703"/>
    <cellStyle name="Обычный 9 4 4 6" xfId="23303"/>
    <cellStyle name="Обычный 9 4 5" xfId="2301"/>
    <cellStyle name="Обычный 9 4 5 2" xfId="4701"/>
    <cellStyle name="Обычный 9 4 5 2 2" xfId="11901"/>
    <cellStyle name="Обычный 9 4 5 2 2 2" xfId="33503"/>
    <cellStyle name="Обычный 9 4 5 2 3" xfId="19101"/>
    <cellStyle name="Обычный 9 4 5 2 3 2" xfId="40703"/>
    <cellStyle name="Обычный 9 4 5 2 4" xfId="26303"/>
    <cellStyle name="Обычный 9 4 5 3" xfId="7101"/>
    <cellStyle name="Обычный 9 4 5 3 2" xfId="14301"/>
    <cellStyle name="Обычный 9 4 5 3 2 2" xfId="35903"/>
    <cellStyle name="Обычный 9 4 5 3 3" xfId="21501"/>
    <cellStyle name="Обычный 9 4 5 3 3 2" xfId="43103"/>
    <cellStyle name="Обычный 9 4 5 3 4" xfId="28703"/>
    <cellStyle name="Обычный 9 4 5 4" xfId="9501"/>
    <cellStyle name="Обычный 9 4 5 4 2" xfId="31103"/>
    <cellStyle name="Обычный 9 4 5 5" xfId="16701"/>
    <cellStyle name="Обычный 9 4 5 5 2" xfId="38303"/>
    <cellStyle name="Обычный 9 4 5 6" xfId="23903"/>
    <cellStyle name="Обычный 9 4 6" xfId="2901"/>
    <cellStyle name="Обычный 9 4 6 2" xfId="10101"/>
    <cellStyle name="Обычный 9 4 6 2 2" xfId="31703"/>
    <cellStyle name="Обычный 9 4 6 3" xfId="17301"/>
    <cellStyle name="Обычный 9 4 6 3 2" xfId="38903"/>
    <cellStyle name="Обычный 9 4 6 4" xfId="24503"/>
    <cellStyle name="Обычный 9 4 7" xfId="5301"/>
    <cellStyle name="Обычный 9 4 7 2" xfId="12501"/>
    <cellStyle name="Обычный 9 4 7 2 2" xfId="34103"/>
    <cellStyle name="Обычный 9 4 7 3" xfId="19701"/>
    <cellStyle name="Обычный 9 4 7 3 2" xfId="41303"/>
    <cellStyle name="Обычный 9 4 7 4" xfId="26903"/>
    <cellStyle name="Обычный 9 4 8" xfId="7701"/>
    <cellStyle name="Обычный 9 4 8 2" xfId="29303"/>
    <cellStyle name="Обычный 9 4 9" xfId="14901"/>
    <cellStyle name="Обычный 9 4 9 2" xfId="36503"/>
    <cellStyle name="Обычный 9 5" xfId="369"/>
    <cellStyle name="Обычный 9 5 2" xfId="980"/>
    <cellStyle name="Обычный 9 5 2 2" xfId="3380"/>
    <cellStyle name="Обычный 9 5 2 2 2" xfId="10580"/>
    <cellStyle name="Обычный 9 5 2 2 2 2" xfId="32182"/>
    <cellStyle name="Обычный 9 5 2 2 3" xfId="17780"/>
    <cellStyle name="Обычный 9 5 2 2 3 2" xfId="39382"/>
    <cellStyle name="Обычный 9 5 2 2 4" xfId="24982"/>
    <cellStyle name="Обычный 9 5 2 3" xfId="5780"/>
    <cellStyle name="Обычный 9 5 2 3 2" xfId="12980"/>
    <cellStyle name="Обычный 9 5 2 3 2 2" xfId="34582"/>
    <cellStyle name="Обычный 9 5 2 3 3" xfId="20180"/>
    <cellStyle name="Обычный 9 5 2 3 3 2" xfId="41782"/>
    <cellStyle name="Обычный 9 5 2 3 4" xfId="27382"/>
    <cellStyle name="Обычный 9 5 2 4" xfId="8180"/>
    <cellStyle name="Обычный 9 5 2 4 2" xfId="29782"/>
    <cellStyle name="Обычный 9 5 2 5" xfId="15380"/>
    <cellStyle name="Обычный 9 5 2 5 2" xfId="36982"/>
    <cellStyle name="Обычный 9 5 2 6" xfId="22582"/>
    <cellStyle name="Обычный 9 5 3" xfId="1580"/>
    <cellStyle name="Обычный 9 5 3 2" xfId="3980"/>
    <cellStyle name="Обычный 9 5 3 2 2" xfId="11180"/>
    <cellStyle name="Обычный 9 5 3 2 2 2" xfId="32782"/>
    <cellStyle name="Обычный 9 5 3 2 3" xfId="18380"/>
    <cellStyle name="Обычный 9 5 3 2 3 2" xfId="39982"/>
    <cellStyle name="Обычный 9 5 3 2 4" xfId="25582"/>
    <cellStyle name="Обычный 9 5 3 3" xfId="6380"/>
    <cellStyle name="Обычный 9 5 3 3 2" xfId="13580"/>
    <cellStyle name="Обычный 9 5 3 3 2 2" xfId="35182"/>
    <cellStyle name="Обычный 9 5 3 3 3" xfId="20780"/>
    <cellStyle name="Обычный 9 5 3 3 3 2" xfId="42382"/>
    <cellStyle name="Обычный 9 5 3 3 4" xfId="27982"/>
    <cellStyle name="Обычный 9 5 3 4" xfId="8780"/>
    <cellStyle name="Обычный 9 5 3 4 2" xfId="30382"/>
    <cellStyle name="Обычный 9 5 3 5" xfId="15980"/>
    <cellStyle name="Обычный 9 5 3 5 2" xfId="37582"/>
    <cellStyle name="Обычный 9 5 3 6" xfId="23182"/>
    <cellStyle name="Обычный 9 5 4" xfId="2180"/>
    <cellStyle name="Обычный 9 5 4 2" xfId="4580"/>
    <cellStyle name="Обычный 9 5 4 2 2" xfId="11780"/>
    <cellStyle name="Обычный 9 5 4 2 2 2" xfId="33382"/>
    <cellStyle name="Обычный 9 5 4 2 3" xfId="18980"/>
    <cellStyle name="Обычный 9 5 4 2 3 2" xfId="40582"/>
    <cellStyle name="Обычный 9 5 4 2 4" xfId="26182"/>
    <cellStyle name="Обычный 9 5 4 3" xfId="6980"/>
    <cellStyle name="Обычный 9 5 4 3 2" xfId="14180"/>
    <cellStyle name="Обычный 9 5 4 3 2 2" xfId="35782"/>
    <cellStyle name="Обычный 9 5 4 3 3" xfId="21380"/>
    <cellStyle name="Обычный 9 5 4 3 3 2" xfId="42982"/>
    <cellStyle name="Обычный 9 5 4 3 4" xfId="28582"/>
    <cellStyle name="Обычный 9 5 4 4" xfId="9380"/>
    <cellStyle name="Обычный 9 5 4 4 2" xfId="30982"/>
    <cellStyle name="Обычный 9 5 4 5" xfId="16580"/>
    <cellStyle name="Обычный 9 5 4 5 2" xfId="38182"/>
    <cellStyle name="Обычный 9 5 4 6" xfId="23782"/>
    <cellStyle name="Обычный 9 5 5" xfId="2780"/>
    <cellStyle name="Обычный 9 5 5 2" xfId="9980"/>
    <cellStyle name="Обычный 9 5 5 2 2" xfId="31582"/>
    <cellStyle name="Обычный 9 5 5 3" xfId="17180"/>
    <cellStyle name="Обычный 9 5 5 3 2" xfId="38782"/>
    <cellStyle name="Обычный 9 5 5 4" xfId="24382"/>
    <cellStyle name="Обычный 9 5 6" xfId="5180"/>
    <cellStyle name="Обычный 9 5 6 2" xfId="12380"/>
    <cellStyle name="Обычный 9 5 6 2 2" xfId="33982"/>
    <cellStyle name="Обычный 9 5 6 3" xfId="19580"/>
    <cellStyle name="Обычный 9 5 6 3 2" xfId="41182"/>
    <cellStyle name="Обычный 9 5 6 4" xfId="26782"/>
    <cellStyle name="Обычный 9 5 7" xfId="7580"/>
    <cellStyle name="Обычный 9 5 7 2" xfId="29182"/>
    <cellStyle name="Обычный 9 5 8" xfId="14780"/>
    <cellStyle name="Обычный 9 5 8 2" xfId="36382"/>
    <cellStyle name="Обычный 9 5 9" xfId="21982"/>
    <cellStyle name="Обычный 9 6" xfId="614"/>
    <cellStyle name="Обычный 9 6 2" xfId="1214"/>
    <cellStyle name="Обычный 9 6 2 2" xfId="3614"/>
    <cellStyle name="Обычный 9 6 2 2 2" xfId="10814"/>
    <cellStyle name="Обычный 9 6 2 2 2 2" xfId="32416"/>
    <cellStyle name="Обычный 9 6 2 2 3" xfId="18014"/>
    <cellStyle name="Обычный 9 6 2 2 3 2" xfId="39616"/>
    <cellStyle name="Обычный 9 6 2 2 4" xfId="25216"/>
    <cellStyle name="Обычный 9 6 2 3" xfId="6014"/>
    <cellStyle name="Обычный 9 6 2 3 2" xfId="13214"/>
    <cellStyle name="Обычный 9 6 2 3 2 2" xfId="34816"/>
    <cellStyle name="Обычный 9 6 2 3 3" xfId="20414"/>
    <cellStyle name="Обычный 9 6 2 3 3 2" xfId="42016"/>
    <cellStyle name="Обычный 9 6 2 3 4" xfId="27616"/>
    <cellStyle name="Обычный 9 6 2 4" xfId="8414"/>
    <cellStyle name="Обычный 9 6 2 4 2" xfId="30016"/>
    <cellStyle name="Обычный 9 6 2 5" xfId="15614"/>
    <cellStyle name="Обычный 9 6 2 5 2" xfId="37216"/>
    <cellStyle name="Обычный 9 6 2 6" xfId="22816"/>
    <cellStyle name="Обычный 9 6 3" xfId="1814"/>
    <cellStyle name="Обычный 9 6 3 2" xfId="4214"/>
    <cellStyle name="Обычный 9 6 3 2 2" xfId="11414"/>
    <cellStyle name="Обычный 9 6 3 2 2 2" xfId="33016"/>
    <cellStyle name="Обычный 9 6 3 2 3" xfId="18614"/>
    <cellStyle name="Обычный 9 6 3 2 3 2" xfId="40216"/>
    <cellStyle name="Обычный 9 6 3 2 4" xfId="25816"/>
    <cellStyle name="Обычный 9 6 3 3" xfId="6614"/>
    <cellStyle name="Обычный 9 6 3 3 2" xfId="13814"/>
    <cellStyle name="Обычный 9 6 3 3 2 2" xfId="35416"/>
    <cellStyle name="Обычный 9 6 3 3 3" xfId="21014"/>
    <cellStyle name="Обычный 9 6 3 3 3 2" xfId="42616"/>
    <cellStyle name="Обычный 9 6 3 3 4" xfId="28216"/>
    <cellStyle name="Обычный 9 6 3 4" xfId="9014"/>
    <cellStyle name="Обычный 9 6 3 4 2" xfId="30616"/>
    <cellStyle name="Обычный 9 6 3 5" xfId="16214"/>
    <cellStyle name="Обычный 9 6 3 5 2" xfId="37816"/>
    <cellStyle name="Обычный 9 6 3 6" xfId="23416"/>
    <cellStyle name="Обычный 9 6 4" xfId="2414"/>
    <cellStyle name="Обычный 9 6 4 2" xfId="4814"/>
    <cellStyle name="Обычный 9 6 4 2 2" xfId="12014"/>
    <cellStyle name="Обычный 9 6 4 2 2 2" xfId="33616"/>
    <cellStyle name="Обычный 9 6 4 2 3" xfId="19214"/>
    <cellStyle name="Обычный 9 6 4 2 3 2" xfId="40816"/>
    <cellStyle name="Обычный 9 6 4 2 4" xfId="26416"/>
    <cellStyle name="Обычный 9 6 4 3" xfId="7214"/>
    <cellStyle name="Обычный 9 6 4 3 2" xfId="14414"/>
    <cellStyle name="Обычный 9 6 4 3 2 2" xfId="36016"/>
    <cellStyle name="Обычный 9 6 4 3 3" xfId="21614"/>
    <cellStyle name="Обычный 9 6 4 3 3 2" xfId="43216"/>
    <cellStyle name="Обычный 9 6 4 3 4" xfId="28816"/>
    <cellStyle name="Обычный 9 6 4 4" xfId="9614"/>
    <cellStyle name="Обычный 9 6 4 4 2" xfId="31216"/>
    <cellStyle name="Обычный 9 6 4 5" xfId="16814"/>
    <cellStyle name="Обычный 9 6 4 5 2" xfId="38416"/>
    <cellStyle name="Обычный 9 6 4 6" xfId="24016"/>
    <cellStyle name="Обычный 9 6 5" xfId="3014"/>
    <cellStyle name="Обычный 9 6 5 2" xfId="10214"/>
    <cellStyle name="Обычный 9 6 5 2 2" xfId="31816"/>
    <cellStyle name="Обычный 9 6 5 3" xfId="17414"/>
    <cellStyle name="Обычный 9 6 5 3 2" xfId="39016"/>
    <cellStyle name="Обычный 9 6 5 4" xfId="24616"/>
    <cellStyle name="Обычный 9 6 6" xfId="5414"/>
    <cellStyle name="Обычный 9 6 6 2" xfId="12614"/>
    <cellStyle name="Обычный 9 6 6 2 2" xfId="34216"/>
    <cellStyle name="Обычный 9 6 6 3" xfId="19814"/>
    <cellStyle name="Обычный 9 6 6 3 2" xfId="41416"/>
    <cellStyle name="Обычный 9 6 6 4" xfId="27016"/>
    <cellStyle name="Обычный 9 6 7" xfId="7814"/>
    <cellStyle name="Обычный 9 6 7 2" xfId="29416"/>
    <cellStyle name="Обычный 9 6 8" xfId="15014"/>
    <cellStyle name="Обычный 9 6 8 2" xfId="36616"/>
    <cellStyle name="Обычный 9 6 9" xfId="22216"/>
    <cellStyle name="Плохой 2" xfId="92"/>
    <cellStyle name="Плохой 3" xfId="148"/>
    <cellStyle name="Плохой 4" xfId="49"/>
    <cellStyle name="Плохой 5" xfId="372"/>
    <cellStyle name="Пояснение 2" xfId="93"/>
    <cellStyle name="Пояснение 3" xfId="149"/>
    <cellStyle name="Пояснение 4" xfId="50"/>
    <cellStyle name="Пояснение 5" xfId="373"/>
    <cellStyle name="Примечание 2" xfId="94"/>
    <cellStyle name="Примечание 3" xfId="150"/>
    <cellStyle name="Примечание 3 2" xfId="383"/>
    <cellStyle name="Примечание 4" xfId="51"/>
    <cellStyle name="Примечание 5" xfId="374"/>
    <cellStyle name="Процентный" xfId="1" builtinId="5"/>
    <cellStyle name="Процентный 2" xfId="9"/>
    <cellStyle name="Процентный 2 2" xfId="21858"/>
    <cellStyle name="Процентный 2 3" xfId="21857"/>
    <cellStyle name="Процентный 3" xfId="109"/>
    <cellStyle name="Связанная ячейка 2" xfId="95"/>
    <cellStyle name="Связанная ячейка 3" xfId="151"/>
    <cellStyle name="Связанная ячейка 4" xfId="52"/>
    <cellStyle name="Связанная ячейка 5" xfId="375"/>
    <cellStyle name="Текст предупреждения 2" xfId="96"/>
    <cellStyle name="Текст предупреждения 3" xfId="152"/>
    <cellStyle name="Текст предупреждения 4" xfId="53"/>
    <cellStyle name="Текст предупреждения 5" xfId="376"/>
    <cellStyle name="Финансовый 2" xfId="377"/>
    <cellStyle name="Хороший 2" xfId="97"/>
    <cellStyle name="Хороший 3" xfId="153"/>
    <cellStyle name="Хороший 4" xfId="54"/>
    <cellStyle name="Хороший 5" xfId="378"/>
  </cellStyles>
  <dxfs count="0"/>
  <tableStyles count="0" defaultTableStyle="TableStyleMedium9" defaultPivotStyle="PivotStyleLight16"/>
  <colors>
    <mruColors>
      <color rgb="FFFFFF99"/>
      <color rgb="FF99FF99"/>
      <color rgb="FFCCFF99"/>
      <color rgb="FF009900"/>
      <color rgb="FFCCCCFF"/>
      <color rgb="FF99FFCC"/>
      <color rgb="FF66FF33"/>
      <color rgb="FFFF66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D12E3ED026AEE1394352B956818EC35D912148EED2CF7283BA2868A1F90069DE2A73D318699AF2C87FEB34A539u200L" TargetMode="External"/><Relationship Id="rId7" Type="http://schemas.openxmlformats.org/officeDocument/2006/relationships/hyperlink" Target="mailto:GUlanova@ve.vologdaenergo.ru" TargetMode="External"/><Relationship Id="rId2" Type="http://schemas.openxmlformats.org/officeDocument/2006/relationships/hyperlink" Target="consultantplus://offline/ref=D12E3ED026AEE1394352B956818EC35D912146EBDCC77283BA2868A1F90069DE2A73D318699AF2C87FEB34A539u200L" TargetMode="External"/><Relationship Id="rId1" Type="http://schemas.openxmlformats.org/officeDocument/2006/relationships/hyperlink" Target="consultantplus://offline/ref=D12E3ED026AEE1394352B956818EC35D912146EBDDCE7283BA2868A1F90069DE2A73D318699AF2C87FEB34A539u200L" TargetMode="External"/><Relationship Id="rId6" Type="http://schemas.openxmlformats.org/officeDocument/2006/relationships/hyperlink" Target="consultantplus://offline/ref=D12E3ED026AEE1394352B956818EC35D932249EBD9C57283BA2868A1F90069DE38738B14699CECC976FE62F47C7D58503C55CE71304BE5C3uC0AL" TargetMode="External"/><Relationship Id="rId5" Type="http://schemas.openxmlformats.org/officeDocument/2006/relationships/hyperlink" Target="consultantplus://offline/ref=D12E3ED026AEE1394352B956818EC35D932649EBDCC77283BA2868A1F90069DE2A73D318699AF2C87FEB34A539u200L" TargetMode="External"/><Relationship Id="rId4" Type="http://schemas.openxmlformats.org/officeDocument/2006/relationships/hyperlink" Target="consultantplus://offline/ref=D12E3ED026AEE1394352B956818EC35D912144EEDDC37283BA2868A1F90069DE2A73D318699AF2C87FEB34A539u200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96" workbookViewId="0">
      <selection activeCell="G16" sqref="G16"/>
    </sheetView>
  </sheetViews>
  <sheetFormatPr defaultRowHeight="12.75" x14ac:dyDescent="0.2"/>
  <cols>
    <col min="1" max="1" width="16.42578125" style="976" customWidth="1"/>
    <col min="2" max="2" width="16.28515625" style="976" customWidth="1"/>
    <col min="3" max="3" width="16.42578125" style="976" customWidth="1"/>
    <col min="4" max="4" width="18.85546875" style="976" customWidth="1"/>
    <col min="5" max="5" width="23.28515625" style="976" customWidth="1"/>
    <col min="6" max="6" width="20.28515625" style="976" customWidth="1"/>
    <col min="7" max="7" width="29" style="976" customWidth="1"/>
    <col min="8" max="8" width="4.140625" style="976" hidden="1" customWidth="1"/>
    <col min="9" max="9" width="4.5703125" style="976" hidden="1" customWidth="1"/>
    <col min="10" max="11" width="0" style="976" hidden="1" customWidth="1"/>
    <col min="12" max="16384" width="9.140625" style="976"/>
  </cols>
  <sheetData>
    <row r="1" spans="1:9" x14ac:dyDescent="0.2">
      <c r="A1" s="976" t="s">
        <v>787</v>
      </c>
    </row>
    <row r="2" spans="1:9" x14ac:dyDescent="0.2">
      <c r="A2" s="976" t="s">
        <v>898</v>
      </c>
    </row>
    <row r="4" spans="1:9" x14ac:dyDescent="0.2">
      <c r="A4" s="976" t="s">
        <v>788</v>
      </c>
    </row>
    <row r="5" spans="1:9" x14ac:dyDescent="0.2">
      <c r="A5" s="976" t="s">
        <v>789</v>
      </c>
    </row>
    <row r="7" spans="1:9" ht="15" customHeight="1" x14ac:dyDescent="0.2">
      <c r="A7" s="1302" t="s">
        <v>790</v>
      </c>
      <c r="B7" s="1304" t="s">
        <v>791</v>
      </c>
      <c r="C7" s="1305"/>
      <c r="D7" s="1305"/>
      <c r="E7" s="1305"/>
      <c r="F7" s="1305"/>
      <c r="G7" s="1306"/>
    </row>
    <row r="8" spans="1:9" s="975" customFormat="1" ht="45" x14ac:dyDescent="0.2">
      <c r="A8" s="1303"/>
      <c r="B8" s="1079" t="s">
        <v>792</v>
      </c>
      <c r="C8" s="1080" t="s">
        <v>793</v>
      </c>
      <c r="D8" s="1080" t="s">
        <v>794</v>
      </c>
      <c r="E8" s="1080" t="s">
        <v>795</v>
      </c>
      <c r="F8" s="1080" t="s">
        <v>796</v>
      </c>
      <c r="G8" s="1080" t="s">
        <v>797</v>
      </c>
    </row>
    <row r="9" spans="1:9" s="975" customFormat="1" ht="15" x14ac:dyDescent="0.2">
      <c r="A9" s="1079" t="s">
        <v>798</v>
      </c>
      <c r="B9" s="1079">
        <v>5793815</v>
      </c>
      <c r="C9" s="1079" t="s">
        <v>799</v>
      </c>
      <c r="D9" s="1079">
        <v>19401</v>
      </c>
      <c r="E9" s="1079">
        <v>4210011</v>
      </c>
      <c r="F9" s="1079">
        <v>30002</v>
      </c>
      <c r="G9" s="1079">
        <v>34</v>
      </c>
    </row>
    <row r="10" spans="1:9" s="1081" customFormat="1" hidden="1" x14ac:dyDescent="0.2">
      <c r="B10" s="1081" t="s">
        <v>800</v>
      </c>
      <c r="D10" s="1081" t="s">
        <v>800</v>
      </c>
      <c r="F10" s="1081" t="s">
        <v>800</v>
      </c>
      <c r="I10" s="976" t="s">
        <v>801</v>
      </c>
    </row>
    <row r="13" spans="1:9" x14ac:dyDescent="0.2">
      <c r="A13" s="976" t="s">
        <v>802</v>
      </c>
    </row>
    <row r="15" spans="1:9" s="1083" customFormat="1" ht="25.5" x14ac:dyDescent="0.2">
      <c r="A15" s="1307" t="s">
        <v>802</v>
      </c>
      <c r="B15" s="1308"/>
      <c r="C15" s="1082" t="s">
        <v>803</v>
      </c>
      <c r="D15" s="1082" t="s">
        <v>804</v>
      </c>
      <c r="E15" s="1082" t="s">
        <v>805</v>
      </c>
      <c r="F15" s="1082" t="s">
        <v>806</v>
      </c>
      <c r="G15" s="1082" t="s">
        <v>807</v>
      </c>
    </row>
    <row r="16" spans="1:9" s="545" customFormat="1" ht="38.25" customHeight="1" x14ac:dyDescent="0.2">
      <c r="A16" s="1084" t="s">
        <v>808</v>
      </c>
      <c r="B16" s="1084"/>
      <c r="C16" s="1085">
        <v>211</v>
      </c>
      <c r="D16" s="1210"/>
      <c r="E16" s="1086" t="s">
        <v>1083</v>
      </c>
      <c r="F16" s="1085" t="s">
        <v>1084</v>
      </c>
      <c r="G16" s="1211"/>
    </row>
    <row r="17" spans="1:7" s="545" customFormat="1" x14ac:dyDescent="0.2">
      <c r="A17" s="1084" t="s">
        <v>809</v>
      </c>
      <c r="B17" s="1084"/>
      <c r="C17" s="1085">
        <v>212</v>
      </c>
      <c r="D17" s="1084" t="s">
        <v>810</v>
      </c>
      <c r="E17" s="1086" t="s">
        <v>811</v>
      </c>
      <c r="F17" s="1085" t="s">
        <v>812</v>
      </c>
      <c r="G17" s="1087" t="s">
        <v>813</v>
      </c>
    </row>
  </sheetData>
  <mergeCells count="3">
    <mergeCell ref="A7:A8"/>
    <mergeCell ref="B7:G7"/>
    <mergeCell ref="A15:B15"/>
  </mergeCells>
  <hyperlinks>
    <hyperlink ref="A7" r:id="rId1" display="consultantplus://offline/ref=D12E3ED026AEE1394352B956818EC35D912146EBDDCE7283BA2868A1F90069DE2A73D318699AF2C87FEB34A539u200L"/>
    <hyperlink ref="C8" r:id="rId2" display="consultantplus://offline/ref=D12E3ED026AEE1394352B956818EC35D912146EBDCC77283BA2868A1F90069DE2A73D318699AF2C87FEB34A539u200L"/>
    <hyperlink ref="D8" r:id="rId3" display="consultantplus://offline/ref=D12E3ED026AEE1394352B956818EC35D912148EED2CF7283BA2868A1F90069DE2A73D318699AF2C87FEB34A539u200L"/>
    <hyperlink ref="E8" r:id="rId4" display="consultantplus://offline/ref=D12E3ED026AEE1394352B956818EC35D912144EEDDC37283BA2868A1F90069DE2A73D318699AF2C87FEB34A539u200L"/>
    <hyperlink ref="F8" r:id="rId5" display="consultantplus://offline/ref=D12E3ED026AEE1394352B956818EC35D932649EBDCC77283BA2868A1F90069DE2A73D318699AF2C87FEB34A539u200L"/>
    <hyperlink ref="G8" r:id="rId6" display="consultantplus://offline/ref=D12E3ED026AEE1394352B956818EC35D932249EBD9C57283BA2868A1F90069DE38738B14699CECC976FE62F47C7D58503C55CE71304BE5C3uC0AL"/>
    <hyperlink ref="G17" r:id="rId7"/>
  </hyperlinks>
  <pageMargins left="0.39370078740157483" right="0.39370078740157483" top="0.74803149606299213" bottom="0.74803149606299213" header="0.31496062992125984" footer="0.31496062992125984"/>
  <pageSetup paperSize="9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C000"/>
  </sheetPr>
  <dimension ref="A1:AG85"/>
  <sheetViews>
    <sheetView zoomScaleNormal="100" zoomScaleSheetLayoutView="100" workbookViewId="0">
      <pane xSplit="5" ySplit="18" topLeftCell="F25" activePane="bottomRight" state="frozen"/>
      <selection activeCell="R40" sqref="R40"/>
      <selection pane="topRight" activeCell="R40" sqref="R40"/>
      <selection pane="bottomLeft" activeCell="R40" sqref="R40"/>
      <selection pane="bottomRight" activeCell="C54" sqref="C54"/>
    </sheetView>
  </sheetViews>
  <sheetFormatPr defaultRowHeight="12" x14ac:dyDescent="0.2"/>
  <cols>
    <col min="1" max="1" width="4.7109375" style="607" customWidth="1"/>
    <col min="2" max="2" width="20.140625" style="1046" customWidth="1"/>
    <col min="3" max="3" width="13" style="607" customWidth="1"/>
    <col min="4" max="4" width="22.5703125" style="608" customWidth="1"/>
    <col min="5" max="5" width="8.28515625" style="607" customWidth="1"/>
    <col min="6" max="14" width="7.28515625" style="607" customWidth="1"/>
    <col min="15" max="15" width="7.28515625" style="1046" customWidth="1"/>
    <col min="16" max="16" width="6.28515625" style="629" customWidth="1"/>
    <col min="17" max="17" width="4.140625" style="607" customWidth="1"/>
    <col min="18" max="18" width="5.85546875" style="1249" customWidth="1"/>
    <col min="19" max="19" width="6.7109375" style="607" customWidth="1"/>
    <col min="20" max="20" width="6.28515625" style="607" customWidth="1"/>
    <col min="21" max="21" width="9.5703125" style="608" customWidth="1"/>
    <col min="22" max="22" width="6.7109375" style="608" customWidth="1"/>
    <col min="23" max="23" width="9.5703125" style="608" customWidth="1"/>
    <col min="24" max="24" width="6.140625" style="608" customWidth="1"/>
    <col min="25" max="28" width="9.140625" style="608" customWidth="1"/>
    <col min="29" max="16384" width="9.140625" style="608"/>
  </cols>
  <sheetData>
    <row r="1" spans="1:22" s="617" customFormat="1" ht="12.75" x14ac:dyDescent="0.2">
      <c r="A1" s="599" t="e">
        <f>#REF!</f>
        <v>#REF!</v>
      </c>
      <c r="B1" s="893"/>
      <c r="C1" s="628"/>
      <c r="D1" s="1219" t="e">
        <f>#REF!</f>
        <v>#REF!</v>
      </c>
      <c r="F1" s="628"/>
      <c r="J1" s="169" t="e">
        <f>#REF!</f>
        <v>#REF!</v>
      </c>
      <c r="M1" s="90"/>
      <c r="N1" s="90"/>
      <c r="O1" s="893"/>
      <c r="P1" s="126"/>
      <c r="Q1" s="628"/>
      <c r="R1" s="1251"/>
      <c r="S1" s="814"/>
      <c r="T1" s="628"/>
    </row>
    <row r="2" spans="1:22" s="617" customFormat="1" ht="12.75" x14ac:dyDescent="0.2">
      <c r="A2" s="599" t="e">
        <f>#REF!</f>
        <v>#REF!</v>
      </c>
      <c r="B2" s="893"/>
      <c r="C2" s="628"/>
      <c r="D2" s="1219" t="e">
        <f>#REF!</f>
        <v>#REF!</v>
      </c>
      <c r="F2" s="599"/>
      <c r="J2" s="169" t="e">
        <f>#REF!</f>
        <v>#REF!</v>
      </c>
      <c r="M2" s="90"/>
      <c r="N2" s="90"/>
      <c r="O2" s="893"/>
      <c r="P2" s="126"/>
      <c r="Q2" s="628"/>
      <c r="R2" s="1251"/>
      <c r="S2" s="628"/>
      <c r="T2" s="628"/>
    </row>
    <row r="3" spans="1:22" s="617" customFormat="1" ht="12.75" x14ac:dyDescent="0.2">
      <c r="A3" s="599" t="e">
        <f>#REF!</f>
        <v>#REF!</v>
      </c>
      <c r="B3" s="893"/>
      <c r="C3" s="628"/>
      <c r="D3" s="1219" t="e">
        <f>#REF!</f>
        <v>#REF!</v>
      </c>
      <c r="F3" s="599"/>
      <c r="J3" s="169" t="e">
        <f>#REF!</f>
        <v>#REF!</v>
      </c>
      <c r="M3" s="90"/>
      <c r="N3" s="90"/>
      <c r="O3" s="893"/>
      <c r="P3" s="126"/>
      <c r="Q3" s="628"/>
      <c r="R3" s="1251"/>
      <c r="S3" s="628"/>
      <c r="T3" s="628"/>
    </row>
    <row r="4" spans="1:22" s="617" customFormat="1" ht="12.75" x14ac:dyDescent="0.2">
      <c r="A4" s="599" t="e">
        <f>#REF!</f>
        <v>#REF!</v>
      </c>
      <c r="B4" s="893"/>
      <c r="C4" s="628"/>
      <c r="D4" s="1219" t="e">
        <f>#REF!</f>
        <v>#REF!</v>
      </c>
      <c r="F4" s="599"/>
      <c r="J4" s="169" t="e">
        <f>#REF!</f>
        <v>#REF!</v>
      </c>
      <c r="M4" s="90"/>
      <c r="N4" s="90"/>
      <c r="O4" s="893"/>
      <c r="P4" s="126"/>
      <c r="Q4" s="628"/>
      <c r="R4" s="1251"/>
      <c r="S4" s="628"/>
      <c r="T4" s="628"/>
    </row>
    <row r="5" spans="1:22" s="617" customFormat="1" ht="12.75" x14ac:dyDescent="0.2">
      <c r="A5" s="599" t="e">
        <f>#REF!</f>
        <v>#REF!</v>
      </c>
      <c r="B5" s="893"/>
      <c r="C5" s="628"/>
      <c r="D5" s="1219" t="e">
        <f>#REF!</f>
        <v>#REF!</v>
      </c>
      <c r="F5" s="628"/>
      <c r="J5" s="169" t="e">
        <f>#REF!</f>
        <v>#REF!</v>
      </c>
      <c r="M5" s="90"/>
      <c r="N5" s="90"/>
      <c r="O5" s="893"/>
      <c r="P5" s="126"/>
      <c r="Q5" s="628"/>
      <c r="R5" s="1251"/>
      <c r="S5" s="628"/>
      <c r="T5" s="628"/>
    </row>
    <row r="6" spans="1:22" s="617" customFormat="1" ht="12.75" x14ac:dyDescent="0.2">
      <c r="A6" s="599" t="e">
        <f>#REF!</f>
        <v>#REF!</v>
      </c>
      <c r="B6" s="893"/>
      <c r="C6" s="628"/>
      <c r="D6" s="1219" t="e">
        <f>#REF!</f>
        <v>#REF!</v>
      </c>
      <c r="F6" s="628"/>
      <c r="J6" s="169" t="e">
        <f>#REF!</f>
        <v>#REF!</v>
      </c>
      <c r="M6" s="90"/>
      <c r="N6" s="90"/>
      <c r="O6" s="893"/>
      <c r="P6" s="126"/>
      <c r="Q6" s="628"/>
      <c r="R6" s="1251"/>
      <c r="S6" s="628"/>
      <c r="T6" s="628"/>
    </row>
    <row r="7" spans="1:22" s="616" customFormat="1" ht="12.75" x14ac:dyDescent="0.2">
      <c r="A7" s="599"/>
      <c r="B7" s="1099"/>
      <c r="C7" s="628"/>
      <c r="E7" s="628"/>
      <c r="F7" s="628"/>
      <c r="G7" s="628"/>
      <c r="H7" s="628"/>
      <c r="I7" s="628"/>
      <c r="K7" s="628"/>
      <c r="L7" s="628"/>
      <c r="M7" s="628"/>
      <c r="N7" s="628"/>
      <c r="O7" s="1259"/>
      <c r="P7" s="126"/>
      <c r="Q7" s="628"/>
      <c r="R7" s="1251"/>
      <c r="S7" s="628"/>
      <c r="T7" s="628"/>
    </row>
    <row r="8" spans="1:22" s="616" customFormat="1" ht="12.75" x14ac:dyDescent="0.2">
      <c r="A8" s="1309" t="e">
        <f>#REF!</f>
        <v>#REF!</v>
      </c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617"/>
      <c r="Q8" s="617"/>
      <c r="R8" s="1250"/>
      <c r="S8" s="628"/>
      <c r="T8" s="628"/>
    </row>
    <row r="9" spans="1:22" s="616" customFormat="1" ht="12.75" x14ac:dyDescent="0.2">
      <c r="A9" s="1309" t="e">
        <f>#REF!</f>
        <v>#REF!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764" t="s">
        <v>968</v>
      </c>
      <c r="Q9" s="617"/>
      <c r="R9" s="1250"/>
      <c r="S9" s="628"/>
      <c r="T9" s="628"/>
    </row>
    <row r="10" spans="1:22" s="616" customFormat="1" ht="12.75" x14ac:dyDescent="0.2">
      <c r="A10" s="1309" t="e">
        <f>#REF!</f>
        <v>#REF!</v>
      </c>
      <c r="B10" s="1309"/>
      <c r="C10" s="1309"/>
      <c r="D10" s="1309"/>
      <c r="E10" s="1309"/>
      <c r="F10" s="1309"/>
      <c r="G10" s="1309"/>
      <c r="H10" s="1309"/>
      <c r="I10" s="1309"/>
      <c r="J10" s="1309"/>
      <c r="K10" s="1309"/>
      <c r="L10" s="1309"/>
      <c r="M10" s="1309"/>
      <c r="N10" s="1309"/>
      <c r="O10" s="1309"/>
      <c r="P10" s="617"/>
      <c r="Q10" s="617"/>
      <c r="R10" s="1250"/>
      <c r="S10" s="628"/>
      <c r="T10" s="628"/>
    </row>
    <row r="11" spans="1:22" s="616" customFormat="1" ht="12.75" x14ac:dyDescent="0.2">
      <c r="A11" s="628"/>
      <c r="B11" s="1099"/>
      <c r="C11" s="628"/>
      <c r="E11" s="628"/>
      <c r="F11" s="628"/>
      <c r="G11" s="628"/>
      <c r="H11" s="628"/>
      <c r="I11" s="628"/>
      <c r="J11" s="628"/>
      <c r="K11" s="628"/>
      <c r="L11" s="628"/>
      <c r="M11" s="628"/>
      <c r="N11" s="628"/>
      <c r="O11" s="1259"/>
      <c r="P11" s="126"/>
      <c r="Q11" s="628"/>
      <c r="R11" s="1251"/>
      <c r="S11" s="628"/>
      <c r="T11" s="628"/>
    </row>
    <row r="12" spans="1:22" x14ac:dyDescent="0.2">
      <c r="A12" s="105" t="s">
        <v>140</v>
      </c>
      <c r="B12" s="965" t="e">
        <f>#REF!</f>
        <v>#REF!</v>
      </c>
      <c r="C12" s="611" t="e">
        <f>#REF!</f>
        <v>#REF!</v>
      </c>
      <c r="D12" s="273" t="e">
        <f>#REF!</f>
        <v>#REF!</v>
      </c>
      <c r="E12" s="273" t="e">
        <f>#REF!</f>
        <v>#REF!</v>
      </c>
      <c r="F12" s="44"/>
      <c r="G12" s="45"/>
      <c r="H12" s="45"/>
      <c r="I12" s="46"/>
      <c r="J12" s="47"/>
      <c r="K12" s="48"/>
      <c r="L12" s="49"/>
      <c r="M12" s="45"/>
      <c r="N12" s="45"/>
      <c r="O12" s="1261"/>
    </row>
    <row r="13" spans="1:22" x14ac:dyDescent="0.2">
      <c r="A13" s="600" t="s">
        <v>227</v>
      </c>
      <c r="B13" s="1036"/>
      <c r="C13" s="612" t="e">
        <f>#REF!</f>
        <v>#REF!</v>
      </c>
      <c r="D13" s="274" t="e">
        <f>#REF!</f>
        <v>#REF!</v>
      </c>
      <c r="E13" s="274" t="e">
        <f>#REF!</f>
        <v>#REF!</v>
      </c>
      <c r="F13" s="600"/>
      <c r="G13" s="630"/>
      <c r="H13" s="605"/>
      <c r="I13" s="630"/>
      <c r="J13" s="164" t="e">
        <f>#REF!</f>
        <v>#REF!</v>
      </c>
      <c r="K13" s="630"/>
      <c r="L13" s="630"/>
      <c r="M13" s="630"/>
      <c r="N13" s="630"/>
      <c r="O13" s="1262"/>
    </row>
    <row r="14" spans="1:22" x14ac:dyDescent="0.2">
      <c r="A14" s="600"/>
      <c r="B14" s="1036"/>
      <c r="C14" s="612"/>
      <c r="D14" s="274" t="e">
        <f>#REF!</f>
        <v>#REF!</v>
      </c>
      <c r="E14" s="274" t="e">
        <f>#REF!</f>
        <v>#REF!</v>
      </c>
      <c r="F14" s="600"/>
      <c r="G14" s="630"/>
      <c r="H14" s="605"/>
      <c r="I14" s="605"/>
      <c r="J14" s="164"/>
      <c r="K14" s="630"/>
      <c r="L14" s="630"/>
      <c r="M14" s="630"/>
      <c r="N14" s="630"/>
      <c r="O14" s="1262"/>
    </row>
    <row r="15" spans="1:22" x14ac:dyDescent="0.2">
      <c r="A15" s="600"/>
      <c r="B15" s="1036"/>
      <c r="C15" s="612"/>
      <c r="D15" s="274"/>
      <c r="E15" s="274" t="e">
        <f>#REF!</f>
        <v>#REF!</v>
      </c>
      <c r="F15" s="631"/>
      <c r="G15" s="632"/>
      <c r="H15" s="103"/>
      <c r="I15" s="103"/>
      <c r="K15" s="632"/>
      <c r="L15" s="632"/>
      <c r="M15" s="632"/>
      <c r="N15" s="632"/>
      <c r="O15" s="1263"/>
      <c r="V15" s="996" t="s">
        <v>248</v>
      </c>
    </row>
    <row r="16" spans="1:22" x14ac:dyDescent="0.2">
      <c r="A16" s="631"/>
      <c r="B16" s="1037"/>
      <c r="C16" s="613"/>
      <c r="D16" s="613"/>
      <c r="E16" s="270" t="e">
        <f>#REF!</f>
        <v>#REF!</v>
      </c>
      <c r="F16" s="269" t="e">
        <f>#REF!</f>
        <v>#REF!</v>
      </c>
      <c r="G16" s="270" t="e">
        <f>#REF!</f>
        <v>#REF!</v>
      </c>
      <c r="H16" s="270" t="e">
        <f>#REF!</f>
        <v>#REF!</v>
      </c>
      <c r="I16" s="270" t="e">
        <f>#REF!</f>
        <v>#REF!</v>
      </c>
      <c r="J16" s="260" t="e">
        <f>#REF!</f>
        <v>#REF!</v>
      </c>
      <c r="K16" s="270" t="e">
        <f>#REF!</f>
        <v>#REF!</v>
      </c>
      <c r="L16" s="270" t="e">
        <f>#REF!</f>
        <v>#REF!</v>
      </c>
      <c r="M16" s="270" t="e">
        <f>#REF!</f>
        <v>#REF!</v>
      </c>
      <c r="N16" s="270" t="e">
        <f>#REF!</f>
        <v>#REF!</v>
      </c>
      <c r="O16" s="771" t="e">
        <f>#REF!</f>
        <v>#REF!</v>
      </c>
      <c r="V16" s="996">
        <f>O65</f>
        <v>0</v>
      </c>
    </row>
    <row r="17" spans="1:33" x14ac:dyDescent="0.2">
      <c r="A17" s="614">
        <v>1</v>
      </c>
      <c r="B17" s="967">
        <f>A17+1</f>
        <v>2</v>
      </c>
      <c r="C17" s="614">
        <f>1+B17</f>
        <v>3</v>
      </c>
      <c r="D17" s="614">
        <f>1+C17</f>
        <v>4</v>
      </c>
      <c r="E17" s="614">
        <f>D17+1</f>
        <v>5</v>
      </c>
      <c r="F17" s="614">
        <f t="shared" ref="F17:O17" si="0">E17+1</f>
        <v>6</v>
      </c>
      <c r="G17" s="614">
        <f t="shared" si="0"/>
        <v>7</v>
      </c>
      <c r="H17" s="614">
        <f t="shared" si="0"/>
        <v>8</v>
      </c>
      <c r="I17" s="614">
        <f t="shared" si="0"/>
        <v>9</v>
      </c>
      <c r="J17" s="614">
        <f t="shared" si="0"/>
        <v>10</v>
      </c>
      <c r="K17" s="614">
        <f t="shared" si="0"/>
        <v>11</v>
      </c>
      <c r="L17" s="614">
        <f t="shared" si="0"/>
        <v>12</v>
      </c>
      <c r="M17" s="614">
        <f t="shared" si="0"/>
        <v>13</v>
      </c>
      <c r="N17" s="614">
        <f t="shared" si="0"/>
        <v>14</v>
      </c>
      <c r="O17" s="967">
        <f t="shared" si="0"/>
        <v>15</v>
      </c>
      <c r="P17" s="425" t="s">
        <v>242</v>
      </c>
      <c r="Q17" s="611" t="s">
        <v>223</v>
      </c>
      <c r="R17" s="1252" t="s">
        <v>95</v>
      </c>
      <c r="S17" s="50" t="s">
        <v>238</v>
      </c>
      <c r="T17" s="611" t="s">
        <v>141</v>
      </c>
      <c r="V17" s="996">
        <f>O66</f>
        <v>0</v>
      </c>
    </row>
    <row r="18" spans="1:33" s="840" customFormat="1" ht="11.25" hidden="1" customHeight="1" x14ac:dyDescent="0.2">
      <c r="A18" s="839"/>
      <c r="B18" s="736"/>
      <c r="C18" s="839"/>
      <c r="E18" s="839" t="s">
        <v>224</v>
      </c>
      <c r="F18" s="1039" t="e">
        <f>#REF!</f>
        <v>#REF!</v>
      </c>
      <c r="G18" s="1039" t="e">
        <f>#REF!</f>
        <v>#REF!</v>
      </c>
      <c r="H18" s="1039" t="e">
        <f>#REF!</f>
        <v>#REF!</v>
      </c>
      <c r="I18" s="1039" t="e">
        <f>#REF!</f>
        <v>#REF!</v>
      </c>
      <c r="J18" s="1039" t="e">
        <f>#REF!</f>
        <v>#REF!</v>
      </c>
      <c r="K18" s="1039" t="e">
        <f>#REF!</f>
        <v>#REF!</v>
      </c>
      <c r="L18" s="1039" t="e">
        <f>#REF!</f>
        <v>#REF!</v>
      </c>
      <c r="M18" s="1039" t="e">
        <f>#REF!</f>
        <v>#REF!</v>
      </c>
      <c r="N18" s="1039" t="e">
        <f>#REF!</f>
        <v>#REF!</v>
      </c>
      <c r="O18" s="1258" t="e">
        <f>#REF!</f>
        <v>#REF!</v>
      </c>
      <c r="P18" s="1040"/>
      <c r="Q18" s="1041"/>
      <c r="R18" s="1253"/>
      <c r="S18" s="839"/>
      <c r="T18" s="839"/>
    </row>
    <row r="20" spans="1:33" x14ac:dyDescent="0.2">
      <c r="B20" s="867" t="e">
        <f>#REF!</f>
        <v>#REF!</v>
      </c>
    </row>
    <row r="21" spans="1:33" x14ac:dyDescent="0.2">
      <c r="P21" s="603"/>
      <c r="R21" s="1248" t="s">
        <v>643</v>
      </c>
    </row>
    <row r="22" spans="1:33" x14ac:dyDescent="0.2">
      <c r="A22" s="607">
        <v>1</v>
      </c>
      <c r="B22" s="969" t="s">
        <v>226</v>
      </c>
      <c r="C22" s="607" t="s">
        <v>451</v>
      </c>
      <c r="D22" s="608" t="s">
        <v>208</v>
      </c>
      <c r="E22" s="610">
        <v>0</v>
      </c>
      <c r="F22" s="1046" t="e">
        <f t="shared" ref="F22:N22" si="1">ROUND($O$22*F18/10,0)*10</f>
        <v>#REF!</v>
      </c>
      <c r="G22" s="1046" t="e">
        <f t="shared" si="1"/>
        <v>#REF!</v>
      </c>
      <c r="H22" s="1046" t="e">
        <f t="shared" si="1"/>
        <v>#REF!</v>
      </c>
      <c r="I22" s="1046" t="e">
        <f t="shared" si="1"/>
        <v>#REF!</v>
      </c>
      <c r="J22" s="1046" t="e">
        <f t="shared" si="1"/>
        <v>#REF!</v>
      </c>
      <c r="K22" s="1046" t="e">
        <f t="shared" si="1"/>
        <v>#REF!</v>
      </c>
      <c r="L22" s="1046" t="e">
        <f t="shared" si="1"/>
        <v>#REF!</v>
      </c>
      <c r="M22" s="1046" t="e">
        <f t="shared" si="1"/>
        <v>#REF!</v>
      </c>
      <c r="N22" s="1046" t="e">
        <f t="shared" si="1"/>
        <v>#REF!</v>
      </c>
      <c r="O22" s="1046">
        <v>220</v>
      </c>
      <c r="P22" s="120" t="e">
        <f>#REF!/10</f>
        <v>#REF!</v>
      </c>
      <c r="Q22" s="607">
        <f>R22-O22</f>
        <v>-45</v>
      </c>
      <c r="R22" s="1249">
        <v>175</v>
      </c>
      <c r="T22" s="940" t="s">
        <v>322</v>
      </c>
      <c r="U22" s="917" t="s">
        <v>954</v>
      </c>
      <c r="V22" s="572" t="s">
        <v>554</v>
      </c>
    </row>
    <row r="23" spans="1:33" x14ac:dyDescent="0.2">
      <c r="B23" s="969"/>
      <c r="C23" s="607" t="s">
        <v>752</v>
      </c>
      <c r="D23" s="608" t="s">
        <v>711</v>
      </c>
      <c r="E23" s="607">
        <v>0</v>
      </c>
      <c r="F23" s="1046"/>
      <c r="G23" s="1046"/>
      <c r="H23" s="1046"/>
      <c r="I23" s="1046"/>
      <c r="J23" s="1046"/>
      <c r="K23" s="1046"/>
      <c r="L23" s="1046"/>
      <c r="M23" s="1046"/>
      <c r="N23" s="1046"/>
      <c r="P23" s="683" t="e">
        <f>#REF!/8</f>
        <v>#REF!</v>
      </c>
      <c r="Q23" s="607">
        <f>R23-O23</f>
        <v>0</v>
      </c>
      <c r="R23" s="1254"/>
      <c r="U23" s="598">
        <v>161301</v>
      </c>
    </row>
    <row r="24" spans="1:33" x14ac:dyDescent="0.2">
      <c r="B24" s="969"/>
      <c r="C24" s="607">
        <v>89110481345</v>
      </c>
      <c r="D24" s="608" t="s">
        <v>712</v>
      </c>
      <c r="F24" s="1046"/>
      <c r="G24" s="1046"/>
      <c r="H24" s="1046"/>
      <c r="I24" s="1046"/>
      <c r="J24" s="1046"/>
      <c r="K24" s="1046"/>
      <c r="L24" s="1046"/>
      <c r="M24" s="1046"/>
      <c r="N24" s="1046"/>
      <c r="S24" s="598"/>
    </row>
    <row r="25" spans="1:33" ht="12.75" customHeight="1" x14ac:dyDescent="0.2">
      <c r="B25" s="969"/>
      <c r="F25" s="1046"/>
      <c r="G25" s="1046"/>
      <c r="H25" s="1046"/>
      <c r="I25" s="1046"/>
      <c r="J25" s="1046"/>
      <c r="K25" s="1046"/>
      <c r="L25" s="1046"/>
      <c r="M25" s="1046"/>
      <c r="N25" s="1046"/>
      <c r="P25" s="940"/>
      <c r="R25" s="1248"/>
      <c r="V25" s="995"/>
      <c r="AG25" s="608" t="s">
        <v>897</v>
      </c>
    </row>
    <row r="26" spans="1:33" ht="12.75" customHeight="1" x14ac:dyDescent="0.2">
      <c r="A26" s="607">
        <v>2</v>
      </c>
      <c r="B26" s="969" t="s">
        <v>591</v>
      </c>
      <c r="C26" s="607" t="s">
        <v>722</v>
      </c>
      <c r="D26" s="608" t="s">
        <v>208</v>
      </c>
      <c r="E26" s="610">
        <v>0</v>
      </c>
      <c r="F26" s="1046" t="e">
        <f t="shared" ref="F26:N26" si="2">ROUND($O$26*F18/10,0)*10</f>
        <v>#REF!</v>
      </c>
      <c r="G26" s="1046" t="e">
        <f t="shared" si="2"/>
        <v>#REF!</v>
      </c>
      <c r="H26" s="1046" t="e">
        <f t="shared" si="2"/>
        <v>#REF!</v>
      </c>
      <c r="I26" s="1046" t="e">
        <f t="shared" si="2"/>
        <v>#REF!</v>
      </c>
      <c r="J26" s="1046" t="e">
        <f t="shared" si="2"/>
        <v>#REF!</v>
      </c>
      <c r="K26" s="1046" t="e">
        <f t="shared" si="2"/>
        <v>#REF!</v>
      </c>
      <c r="L26" s="1046" t="e">
        <f t="shared" si="2"/>
        <v>#REF!</v>
      </c>
      <c r="M26" s="1046" t="e">
        <f t="shared" si="2"/>
        <v>#REF!</v>
      </c>
      <c r="N26" s="1046" t="e">
        <f t="shared" si="2"/>
        <v>#REF!</v>
      </c>
      <c r="O26" s="1046">
        <v>1250</v>
      </c>
      <c r="P26" s="629">
        <f>R26-E26</f>
        <v>1184</v>
      </c>
      <c r="Q26" s="607">
        <f>R26-O26</f>
        <v>-66</v>
      </c>
      <c r="R26" s="1249">
        <v>1184</v>
      </c>
      <c r="T26" s="940" t="s">
        <v>423</v>
      </c>
      <c r="U26" s="608" t="s">
        <v>954</v>
      </c>
      <c r="V26" s="995"/>
    </row>
    <row r="27" spans="1:33" ht="12.75" customHeight="1" x14ac:dyDescent="0.2">
      <c r="B27" s="969" t="s">
        <v>902</v>
      </c>
      <c r="C27" s="607" t="s">
        <v>753</v>
      </c>
      <c r="D27" s="608" t="s">
        <v>648</v>
      </c>
      <c r="E27" s="607">
        <v>0</v>
      </c>
      <c r="F27" s="1046"/>
      <c r="G27" s="1046"/>
      <c r="H27" s="1046"/>
      <c r="I27" s="1046"/>
      <c r="J27" s="1046"/>
      <c r="K27" s="1046"/>
      <c r="L27" s="1046"/>
      <c r="M27" s="1046"/>
      <c r="N27" s="1046"/>
      <c r="P27" s="629">
        <f>R27-E27</f>
        <v>1310</v>
      </c>
      <c r="R27" s="1249">
        <v>1310</v>
      </c>
      <c r="S27" s="607" t="s">
        <v>715</v>
      </c>
      <c r="T27" s="608"/>
      <c r="U27" s="608" t="s">
        <v>639</v>
      </c>
      <c r="V27" s="995">
        <v>50</v>
      </c>
    </row>
    <row r="28" spans="1:33" s="969" customFormat="1" ht="12.75" customHeight="1" x14ac:dyDescent="0.2">
      <c r="A28" s="1046"/>
      <c r="C28" s="1046">
        <v>79115043185</v>
      </c>
      <c r="D28" s="970" t="s">
        <v>917</v>
      </c>
      <c r="E28" s="1046"/>
      <c r="F28" s="1046"/>
      <c r="G28" s="1046"/>
      <c r="H28" s="1046"/>
      <c r="I28" s="1046"/>
      <c r="J28" s="1046"/>
      <c r="K28" s="1046"/>
      <c r="L28" s="1046"/>
      <c r="M28" s="1046"/>
      <c r="N28" s="1046"/>
      <c r="O28" s="1046"/>
      <c r="P28" s="1281"/>
      <c r="Q28" s="1046"/>
      <c r="R28" s="1249"/>
      <c r="S28" s="1046"/>
      <c r="V28" s="1046"/>
    </row>
    <row r="29" spans="1:33" s="969" customFormat="1" ht="12.75" customHeight="1" x14ac:dyDescent="0.2">
      <c r="A29" s="1046"/>
      <c r="C29" s="1046"/>
      <c r="E29" s="1046"/>
      <c r="F29" s="1046"/>
      <c r="G29" s="1046"/>
      <c r="H29" s="1046"/>
      <c r="I29" s="1046"/>
      <c r="J29" s="1046"/>
      <c r="K29" s="1046"/>
      <c r="L29" s="1046"/>
      <c r="M29" s="1046"/>
      <c r="N29" s="1046"/>
      <c r="O29" s="1046"/>
      <c r="P29" s="1281"/>
      <c r="Q29" s="1046"/>
      <c r="R29" s="1249"/>
      <c r="S29" s="1046"/>
      <c r="V29" s="1046"/>
    </row>
    <row r="30" spans="1:33" ht="12.75" customHeight="1" x14ac:dyDescent="0.2">
      <c r="B30" s="969"/>
      <c r="F30" s="1046"/>
      <c r="G30" s="1046"/>
      <c r="H30" s="1046"/>
      <c r="I30" s="1046"/>
      <c r="J30" s="1046"/>
      <c r="K30" s="1046"/>
      <c r="L30" s="1046"/>
      <c r="M30" s="1046"/>
      <c r="N30" s="1046"/>
    </row>
    <row r="31" spans="1:33" s="866" customFormat="1" ht="12.75" hidden="1" customHeight="1" x14ac:dyDescent="0.2">
      <c r="A31" s="865">
        <f>A26+1</f>
        <v>3</v>
      </c>
      <c r="B31" s="1247" t="s">
        <v>859</v>
      </c>
      <c r="C31" s="865">
        <v>89218310546</v>
      </c>
      <c r="D31" s="866" t="s">
        <v>208</v>
      </c>
      <c r="E31" s="567">
        <v>0</v>
      </c>
      <c r="F31" s="865" t="e">
        <f t="shared" ref="F31:N31" si="3">ROUND($O$31*F18/10,0)*10</f>
        <v>#REF!</v>
      </c>
      <c r="G31" s="865" t="e">
        <f t="shared" si="3"/>
        <v>#REF!</v>
      </c>
      <c r="H31" s="865" t="e">
        <f t="shared" si="3"/>
        <v>#REF!</v>
      </c>
      <c r="I31" s="865" t="e">
        <f t="shared" si="3"/>
        <v>#REF!</v>
      </c>
      <c r="J31" s="865" t="e">
        <f t="shared" si="3"/>
        <v>#REF!</v>
      </c>
      <c r="K31" s="865" t="e">
        <f t="shared" si="3"/>
        <v>#REF!</v>
      </c>
      <c r="L31" s="865" t="e">
        <f t="shared" si="3"/>
        <v>#REF!</v>
      </c>
      <c r="M31" s="865" t="e">
        <f t="shared" si="3"/>
        <v>#REF!</v>
      </c>
      <c r="N31" s="865" t="e">
        <f t="shared" si="3"/>
        <v>#REF!</v>
      </c>
      <c r="O31" s="1046"/>
      <c r="P31" s="860" t="e">
        <f>#REF!/10</f>
        <v>#REF!</v>
      </c>
      <c r="Q31" s="865"/>
      <c r="R31" s="1249">
        <v>1200</v>
      </c>
      <c r="S31" s="563" t="s">
        <v>403</v>
      </c>
      <c r="T31" s="563" t="s">
        <v>322</v>
      </c>
      <c r="U31" s="866" t="s">
        <v>954</v>
      </c>
      <c r="X31" s="865">
        <v>540</v>
      </c>
      <c r="Y31" s="866" t="s">
        <v>399</v>
      </c>
      <c r="Z31" s="1215">
        <v>105</v>
      </c>
      <c r="AA31" s="1216" t="s">
        <v>716</v>
      </c>
    </row>
    <row r="32" spans="1:33" s="866" customFormat="1" ht="12.75" hidden="1" customHeight="1" x14ac:dyDescent="0.2">
      <c r="A32" s="865"/>
      <c r="B32" s="969" t="s">
        <v>710</v>
      </c>
      <c r="C32" s="865"/>
      <c r="D32" s="866" t="s">
        <v>243</v>
      </c>
      <c r="E32" s="865">
        <v>0</v>
      </c>
      <c r="F32" s="865"/>
      <c r="G32" s="865"/>
      <c r="H32" s="865"/>
      <c r="I32" s="865"/>
      <c r="J32" s="865"/>
      <c r="K32" s="865"/>
      <c r="L32" s="865"/>
      <c r="M32" s="865"/>
      <c r="N32" s="865"/>
      <c r="O32" s="1046"/>
      <c r="P32" s="860" t="e">
        <f>#REF!/8</f>
        <v>#REF!</v>
      </c>
      <c r="Q32" s="865"/>
      <c r="R32" s="1249"/>
      <c r="S32" s="865"/>
      <c r="T32" s="865">
        <v>4</v>
      </c>
      <c r="U32" s="638" t="s">
        <v>427</v>
      </c>
      <c r="Z32" s="1217">
        <v>105</v>
      </c>
      <c r="AA32" s="1216"/>
    </row>
    <row r="33" spans="1:21" ht="12.75" hidden="1" customHeight="1" x14ac:dyDescent="0.2">
      <c r="B33" s="969"/>
      <c r="F33" s="1046"/>
      <c r="G33" s="1046"/>
      <c r="H33" s="1046"/>
      <c r="I33" s="1046"/>
      <c r="J33" s="1046"/>
      <c r="K33" s="1046"/>
      <c r="L33" s="1046"/>
      <c r="M33" s="1046"/>
      <c r="N33" s="1046"/>
    </row>
    <row r="34" spans="1:21" s="934" customFormat="1" ht="12.75" hidden="1" customHeight="1" x14ac:dyDescent="0.2">
      <c r="A34" s="933">
        <v>13</v>
      </c>
      <c r="B34" s="1218" t="s">
        <v>822</v>
      </c>
      <c r="C34" s="933">
        <v>89535005362</v>
      </c>
      <c r="D34" s="934" t="s">
        <v>1048</v>
      </c>
      <c r="E34" s="936">
        <v>0</v>
      </c>
      <c r="F34" s="939">
        <f>0.1*O34</f>
        <v>0</v>
      </c>
      <c r="G34" s="939">
        <f>0.2*O34</f>
        <v>0</v>
      </c>
      <c r="H34" s="939">
        <f>0.3*O34</f>
        <v>0</v>
      </c>
      <c r="I34" s="939">
        <f>0.4*O34</f>
        <v>0</v>
      </c>
      <c r="J34" s="939">
        <f>0.5*O34</f>
        <v>0</v>
      </c>
      <c r="K34" s="939">
        <f>0.6*O34</f>
        <v>0</v>
      </c>
      <c r="L34" s="939">
        <f>0.7*O34</f>
        <v>0</v>
      </c>
      <c r="M34" s="939">
        <f>0.8*O34</f>
        <v>0</v>
      </c>
      <c r="N34" s="939">
        <f>0.9*O34</f>
        <v>0</v>
      </c>
      <c r="O34" s="1045"/>
      <c r="P34" s="432" t="e">
        <f>#REF!/10</f>
        <v>#REF!</v>
      </c>
      <c r="Q34" s="933"/>
      <c r="R34" s="1249"/>
      <c r="S34" s="933"/>
      <c r="T34" s="933"/>
      <c r="U34" s="934" t="s">
        <v>954</v>
      </c>
    </row>
    <row r="35" spans="1:21" s="934" customFormat="1" ht="12.75" hidden="1" customHeight="1" x14ac:dyDescent="0.2">
      <c r="A35" s="933"/>
      <c r="B35" s="969" t="s">
        <v>823</v>
      </c>
      <c r="C35" s="933"/>
      <c r="E35" s="933">
        <v>0</v>
      </c>
      <c r="F35" s="939"/>
      <c r="G35" s="939"/>
      <c r="H35" s="939"/>
      <c r="I35" s="939"/>
      <c r="J35" s="939"/>
      <c r="K35" s="939"/>
      <c r="L35" s="939"/>
      <c r="M35" s="939"/>
      <c r="N35" s="939"/>
      <c r="O35" s="1046"/>
      <c r="P35" s="937"/>
      <c r="Q35" s="933"/>
      <c r="R35" s="1249"/>
      <c r="S35" s="933"/>
      <c r="T35" s="933"/>
    </row>
    <row r="36" spans="1:21" s="708" customFormat="1" ht="12.75" hidden="1" customHeight="1" x14ac:dyDescent="0.2">
      <c r="A36" s="834"/>
      <c r="B36" s="969" t="s">
        <v>824</v>
      </c>
      <c r="C36" s="834"/>
      <c r="E36" s="834"/>
      <c r="F36" s="711"/>
      <c r="G36" s="711"/>
      <c r="H36" s="711"/>
      <c r="I36" s="711"/>
      <c r="J36" s="711"/>
      <c r="K36" s="711"/>
      <c r="L36" s="711"/>
      <c r="M36" s="711"/>
      <c r="N36" s="711"/>
      <c r="O36" s="1046"/>
      <c r="P36" s="832"/>
      <c r="Q36" s="834"/>
      <c r="R36" s="1249"/>
      <c r="S36" s="834"/>
      <c r="T36" s="834"/>
    </row>
    <row r="37" spans="1:21" s="969" customFormat="1" ht="12.75" hidden="1" customHeight="1" x14ac:dyDescent="0.2">
      <c r="A37" s="1046"/>
      <c r="C37" s="1046"/>
      <c r="E37" s="1046"/>
      <c r="F37" s="1046"/>
      <c r="G37" s="1046"/>
      <c r="H37" s="1046"/>
      <c r="I37" s="1046"/>
      <c r="J37" s="1046"/>
      <c r="K37" s="1046"/>
      <c r="L37" s="1046"/>
      <c r="M37" s="1046"/>
      <c r="N37" s="1046"/>
      <c r="O37" s="1046"/>
      <c r="P37" s="1260"/>
      <c r="Q37" s="1046"/>
      <c r="R37" s="1249"/>
      <c r="S37" s="1046"/>
      <c r="T37" s="1046"/>
    </row>
    <row r="38" spans="1:21" s="607" customFormat="1" ht="12.75" hidden="1" customHeight="1" x14ac:dyDescent="0.2">
      <c r="A38" s="607">
        <f>A41+1</f>
        <v>4</v>
      </c>
      <c r="B38" s="1218" t="s">
        <v>382</v>
      </c>
      <c r="C38" s="607" t="s">
        <v>452</v>
      </c>
      <c r="D38" s="608" t="s">
        <v>463</v>
      </c>
      <c r="E38" s="610">
        <v>0</v>
      </c>
      <c r="F38" s="961">
        <f>0.1*O38</f>
        <v>0</v>
      </c>
      <c r="G38" s="961">
        <f>0.2*O38</f>
        <v>0</v>
      </c>
      <c r="H38" s="961">
        <f>0.3*O38</f>
        <v>0</v>
      </c>
      <c r="I38" s="961">
        <f>0.4*O38</f>
        <v>0</v>
      </c>
      <c r="J38" s="961">
        <f>0.5*O38</f>
        <v>0</v>
      </c>
      <c r="K38" s="961">
        <f>0.6*O38</f>
        <v>0</v>
      </c>
      <c r="L38" s="961">
        <f>0.7*O38</f>
        <v>0</v>
      </c>
      <c r="M38" s="961">
        <f>0.8*O38</f>
        <v>0</v>
      </c>
      <c r="N38" s="961">
        <f>0.9*O38</f>
        <v>0</v>
      </c>
      <c r="O38" s="1046"/>
      <c r="P38" s="683" t="e">
        <f>#REF!/8</f>
        <v>#REF!</v>
      </c>
      <c r="R38" s="1249"/>
      <c r="S38" s="607" t="s">
        <v>320</v>
      </c>
      <c r="U38" s="608"/>
    </row>
    <row r="39" spans="1:21" s="607" customFormat="1" ht="12.75" hidden="1" customHeight="1" x14ac:dyDescent="0.2">
      <c r="B39" s="876"/>
      <c r="D39" s="969" t="s">
        <v>718</v>
      </c>
      <c r="E39" s="607">
        <v>0</v>
      </c>
      <c r="F39" s="961"/>
      <c r="G39" s="961"/>
      <c r="H39" s="961"/>
      <c r="I39" s="961"/>
      <c r="J39" s="961"/>
      <c r="K39" s="961"/>
      <c r="L39" s="961"/>
      <c r="M39" s="961"/>
      <c r="N39" s="961"/>
      <c r="O39" s="1046"/>
      <c r="P39" s="683" t="e">
        <f>#REF!/8</f>
        <v>#REF!</v>
      </c>
      <c r="R39" s="1249"/>
      <c r="U39" s="608"/>
    </row>
    <row r="40" spans="1:21" s="969" customFormat="1" ht="12.75" hidden="1" customHeight="1" x14ac:dyDescent="0.2">
      <c r="A40" s="1046"/>
      <c r="C40" s="1046"/>
      <c r="E40" s="1046"/>
      <c r="F40" s="1046"/>
      <c r="G40" s="1046"/>
      <c r="H40" s="1046"/>
      <c r="I40" s="1046"/>
      <c r="J40" s="1046"/>
      <c r="K40" s="1046"/>
      <c r="L40" s="1046"/>
      <c r="M40" s="1046"/>
      <c r="N40" s="1046"/>
      <c r="O40" s="1046"/>
      <c r="P40" s="1260"/>
      <c r="Q40" s="1046"/>
      <c r="R40" s="1249"/>
      <c r="S40" s="1046"/>
      <c r="T40" s="1046"/>
    </row>
    <row r="41" spans="1:21" s="905" customFormat="1" ht="12.75" customHeight="1" x14ac:dyDescent="0.2">
      <c r="A41" s="905">
        <f>A26+1</f>
        <v>3</v>
      </c>
      <c r="B41" s="969" t="s">
        <v>903</v>
      </c>
      <c r="C41" s="905">
        <v>89218324533</v>
      </c>
      <c r="D41" s="906" t="s">
        <v>462</v>
      </c>
      <c r="E41" s="908">
        <v>0</v>
      </c>
      <c r="F41" s="961">
        <f>0.1*O41</f>
        <v>8</v>
      </c>
      <c r="G41" s="961">
        <f>0.2*O41</f>
        <v>16</v>
      </c>
      <c r="H41" s="961">
        <f>0.3*O41</f>
        <v>24</v>
      </c>
      <c r="I41" s="961">
        <f>0.4*O41</f>
        <v>32</v>
      </c>
      <c r="J41" s="961">
        <f>0.5*O41</f>
        <v>40</v>
      </c>
      <c r="K41" s="961">
        <f>0.6*O41</f>
        <v>48</v>
      </c>
      <c r="L41" s="961">
        <f>0.7*O41</f>
        <v>56</v>
      </c>
      <c r="M41" s="961">
        <f>0.8*O41</f>
        <v>64</v>
      </c>
      <c r="N41" s="961">
        <f>0.9*O41</f>
        <v>72</v>
      </c>
      <c r="O41" s="1046">
        <v>80</v>
      </c>
      <c r="P41" s="683" t="e">
        <f>#REF!/10</f>
        <v>#REF!</v>
      </c>
      <c r="R41" s="1249"/>
      <c r="U41" s="906" t="s">
        <v>954</v>
      </c>
    </row>
    <row r="42" spans="1:21" s="905" customFormat="1" ht="12.75" customHeight="1" x14ac:dyDescent="0.2">
      <c r="B42" s="969"/>
      <c r="C42" s="905" t="s">
        <v>589</v>
      </c>
      <c r="D42" s="969" t="s">
        <v>718</v>
      </c>
      <c r="E42" s="905">
        <v>0</v>
      </c>
      <c r="F42" s="961"/>
      <c r="G42" s="961"/>
      <c r="H42" s="961"/>
      <c r="I42" s="961"/>
      <c r="J42" s="961"/>
      <c r="K42" s="961"/>
      <c r="L42" s="961"/>
      <c r="M42" s="961"/>
      <c r="N42" s="961"/>
      <c r="O42" s="1046"/>
      <c r="P42" s="683" t="e">
        <f>#REF!/8</f>
        <v>#REF!</v>
      </c>
      <c r="R42" s="1249"/>
      <c r="U42" s="906"/>
    </row>
    <row r="43" spans="1:21" s="969" customFormat="1" ht="12.75" customHeight="1" x14ac:dyDescent="0.2">
      <c r="A43" s="1046"/>
      <c r="C43" s="1046"/>
      <c r="E43" s="1046"/>
      <c r="F43" s="1046"/>
      <c r="G43" s="1046"/>
      <c r="H43" s="1046"/>
      <c r="I43" s="1046"/>
      <c r="J43" s="1046"/>
      <c r="K43" s="1046"/>
      <c r="L43" s="1046"/>
      <c r="M43" s="1046"/>
      <c r="N43" s="1046"/>
      <c r="O43" s="1046"/>
      <c r="P43" s="1260"/>
      <c r="Q43" s="1046"/>
      <c r="R43" s="1249"/>
      <c r="S43" s="1046"/>
      <c r="T43" s="1046"/>
    </row>
    <row r="44" spans="1:21" s="1046" customFormat="1" x14ac:dyDescent="0.2">
      <c r="A44" s="1046">
        <f>A41+1</f>
        <v>4</v>
      </c>
      <c r="B44" s="969" t="s">
        <v>600</v>
      </c>
      <c r="C44" s="1046">
        <v>89115241850</v>
      </c>
      <c r="D44" s="969" t="s">
        <v>464</v>
      </c>
      <c r="E44" s="1045">
        <v>0</v>
      </c>
      <c r="F44" s="961">
        <f>0.1*O44</f>
        <v>10</v>
      </c>
      <c r="G44" s="961">
        <f>0.2*O44</f>
        <v>20</v>
      </c>
      <c r="H44" s="961">
        <f>0.3*O44</f>
        <v>30</v>
      </c>
      <c r="I44" s="961">
        <f>0.4*O44</f>
        <v>40</v>
      </c>
      <c r="J44" s="961">
        <f>0.5*O44</f>
        <v>50</v>
      </c>
      <c r="K44" s="961">
        <f>0.6*O44</f>
        <v>60</v>
      </c>
      <c r="L44" s="961">
        <f>0.7*O44</f>
        <v>70</v>
      </c>
      <c r="M44" s="961">
        <f>0.8*O44</f>
        <v>80</v>
      </c>
      <c r="N44" s="961">
        <f>0.9*O44</f>
        <v>90</v>
      </c>
      <c r="O44" s="1046">
        <v>100</v>
      </c>
      <c r="P44" s="683" t="e">
        <f>#REF!/10</f>
        <v>#REF!</v>
      </c>
      <c r="S44" s="1046" t="s">
        <v>819</v>
      </c>
      <c r="U44" s="969" t="s">
        <v>954</v>
      </c>
    </row>
    <row r="45" spans="1:21" s="1046" customFormat="1" x14ac:dyDescent="0.2">
      <c r="B45" s="969" t="s">
        <v>601</v>
      </c>
      <c r="C45" s="1046">
        <v>89115241959</v>
      </c>
      <c r="D45" s="969" t="s">
        <v>718</v>
      </c>
      <c r="E45" s="1046">
        <v>0</v>
      </c>
      <c r="F45" s="961"/>
      <c r="G45" s="961"/>
      <c r="H45" s="961"/>
      <c r="I45" s="961"/>
      <c r="J45" s="961"/>
      <c r="K45" s="961"/>
      <c r="L45" s="961"/>
      <c r="M45" s="961"/>
      <c r="N45" s="961"/>
      <c r="P45" s="683" t="e">
        <f>#REF!/8</f>
        <v>#REF!</v>
      </c>
      <c r="S45" s="1046">
        <v>190107</v>
      </c>
      <c r="U45" s="969"/>
    </row>
    <row r="46" spans="1:21" s="607" customFormat="1" ht="12.75" customHeight="1" x14ac:dyDescent="0.2">
      <c r="B46" s="969"/>
      <c r="D46" s="608"/>
      <c r="F46" s="1046"/>
      <c r="G46" s="1046"/>
      <c r="H46" s="1046"/>
      <c r="I46" s="1046"/>
      <c r="J46" s="1046"/>
      <c r="K46" s="1046"/>
      <c r="L46" s="1046"/>
      <c r="M46" s="1046"/>
      <c r="N46" s="1046"/>
      <c r="O46" s="1046"/>
      <c r="P46" s="629"/>
      <c r="R46" s="1249"/>
      <c r="U46" s="608"/>
    </row>
    <row r="47" spans="1:21" s="969" customFormat="1" x14ac:dyDescent="0.2">
      <c r="A47" s="1046">
        <f>A44+1</f>
        <v>5</v>
      </c>
      <c r="B47" s="969" t="s">
        <v>633</v>
      </c>
      <c r="C47" s="1046" t="s">
        <v>453</v>
      </c>
      <c r="D47" s="969" t="s">
        <v>465</v>
      </c>
      <c r="E47" s="1045">
        <v>0</v>
      </c>
      <c r="F47" s="961">
        <f>0.1*O47</f>
        <v>30</v>
      </c>
      <c r="G47" s="961">
        <f>0.2*O47</f>
        <v>60</v>
      </c>
      <c r="H47" s="961">
        <f>0.3*O47</f>
        <v>90</v>
      </c>
      <c r="I47" s="961">
        <f>0.4*O47</f>
        <v>120</v>
      </c>
      <c r="J47" s="961">
        <f>0.5*O47</f>
        <v>150</v>
      </c>
      <c r="K47" s="961">
        <f>0.6*O47</f>
        <v>180</v>
      </c>
      <c r="L47" s="961">
        <f>0.7*O47</f>
        <v>210</v>
      </c>
      <c r="M47" s="961">
        <f>0.8*O47</f>
        <v>240</v>
      </c>
      <c r="N47" s="961">
        <f>0.9*O47</f>
        <v>270</v>
      </c>
      <c r="O47" s="1046">
        <v>300</v>
      </c>
      <c r="P47" s="683" t="e">
        <f>#REF!/12</f>
        <v>#REF!</v>
      </c>
      <c r="Q47" s="1047" t="e">
        <f>#REF!/16</f>
        <v>#REF!</v>
      </c>
      <c r="R47" s="1249"/>
      <c r="S47" s="1046" t="s">
        <v>820</v>
      </c>
      <c r="T47" s="940" t="s">
        <v>774</v>
      </c>
      <c r="U47" s="969" t="s">
        <v>954</v>
      </c>
    </row>
    <row r="48" spans="1:21" s="969" customFormat="1" x14ac:dyDescent="0.2">
      <c r="A48" s="1046"/>
      <c r="C48" s="1046" t="s">
        <v>756</v>
      </c>
      <c r="D48" s="969" t="s">
        <v>718</v>
      </c>
      <c r="E48" s="1046">
        <v>0</v>
      </c>
      <c r="F48" s="961"/>
      <c r="G48" s="961"/>
      <c r="H48" s="961"/>
      <c r="I48" s="961"/>
      <c r="J48" s="961"/>
      <c r="K48" s="961"/>
      <c r="L48" s="961"/>
      <c r="M48" s="961"/>
      <c r="N48" s="961"/>
      <c r="O48" s="1046"/>
      <c r="Q48" s="1046"/>
      <c r="R48" s="1249"/>
      <c r="S48" s="1046"/>
      <c r="T48" s="1046"/>
    </row>
    <row r="49" spans="1:21" s="969" customFormat="1" x14ac:dyDescent="0.2">
      <c r="A49" s="1046"/>
      <c r="C49" s="1046"/>
      <c r="E49" s="1045"/>
      <c r="P49" s="683" t="s">
        <v>644</v>
      </c>
      <c r="Q49" s="525"/>
      <c r="R49" s="1046"/>
      <c r="S49" s="1046" t="s">
        <v>821</v>
      </c>
      <c r="T49" s="1046"/>
    </row>
    <row r="50" spans="1:21" s="969" customFormat="1" x14ac:dyDescent="0.2">
      <c r="A50" s="1046">
        <f>A47+1</f>
        <v>6</v>
      </c>
      <c r="B50" s="969" t="s">
        <v>1046</v>
      </c>
      <c r="C50" s="1046">
        <v>89229681445</v>
      </c>
      <c r="D50" s="969" t="s">
        <v>1050</v>
      </c>
      <c r="E50" s="1045">
        <v>0</v>
      </c>
      <c r="F50" s="961">
        <f>0.1*O50</f>
        <v>10</v>
      </c>
      <c r="G50" s="961">
        <f>0.2*O50</f>
        <v>20</v>
      </c>
      <c r="H50" s="961">
        <f>0.3*O50</f>
        <v>30</v>
      </c>
      <c r="I50" s="961">
        <f>0.4*O50</f>
        <v>40</v>
      </c>
      <c r="J50" s="961">
        <f>0.5*O50</f>
        <v>50</v>
      </c>
      <c r="K50" s="961">
        <f>0.6*O50</f>
        <v>60</v>
      </c>
      <c r="L50" s="961">
        <f>0.7*O50</f>
        <v>70</v>
      </c>
      <c r="M50" s="961">
        <f>0.8*O50</f>
        <v>80</v>
      </c>
      <c r="N50" s="961">
        <f>0.9*O50</f>
        <v>90</v>
      </c>
      <c r="O50" s="1046">
        <v>100</v>
      </c>
      <c r="P50" s="961" t="e">
        <f>#REF!/10</f>
        <v>#REF!</v>
      </c>
      <c r="Q50" s="1046"/>
      <c r="R50" s="1046"/>
      <c r="S50" s="1046"/>
      <c r="T50" s="1046"/>
    </row>
    <row r="51" spans="1:21" s="969" customFormat="1" x14ac:dyDescent="0.2">
      <c r="A51" s="1046"/>
      <c r="C51" s="1046"/>
      <c r="D51" s="969" t="s">
        <v>1051</v>
      </c>
      <c r="E51" s="1046">
        <v>0</v>
      </c>
      <c r="F51" s="961"/>
      <c r="G51" s="961"/>
      <c r="H51" s="961"/>
      <c r="I51" s="961"/>
      <c r="J51" s="961"/>
      <c r="K51" s="961"/>
      <c r="L51" s="961"/>
      <c r="M51" s="961"/>
      <c r="N51" s="961"/>
      <c r="O51" s="1046"/>
      <c r="P51" s="1281"/>
      <c r="Q51" s="1046"/>
      <c r="R51" s="1046"/>
      <c r="S51" s="1046"/>
      <c r="T51" s="1046"/>
    </row>
    <row r="52" spans="1:21" s="1046" customFormat="1" ht="9.75" customHeight="1" x14ac:dyDescent="0.2">
      <c r="B52" s="969"/>
      <c r="D52" s="969"/>
      <c r="P52" s="1281"/>
      <c r="U52" s="969"/>
    </row>
    <row r="53" spans="1:21" s="1046" customFormat="1" x14ac:dyDescent="0.2">
      <c r="A53" s="1046">
        <f>A50+1</f>
        <v>7</v>
      </c>
      <c r="B53" s="969" t="s">
        <v>1047</v>
      </c>
      <c r="C53" s="1046">
        <v>89585850101</v>
      </c>
      <c r="D53" s="969" t="s">
        <v>1049</v>
      </c>
      <c r="E53" s="1045">
        <v>0</v>
      </c>
      <c r="F53" s="1046" t="e">
        <f>ROUND($O$53*F18/10,0)*10</f>
        <v>#REF!</v>
      </c>
      <c r="G53" s="1046" t="e">
        <f t="shared" ref="G53:N53" si="4">ROUND($O$53*G18/10,0)*10</f>
        <v>#REF!</v>
      </c>
      <c r="H53" s="1046" t="e">
        <f t="shared" si="4"/>
        <v>#REF!</v>
      </c>
      <c r="I53" s="1046" t="e">
        <f t="shared" si="4"/>
        <v>#REF!</v>
      </c>
      <c r="J53" s="1046" t="e">
        <f t="shared" si="4"/>
        <v>#REF!</v>
      </c>
      <c r="K53" s="1046" t="e">
        <f t="shared" si="4"/>
        <v>#REF!</v>
      </c>
      <c r="L53" s="1046" t="e">
        <f t="shared" si="4"/>
        <v>#REF!</v>
      </c>
      <c r="M53" s="1046" t="e">
        <f t="shared" si="4"/>
        <v>#REF!</v>
      </c>
      <c r="N53" s="1046" t="e">
        <f t="shared" si="4"/>
        <v>#REF!</v>
      </c>
      <c r="O53" s="1046">
        <v>370</v>
      </c>
      <c r="P53" s="683" t="e">
        <f>#REF!/16</f>
        <v>#REF!</v>
      </c>
      <c r="U53" s="969"/>
    </row>
    <row r="54" spans="1:21" s="1046" customFormat="1" x14ac:dyDescent="0.2">
      <c r="B54" s="969"/>
      <c r="D54" s="969" t="s">
        <v>1065</v>
      </c>
      <c r="E54" s="1046">
        <v>0</v>
      </c>
      <c r="F54" s="961"/>
      <c r="G54" s="961"/>
      <c r="H54" s="961"/>
      <c r="I54" s="961"/>
      <c r="J54" s="961"/>
      <c r="K54" s="961"/>
      <c r="L54" s="961"/>
      <c r="M54" s="961"/>
      <c r="N54" s="961"/>
      <c r="P54" s="1281"/>
      <c r="U54" s="969"/>
    </row>
    <row r="55" spans="1:21" s="607" customFormat="1" x14ac:dyDescent="0.2">
      <c r="B55" s="969"/>
      <c r="D55" s="608"/>
      <c r="F55" s="1046"/>
      <c r="G55" s="1046"/>
      <c r="H55" s="1046"/>
      <c r="I55" s="1046"/>
      <c r="J55" s="1046"/>
      <c r="K55" s="1046"/>
      <c r="L55" s="1046"/>
      <c r="M55" s="1046"/>
      <c r="N55" s="1046"/>
      <c r="O55" s="1046"/>
      <c r="P55" s="629"/>
      <c r="R55" s="1249"/>
      <c r="U55" s="608"/>
    </row>
    <row r="56" spans="1:21" s="933" customFormat="1" ht="12.75" hidden="1" customHeight="1" x14ac:dyDescent="0.2">
      <c r="B56" s="1052" t="s">
        <v>381</v>
      </c>
      <c r="C56" s="933" t="s">
        <v>754</v>
      </c>
      <c r="D56" s="934" t="s">
        <v>461</v>
      </c>
      <c r="E56" s="936">
        <v>0</v>
      </c>
      <c r="F56" s="939">
        <f>0.1*O56</f>
        <v>0</v>
      </c>
      <c r="G56" s="939">
        <f>0.2*O56</f>
        <v>0</v>
      </c>
      <c r="H56" s="939">
        <f>0.3*O56</f>
        <v>0</v>
      </c>
      <c r="I56" s="939">
        <f>0.4*O56</f>
        <v>0</v>
      </c>
      <c r="J56" s="939">
        <f>0.5*O56</f>
        <v>0</v>
      </c>
      <c r="K56" s="939">
        <f>0.6*O56</f>
        <v>0</v>
      </c>
      <c r="L56" s="939">
        <f>0.7*O56</f>
        <v>0</v>
      </c>
      <c r="M56" s="939">
        <f>0.8*O56</f>
        <v>0</v>
      </c>
      <c r="N56" s="939">
        <f>0.9*O56</f>
        <v>0</v>
      </c>
      <c r="O56" s="1046"/>
      <c r="P56" s="432" t="e">
        <f>#REF!/10</f>
        <v>#REF!</v>
      </c>
      <c r="R56" s="1249"/>
      <c r="S56" s="933">
        <v>161300</v>
      </c>
      <c r="U56" s="934" t="s">
        <v>954</v>
      </c>
    </row>
    <row r="57" spans="1:21" s="933" customFormat="1" ht="12.75" hidden="1" customHeight="1" x14ac:dyDescent="0.2">
      <c r="B57" s="969"/>
      <c r="C57" s="933" t="s">
        <v>755</v>
      </c>
      <c r="D57" s="934" t="s">
        <v>718</v>
      </c>
      <c r="E57" s="933">
        <v>0</v>
      </c>
      <c r="F57" s="939"/>
      <c r="G57" s="939"/>
      <c r="H57" s="939"/>
      <c r="I57" s="939"/>
      <c r="J57" s="939"/>
      <c r="K57" s="939"/>
      <c r="L57" s="939"/>
      <c r="M57" s="939"/>
      <c r="N57" s="939"/>
      <c r="O57" s="1046"/>
      <c r="P57" s="432" t="e">
        <f>#REF!/8</f>
        <v>#REF!</v>
      </c>
      <c r="R57" s="1249"/>
      <c r="U57" s="934"/>
    </row>
    <row r="58" spans="1:21" hidden="1" x14ac:dyDescent="0.2">
      <c r="B58" s="969"/>
      <c r="F58" s="1046"/>
      <c r="G58" s="1046"/>
      <c r="H58" s="1046"/>
      <c r="I58" s="1046"/>
      <c r="J58" s="1046"/>
      <c r="K58" s="1046"/>
      <c r="L58" s="1046"/>
      <c r="M58" s="1046"/>
      <c r="N58" s="1046"/>
      <c r="P58" s="629" t="s">
        <v>677</v>
      </c>
      <c r="Q58" s="1256" t="s">
        <v>717</v>
      </c>
      <c r="S58" s="608"/>
    </row>
    <row r="59" spans="1:21" s="708" customFormat="1" hidden="1" x14ac:dyDescent="0.2">
      <c r="A59" s="834">
        <v>12</v>
      </c>
      <c r="B59" s="969"/>
      <c r="C59" s="851"/>
      <c r="D59" s="969" t="s">
        <v>718</v>
      </c>
      <c r="E59" s="833">
        <v>0</v>
      </c>
      <c r="F59" s="961">
        <f>0.1*O59</f>
        <v>0</v>
      </c>
      <c r="G59" s="961">
        <f>0.2*O59</f>
        <v>0</v>
      </c>
      <c r="H59" s="961">
        <f>0.3*O59</f>
        <v>0</v>
      </c>
      <c r="I59" s="961">
        <f>0.4*O59</f>
        <v>0</v>
      </c>
      <c r="J59" s="961">
        <f>0.5*O59</f>
        <v>0</v>
      </c>
      <c r="K59" s="961">
        <f>0.6*O59</f>
        <v>0</v>
      </c>
      <c r="L59" s="961">
        <f>0.7*O59</f>
        <v>0</v>
      </c>
      <c r="M59" s="961">
        <f>0.8*O59</f>
        <v>0</v>
      </c>
      <c r="N59" s="961">
        <f>0.9*O59</f>
        <v>0</v>
      </c>
      <c r="O59" s="1045"/>
      <c r="P59" s="832" t="e">
        <f>#REF!/8</f>
        <v>#REF!</v>
      </c>
      <c r="Q59" s="834"/>
      <c r="R59" s="1249"/>
      <c r="S59" s="834"/>
      <c r="T59" s="834"/>
    </row>
    <row r="60" spans="1:21" s="708" customFormat="1" hidden="1" x14ac:dyDescent="0.2">
      <c r="A60" s="834"/>
      <c r="B60" s="969"/>
      <c r="C60" s="834"/>
      <c r="D60" s="708" t="s">
        <v>675</v>
      </c>
      <c r="E60" s="834">
        <v>0</v>
      </c>
      <c r="F60" s="711"/>
      <c r="G60" s="711"/>
      <c r="H60" s="711"/>
      <c r="I60" s="711"/>
      <c r="J60" s="711"/>
      <c r="K60" s="711"/>
      <c r="L60" s="711"/>
      <c r="M60" s="711"/>
      <c r="N60" s="711"/>
      <c r="O60" s="1046"/>
      <c r="P60" s="683" t="e">
        <f>#REF!/8</f>
        <v>#REF!</v>
      </c>
      <c r="Q60" s="834"/>
      <c r="R60" s="1249"/>
      <c r="S60" s="834"/>
      <c r="T60" s="834"/>
    </row>
    <row r="61" spans="1:21" s="969" customFormat="1" hidden="1" x14ac:dyDescent="0.2">
      <c r="A61" s="1046"/>
      <c r="C61" s="1046"/>
      <c r="E61" s="1046"/>
      <c r="F61" s="961"/>
      <c r="G61" s="961"/>
      <c r="H61" s="961"/>
      <c r="I61" s="961"/>
      <c r="J61" s="961"/>
      <c r="K61" s="961"/>
      <c r="L61" s="961"/>
      <c r="M61" s="961"/>
      <c r="N61" s="961"/>
      <c r="O61" s="1046"/>
      <c r="P61" s="1088" t="s">
        <v>676</v>
      </c>
      <c r="Q61" s="1046"/>
      <c r="R61" s="1249"/>
      <c r="S61" s="1046"/>
      <c r="T61" s="1046"/>
    </row>
    <row r="62" spans="1:21" s="934" customFormat="1" hidden="1" x14ac:dyDescent="0.2">
      <c r="A62" s="933"/>
      <c r="B62" s="969"/>
      <c r="C62" s="933"/>
      <c r="D62" s="969" t="s">
        <v>718</v>
      </c>
      <c r="E62" s="936">
        <v>0</v>
      </c>
      <c r="F62" s="939">
        <f>0.1*O62</f>
        <v>0</v>
      </c>
      <c r="G62" s="939">
        <f>0.2*O62</f>
        <v>0</v>
      </c>
      <c r="H62" s="939">
        <f>0.3*O62</f>
        <v>0</v>
      </c>
      <c r="I62" s="939">
        <f>0.4*O62</f>
        <v>0</v>
      </c>
      <c r="J62" s="939">
        <f>0.5*O62</f>
        <v>0</v>
      </c>
      <c r="K62" s="939">
        <f>0.6*O62</f>
        <v>0</v>
      </c>
      <c r="L62" s="939">
        <f>0.7*O62</f>
        <v>0</v>
      </c>
      <c r="M62" s="939">
        <f>0.8*O62</f>
        <v>0</v>
      </c>
      <c r="N62" s="939">
        <f>0.9*O62</f>
        <v>0</v>
      </c>
      <c r="O62" s="1045"/>
      <c r="P62" s="937" t="e">
        <f>#REF!/8</f>
        <v>#REF!</v>
      </c>
      <c r="Q62" s="933"/>
      <c r="R62" s="1249"/>
      <c r="S62" s="933" t="s">
        <v>825</v>
      </c>
      <c r="T62" s="933"/>
    </row>
    <row r="63" spans="1:21" s="934" customFormat="1" hidden="1" x14ac:dyDescent="0.2">
      <c r="A63" s="933"/>
      <c r="B63" s="969"/>
      <c r="C63" s="933"/>
      <c r="E63" s="933">
        <v>0</v>
      </c>
      <c r="F63" s="939"/>
      <c r="G63" s="939"/>
      <c r="H63" s="939"/>
      <c r="I63" s="939"/>
      <c r="J63" s="939"/>
      <c r="K63" s="939"/>
      <c r="L63" s="939"/>
      <c r="M63" s="939"/>
      <c r="N63" s="939"/>
      <c r="O63" s="1046"/>
      <c r="P63" s="432" t="e">
        <f>#REF!/8</f>
        <v>#REF!</v>
      </c>
      <c r="Q63" s="933"/>
      <c r="R63" s="1249"/>
      <c r="S63" s="933"/>
      <c r="T63" s="933"/>
    </row>
    <row r="64" spans="1:21" s="969" customFormat="1" hidden="1" x14ac:dyDescent="0.2">
      <c r="A64" s="1046"/>
      <c r="C64" s="1046"/>
      <c r="E64" s="1046"/>
      <c r="F64" s="1046"/>
      <c r="G64" s="1046"/>
      <c r="H64" s="1046"/>
      <c r="I64" s="1046"/>
      <c r="J64" s="1046"/>
      <c r="K64" s="1046"/>
      <c r="L64" s="1046"/>
      <c r="M64" s="1046"/>
      <c r="N64" s="1046"/>
      <c r="O64" s="1046"/>
      <c r="P64" s="1209"/>
      <c r="Q64" s="940" t="s">
        <v>322</v>
      </c>
      <c r="R64" s="1249"/>
      <c r="S64" s="1046" t="s">
        <v>1052</v>
      </c>
      <c r="T64" s="1046"/>
    </row>
    <row r="65" spans="1:20" s="619" customFormat="1" x14ac:dyDescent="0.2">
      <c r="A65" s="618"/>
      <c r="B65" s="916"/>
      <c r="C65" s="618"/>
      <c r="D65" s="418" t="s">
        <v>150</v>
      </c>
      <c r="E65" s="1043"/>
      <c r="F65" s="968"/>
      <c r="G65" s="1047"/>
      <c r="H65" s="1047"/>
      <c r="I65" s="1047"/>
      <c r="J65" s="1047"/>
      <c r="K65" s="1047"/>
      <c r="L65" s="1047"/>
      <c r="M65" s="1047"/>
      <c r="N65" s="1047"/>
      <c r="O65" s="1047"/>
      <c r="P65" s="195"/>
      <c r="Q65" s="940">
        <f>O22+O26+O31+O47</f>
        <v>1770</v>
      </c>
      <c r="R65" s="690"/>
      <c r="S65" s="968" t="e">
        <f>P31+P34+P41+P44+P47+P53</f>
        <v>#REF!</v>
      </c>
      <c r="T65" s="618"/>
    </row>
    <row r="66" spans="1:20" s="619" customFormat="1" x14ac:dyDescent="0.2">
      <c r="A66" s="618"/>
      <c r="B66" s="1047"/>
      <c r="C66" s="618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618"/>
      <c r="Q66" s="940">
        <f>O23+O27+O32+O48</f>
        <v>0</v>
      </c>
      <c r="R66" s="690"/>
      <c r="S66" s="618"/>
      <c r="T66" s="618"/>
    </row>
    <row r="67" spans="1:20" s="619" customFormat="1" ht="12.75" customHeight="1" x14ac:dyDescent="0.2">
      <c r="A67" s="618"/>
      <c r="B67" s="1047"/>
      <c r="C67" s="618"/>
      <c r="E67" s="618"/>
      <c r="F67" s="618"/>
      <c r="G67" s="618"/>
      <c r="H67" s="618"/>
      <c r="I67" s="618"/>
      <c r="J67" s="618"/>
      <c r="K67" s="618"/>
      <c r="L67" s="618"/>
      <c r="M67" s="618"/>
      <c r="N67" s="618"/>
      <c r="O67" s="1047"/>
      <c r="P67" s="618"/>
      <c r="Q67" s="618"/>
      <c r="R67" s="690"/>
      <c r="S67" s="618"/>
      <c r="T67" s="618"/>
    </row>
    <row r="68" spans="1:20" s="616" customFormat="1" ht="16.5" customHeight="1" x14ac:dyDescent="0.2">
      <c r="A68" s="628"/>
      <c r="B68" s="888" t="e">
        <f>#REF!</f>
        <v>#REF!</v>
      </c>
      <c r="C68" s="599" t="e">
        <f>#REF!</f>
        <v>#REF!</v>
      </c>
      <c r="E68" s="628"/>
      <c r="F68" s="628"/>
      <c r="G68" s="628"/>
      <c r="H68" s="628"/>
      <c r="I68" s="628"/>
      <c r="J68" s="628"/>
      <c r="K68" s="628"/>
      <c r="L68" s="628"/>
      <c r="M68" s="628"/>
      <c r="N68" s="628"/>
      <c r="O68" s="1259"/>
      <c r="P68" s="126"/>
      <c r="Q68" s="628"/>
      <c r="R68" s="1251"/>
      <c r="S68" s="628"/>
      <c r="T68" s="628"/>
    </row>
    <row r="69" spans="1:20" s="616" customFormat="1" ht="12.75" x14ac:dyDescent="0.2">
      <c r="A69" s="628"/>
      <c r="B69" s="1099"/>
      <c r="C69" s="599" t="e">
        <f>#REF!</f>
        <v>#REF!</v>
      </c>
      <c r="D69" s="964"/>
      <c r="E69" s="628"/>
      <c r="F69" s="628"/>
      <c r="G69" s="628"/>
      <c r="H69" s="628"/>
      <c r="I69" s="628"/>
      <c r="J69" s="628"/>
      <c r="K69" s="628"/>
      <c r="L69" s="628"/>
      <c r="M69" s="628"/>
      <c r="N69" s="628"/>
      <c r="O69" s="1259"/>
      <c r="P69" s="126"/>
      <c r="Q69" s="628"/>
      <c r="R69" s="1251"/>
      <c r="S69" s="628"/>
      <c r="T69" s="628"/>
    </row>
    <row r="70" spans="1:20" s="616" customFormat="1" ht="12.75" x14ac:dyDescent="0.2">
      <c r="A70" s="628"/>
      <c r="B70" s="1099"/>
      <c r="C70" s="599" t="e">
        <f>#REF!</f>
        <v>#REF!</v>
      </c>
      <c r="D70" s="964"/>
      <c r="E70" s="628"/>
      <c r="F70" s="628"/>
      <c r="G70" s="628"/>
      <c r="H70" s="628"/>
      <c r="I70" s="628"/>
      <c r="J70" s="628"/>
      <c r="K70" s="628"/>
      <c r="L70" s="628"/>
      <c r="M70" s="628"/>
      <c r="N70" s="628"/>
      <c r="O70" s="1259"/>
      <c r="P70" s="126"/>
      <c r="Q70" s="628"/>
      <c r="R70" s="1251"/>
      <c r="S70" s="628"/>
      <c r="T70" s="628"/>
    </row>
    <row r="71" spans="1:20" s="616" customFormat="1" ht="12.75" x14ac:dyDescent="0.2">
      <c r="A71" s="633"/>
      <c r="B71" s="1099"/>
      <c r="C71" s="599"/>
      <c r="E71" s="633"/>
      <c r="F71" s="633"/>
      <c r="G71" s="633"/>
      <c r="H71" s="633"/>
      <c r="I71" s="633"/>
      <c r="J71" s="633"/>
      <c r="K71" s="633"/>
      <c r="L71" s="633"/>
      <c r="M71" s="633"/>
      <c r="N71" s="633"/>
      <c r="O71" s="1259"/>
      <c r="P71" s="126"/>
      <c r="Q71" s="633"/>
      <c r="R71" s="1251"/>
      <c r="S71" s="633"/>
      <c r="T71" s="633"/>
    </row>
    <row r="72" spans="1:20" s="616" customFormat="1" ht="12.75" x14ac:dyDescent="0.2">
      <c r="A72" s="628"/>
      <c r="B72" s="1099"/>
      <c r="C72" s="628"/>
      <c r="E72" s="628"/>
      <c r="F72" s="628"/>
      <c r="G72" s="628"/>
      <c r="H72" s="628"/>
      <c r="I72" s="628"/>
      <c r="J72" s="628"/>
      <c r="K72" s="628"/>
      <c r="L72" s="628"/>
      <c r="M72" s="628"/>
      <c r="N72" s="628"/>
      <c r="O72" s="1259"/>
      <c r="P72" s="126"/>
      <c r="Q72" s="628"/>
      <c r="R72" s="1251"/>
      <c r="S72" s="628"/>
      <c r="T72" s="628"/>
    </row>
    <row r="73" spans="1:20" s="616" customFormat="1" ht="12.75" x14ac:dyDescent="0.2">
      <c r="B73" s="963" t="e">
        <f>#REF!</f>
        <v>#REF!</v>
      </c>
      <c r="C73" s="628"/>
      <c r="E73" s="628"/>
      <c r="G73" s="628"/>
      <c r="H73" s="628"/>
      <c r="I73" s="628"/>
      <c r="J73" s="628"/>
      <c r="K73" s="628"/>
      <c r="L73" s="628"/>
      <c r="M73" s="628"/>
      <c r="N73" s="628"/>
      <c r="O73" s="1259"/>
      <c r="P73" s="126"/>
      <c r="Q73" s="628"/>
      <c r="R73" s="1251"/>
      <c r="S73" s="628"/>
      <c r="T73" s="628"/>
    </row>
    <row r="74" spans="1:20" s="616" customFormat="1" ht="12.75" x14ac:dyDescent="0.2">
      <c r="B74" s="963" t="e">
        <f>#REF!</f>
        <v>#REF!</v>
      </c>
      <c r="E74" s="628"/>
      <c r="G74" s="628"/>
      <c r="H74" s="628"/>
      <c r="I74" s="628"/>
      <c r="J74" s="628"/>
      <c r="L74" s="628"/>
      <c r="M74" s="628"/>
      <c r="N74" s="628"/>
      <c r="O74" s="888" t="e">
        <f>#REF!</f>
        <v>#REF!</v>
      </c>
      <c r="P74" s="126"/>
      <c r="Q74" s="628"/>
      <c r="R74" s="1251"/>
      <c r="S74" s="628"/>
      <c r="T74" s="628"/>
    </row>
    <row r="75" spans="1:20" s="616" customFormat="1" ht="12.75" x14ac:dyDescent="0.2">
      <c r="A75" s="628"/>
      <c r="B75" s="1099"/>
      <c r="C75" s="628"/>
      <c r="E75" s="628"/>
      <c r="F75" s="628"/>
      <c r="G75" s="628"/>
      <c r="H75" s="628"/>
      <c r="I75" s="628"/>
      <c r="J75" s="628"/>
      <c r="L75" s="628"/>
      <c r="M75" s="628"/>
      <c r="N75" s="628"/>
      <c r="O75" s="888"/>
      <c r="P75" s="126"/>
      <c r="Q75" s="628"/>
      <c r="R75" s="1251"/>
      <c r="S75" s="628"/>
      <c r="T75" s="628"/>
    </row>
    <row r="76" spans="1:20" s="146" customFormat="1" ht="12.75" customHeight="1" x14ac:dyDescent="0.2">
      <c r="A76" s="142"/>
      <c r="B76" s="879"/>
      <c r="C76" s="142"/>
      <c r="E76" s="165"/>
      <c r="F76" s="145"/>
      <c r="G76" s="165"/>
      <c r="H76" s="145"/>
      <c r="I76" s="145"/>
      <c r="J76" s="145"/>
      <c r="K76" s="145"/>
      <c r="L76" s="145"/>
      <c r="M76" s="145"/>
      <c r="N76" s="145"/>
      <c r="O76" s="145"/>
      <c r="P76" s="142"/>
      <c r="Q76" s="142"/>
      <c r="R76" s="1255"/>
      <c r="S76" s="142"/>
      <c r="T76" s="142"/>
    </row>
    <row r="77" spans="1:20" s="146" customFormat="1" ht="12.75" customHeight="1" x14ac:dyDescent="0.2">
      <c r="A77" s="142"/>
      <c r="B77" s="879"/>
      <c r="C77" s="142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747"/>
      <c r="P77" s="142"/>
      <c r="Q77" s="142"/>
      <c r="R77" s="1255"/>
      <c r="S77" s="142"/>
      <c r="T77" s="142"/>
    </row>
    <row r="78" spans="1:20" s="616" customFormat="1" ht="12.75" customHeight="1" x14ac:dyDescent="0.2">
      <c r="A78" s="628"/>
      <c r="B78" s="1099"/>
      <c r="C78" s="628"/>
      <c r="E78" s="628"/>
      <c r="F78" s="628"/>
      <c r="G78" s="628"/>
      <c r="H78" s="628"/>
      <c r="I78" s="628"/>
      <c r="J78" s="628"/>
      <c r="L78" s="628"/>
      <c r="M78" s="628"/>
      <c r="N78" s="628"/>
      <c r="O78" s="888"/>
      <c r="P78" s="126"/>
      <c r="Q78" s="628"/>
      <c r="R78" s="1251"/>
      <c r="S78" s="628"/>
      <c r="T78" s="628"/>
    </row>
    <row r="79" spans="1:20" s="616" customFormat="1" ht="12.75" x14ac:dyDescent="0.2">
      <c r="A79" s="628"/>
      <c r="B79" s="1099"/>
      <c r="C79" s="628"/>
      <c r="E79" s="628"/>
      <c r="F79" s="628"/>
      <c r="G79" s="628"/>
      <c r="H79" s="628"/>
      <c r="I79" s="628"/>
      <c r="J79" s="628"/>
      <c r="K79" s="628"/>
      <c r="L79" s="628"/>
      <c r="M79" s="628"/>
      <c r="N79" s="628"/>
      <c r="O79" s="888"/>
      <c r="P79" s="126"/>
      <c r="Q79" s="628"/>
      <c r="R79" s="1251"/>
      <c r="S79" s="628"/>
      <c r="T79" s="628"/>
    </row>
    <row r="80" spans="1:20" s="616" customFormat="1" ht="12.75" x14ac:dyDescent="0.2">
      <c r="A80" s="628"/>
      <c r="B80" s="1099"/>
      <c r="C80" s="628"/>
      <c r="E80" s="628"/>
      <c r="F80" s="628"/>
      <c r="G80" s="628"/>
      <c r="H80" s="628"/>
      <c r="I80" s="628"/>
      <c r="J80" s="628"/>
      <c r="K80" s="628"/>
      <c r="L80" s="628"/>
      <c r="M80" s="628"/>
      <c r="N80" s="628"/>
      <c r="O80" s="888"/>
      <c r="P80" s="126"/>
      <c r="Q80" s="628"/>
      <c r="R80" s="1251"/>
      <c r="S80" s="628"/>
      <c r="T80" s="628"/>
    </row>
    <row r="81" spans="1:20" s="616" customFormat="1" ht="12.75" x14ac:dyDescent="0.2">
      <c r="A81" s="628"/>
      <c r="B81" s="1099"/>
      <c r="C81" s="628"/>
      <c r="E81" s="628"/>
      <c r="F81" s="628"/>
      <c r="G81" s="628"/>
      <c r="H81" s="628"/>
      <c r="I81" s="628"/>
      <c r="J81" s="628"/>
      <c r="K81" s="628"/>
      <c r="L81" s="628"/>
      <c r="M81" s="628"/>
      <c r="N81" s="628"/>
      <c r="O81" s="1259"/>
      <c r="P81" s="126"/>
      <c r="Q81" s="628"/>
      <c r="R81" s="1251"/>
      <c r="S81" s="628"/>
      <c r="T81" s="628"/>
    </row>
    <row r="82" spans="1:20" s="616" customFormat="1" ht="12.75" x14ac:dyDescent="0.2">
      <c r="A82" s="628"/>
      <c r="B82" s="1099"/>
      <c r="C82" s="628"/>
      <c r="E82" s="628"/>
      <c r="F82" s="628"/>
      <c r="G82" s="628"/>
      <c r="H82" s="628"/>
      <c r="I82" s="628"/>
      <c r="J82" s="628"/>
      <c r="K82" s="628"/>
      <c r="L82" s="628"/>
      <c r="M82" s="628"/>
      <c r="N82" s="628"/>
      <c r="O82" s="1259"/>
      <c r="P82" s="126"/>
      <c r="Q82" s="628"/>
      <c r="R82" s="1251"/>
      <c r="S82" s="628"/>
      <c r="T82" s="628"/>
    </row>
    <row r="83" spans="1:20" s="616" customFormat="1" ht="12.75" x14ac:dyDescent="0.2">
      <c r="A83" s="628"/>
      <c r="B83" s="1099"/>
      <c r="C83" s="628"/>
      <c r="E83" s="628"/>
      <c r="F83" s="628"/>
      <c r="G83" s="628"/>
      <c r="H83" s="628"/>
      <c r="I83" s="628"/>
      <c r="J83" s="628"/>
      <c r="K83" s="628"/>
      <c r="L83" s="628"/>
      <c r="M83" s="628"/>
      <c r="N83" s="628"/>
      <c r="O83" s="1259"/>
      <c r="P83" s="126"/>
      <c r="Q83" s="628"/>
      <c r="R83" s="1251"/>
      <c r="S83" s="628"/>
      <c r="T83" s="628"/>
    </row>
    <row r="84" spans="1:20" s="616" customFormat="1" ht="12.75" x14ac:dyDescent="0.2">
      <c r="A84" s="628"/>
      <c r="B84" s="1099"/>
      <c r="C84" s="628"/>
      <c r="E84" s="628"/>
      <c r="F84" s="628"/>
      <c r="G84" s="628"/>
      <c r="H84" s="628"/>
      <c r="I84" s="628"/>
      <c r="J84" s="628"/>
      <c r="K84" s="628"/>
      <c r="L84" s="628"/>
      <c r="M84" s="628"/>
      <c r="N84" s="628"/>
      <c r="O84" s="1259"/>
      <c r="P84" s="126"/>
      <c r="Q84" s="628"/>
      <c r="R84" s="1251"/>
      <c r="S84" s="628"/>
      <c r="T84" s="628"/>
    </row>
    <row r="85" spans="1:20" s="616" customFormat="1" ht="12.75" x14ac:dyDescent="0.2">
      <c r="A85" s="628"/>
      <c r="B85" s="1099"/>
      <c r="C85" s="628"/>
      <c r="E85" s="628"/>
      <c r="F85" s="628"/>
      <c r="G85" s="628"/>
      <c r="H85" s="628"/>
      <c r="I85" s="628"/>
      <c r="J85" s="628"/>
      <c r="K85" s="628"/>
      <c r="L85" s="628"/>
      <c r="M85" s="628"/>
      <c r="N85" s="628"/>
      <c r="O85" s="1259"/>
      <c r="P85" s="126"/>
      <c r="Q85" s="628"/>
      <c r="R85" s="1251"/>
      <c r="S85" s="628"/>
      <c r="T85" s="628"/>
    </row>
  </sheetData>
  <mergeCells count="3">
    <mergeCell ref="A8:O8"/>
    <mergeCell ref="A9:O9"/>
    <mergeCell ref="A10:O10"/>
  </mergeCells>
  <phoneticPr fontId="0" type="noConversion"/>
  <pageMargins left="0.39370078740157483" right="0.39370078740157483" top="0.1968503937007874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"/>
  <sheetViews>
    <sheetView zoomScaleNormal="100" zoomScaleSheetLayoutView="100" workbookViewId="0">
      <pane xSplit="4" ySplit="17" topLeftCell="E31" activePane="bottomRight" state="frozen"/>
      <selection activeCell="W53" sqref="W53"/>
      <selection pane="topRight" activeCell="W53" sqref="W53"/>
      <selection pane="bottomLeft" activeCell="W53" sqref="W53"/>
      <selection pane="bottomRight" activeCell="S56" sqref="S56"/>
    </sheetView>
  </sheetViews>
  <sheetFormatPr defaultRowHeight="12" x14ac:dyDescent="0.2"/>
  <cols>
    <col min="1" max="1" width="4.7109375" style="10" customWidth="1"/>
    <col min="2" max="2" width="22.85546875" style="1046" customWidth="1"/>
    <col min="3" max="3" width="12.5703125" style="10" customWidth="1"/>
    <col min="4" max="4" width="17.140625" style="12" customWidth="1"/>
    <col min="5" max="5" width="14" style="12" customWidth="1"/>
    <col min="6" max="6" width="6" style="12" customWidth="1"/>
    <col min="7" max="7" width="5.42578125" style="10" customWidth="1"/>
    <col min="8" max="8" width="6.42578125" style="12" customWidth="1"/>
    <col min="9" max="10" width="5.42578125" style="12" customWidth="1"/>
    <col min="11" max="16" width="5.7109375" style="12" customWidth="1"/>
    <col min="17" max="18" width="5.7109375" style="10" customWidth="1"/>
    <col min="19" max="19" width="7.85546875" style="10" customWidth="1"/>
    <col min="20" max="20" width="7" style="441" customWidth="1"/>
    <col min="21" max="21" width="9.140625" style="422" customWidth="1"/>
    <col min="22" max="22" width="9.42578125" style="12" customWidth="1"/>
    <col min="23" max="23" width="9.140625" style="12" customWidth="1"/>
    <col min="24" max="24" width="10.7109375" style="12" customWidth="1"/>
    <col min="25" max="16384" width="9.140625" style="12"/>
  </cols>
  <sheetData>
    <row r="1" spans="1:24" s="108" customFormat="1" ht="12.75" x14ac:dyDescent="0.2">
      <c r="A1" s="101" t="e">
        <f>#REF!</f>
        <v>#REF!</v>
      </c>
      <c r="B1" s="893"/>
      <c r="C1" s="536"/>
      <c r="E1" s="92" t="e">
        <f>#REF!</f>
        <v>#REF!</v>
      </c>
      <c r="G1" s="536"/>
      <c r="K1" s="90"/>
      <c r="L1" s="90" t="e">
        <f>#REF!</f>
        <v>#REF!</v>
      </c>
      <c r="M1" s="90"/>
      <c r="N1" s="90"/>
      <c r="O1" s="90"/>
      <c r="P1" s="90"/>
      <c r="S1" s="536"/>
      <c r="T1" s="841"/>
      <c r="U1" s="84"/>
    </row>
    <row r="2" spans="1:24" s="108" customFormat="1" ht="12.75" x14ac:dyDescent="0.2">
      <c r="A2" s="101" t="e">
        <f>#REF!</f>
        <v>#REF!</v>
      </c>
      <c r="B2" s="893"/>
      <c r="C2" s="536"/>
      <c r="E2" s="92" t="e">
        <f>#REF!</f>
        <v>#REF!</v>
      </c>
      <c r="G2" s="536"/>
      <c r="K2" s="90"/>
      <c r="L2" s="90" t="e">
        <f>'ЭТА-2'!J2</f>
        <v>#REF!</v>
      </c>
      <c r="M2" s="90"/>
      <c r="N2" s="90"/>
      <c r="O2" s="90"/>
      <c r="P2" s="90"/>
      <c r="S2" s="536"/>
      <c r="T2" s="841"/>
      <c r="U2" s="84"/>
    </row>
    <row r="3" spans="1:24" s="108" customFormat="1" ht="12.75" x14ac:dyDescent="0.2">
      <c r="A3" s="101" t="e">
        <f>#REF!</f>
        <v>#REF!</v>
      </c>
      <c r="B3" s="893"/>
      <c r="C3" s="536"/>
      <c r="E3" s="92" t="e">
        <f>#REF!</f>
        <v>#REF!</v>
      </c>
      <c r="G3" s="536"/>
      <c r="K3" s="90"/>
      <c r="L3" s="90" t="e">
        <f>'ЭТА-2'!J3</f>
        <v>#REF!</v>
      </c>
      <c r="M3" s="90"/>
      <c r="N3" s="90"/>
      <c r="O3" s="90"/>
      <c r="P3" s="90"/>
      <c r="S3" s="536"/>
      <c r="T3" s="841"/>
      <c r="U3" s="84"/>
      <c r="X3" s="1060" t="s">
        <v>95</v>
      </c>
    </row>
    <row r="4" spans="1:24" s="108" customFormat="1" ht="12.75" x14ac:dyDescent="0.2">
      <c r="A4" s="101" t="e">
        <f>#REF!</f>
        <v>#REF!</v>
      </c>
      <c r="B4" s="893"/>
      <c r="C4" s="536"/>
      <c r="E4" s="92" t="e">
        <f>#REF!</f>
        <v>#REF!</v>
      </c>
      <c r="G4" s="536"/>
      <c r="K4" s="90"/>
      <c r="L4" s="90" t="e">
        <f>'ЭТА-2'!J4</f>
        <v>#REF!</v>
      </c>
      <c r="M4" s="90"/>
      <c r="N4" s="90"/>
      <c r="O4" s="90"/>
      <c r="P4" s="90"/>
      <c r="S4" s="536"/>
      <c r="T4" s="841"/>
      <c r="U4" s="963" t="s">
        <v>726</v>
      </c>
      <c r="V4" s="962"/>
      <c r="W4" s="1060" t="s">
        <v>727</v>
      </c>
      <c r="X4" s="1060">
        <v>1.52</v>
      </c>
    </row>
    <row r="5" spans="1:24" s="108" customFormat="1" ht="12.75" x14ac:dyDescent="0.2">
      <c r="A5" s="101" t="e">
        <f>#REF!</f>
        <v>#REF!</v>
      </c>
      <c r="B5" s="893"/>
      <c r="C5" s="536"/>
      <c r="E5" s="92" t="e">
        <f>#REF!</f>
        <v>#REF!</v>
      </c>
      <c r="G5" s="536"/>
      <c r="K5" s="90"/>
      <c r="L5" s="90" t="e">
        <f>'ЭТА-2'!J5</f>
        <v>#REF!</v>
      </c>
      <c r="M5" s="90"/>
      <c r="N5" s="90"/>
      <c r="O5" s="90"/>
      <c r="P5" s="90"/>
      <c r="S5" s="536"/>
      <c r="T5" s="841"/>
      <c r="U5" s="84" t="s">
        <v>729</v>
      </c>
      <c r="W5" s="1060" t="s">
        <v>728</v>
      </c>
      <c r="X5" s="913">
        <v>7</v>
      </c>
    </row>
    <row r="6" spans="1:24" s="108" customFormat="1" ht="12.75" x14ac:dyDescent="0.2">
      <c r="A6" s="101" t="e">
        <f>#REF!</f>
        <v>#REF!</v>
      </c>
      <c r="B6" s="893"/>
      <c r="C6" s="536"/>
      <c r="E6" s="92" t="e">
        <f>#REF!</f>
        <v>#REF!</v>
      </c>
      <c r="G6" s="536"/>
      <c r="K6" s="90"/>
      <c r="L6" s="90" t="e">
        <f>#REF!</f>
        <v>#REF!</v>
      </c>
      <c r="M6" s="90"/>
      <c r="N6" s="90"/>
      <c r="O6" s="90"/>
      <c r="P6" s="90"/>
      <c r="S6" s="536"/>
      <c r="T6" s="841"/>
      <c r="U6" s="84"/>
      <c r="X6" s="1060"/>
    </row>
    <row r="7" spans="1:24" s="80" customFormat="1" ht="12.75" x14ac:dyDescent="0.2">
      <c r="A7" s="84"/>
      <c r="B7" s="963"/>
      <c r="C7" s="536"/>
      <c r="G7" s="536"/>
      <c r="Q7" s="536"/>
      <c r="R7" s="84"/>
      <c r="S7" s="536"/>
      <c r="T7" s="842"/>
      <c r="U7" s="84"/>
      <c r="W7" s="547"/>
      <c r="X7" s="1060"/>
    </row>
    <row r="8" spans="1:24" s="80" customFormat="1" ht="12.75" x14ac:dyDescent="0.2">
      <c r="A8" s="1310" t="s">
        <v>213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310"/>
      <c r="P8" s="1310"/>
      <c r="Q8" s="1310"/>
      <c r="R8" s="1310"/>
      <c r="T8" s="843"/>
      <c r="U8" s="84"/>
      <c r="X8" s="1060"/>
    </row>
    <row r="9" spans="1:24" s="80" customFormat="1" ht="12.75" x14ac:dyDescent="0.2">
      <c r="A9" s="1310" t="e">
        <f>#REF!</f>
        <v>#REF!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1310"/>
      <c r="P9" s="1310"/>
      <c r="Q9" s="1310"/>
      <c r="R9" s="1310"/>
      <c r="S9" s="536"/>
      <c r="T9" s="842"/>
      <c r="U9" s="84"/>
      <c r="X9" s="1060"/>
    </row>
    <row r="10" spans="1:24" s="80" customFormat="1" ht="12.75" x14ac:dyDescent="0.2">
      <c r="A10" s="1311" t="str">
        <f>'ЭТА-2'!A10:R10</f>
        <v>по Обществу с ограниченной ответственностью "Энерготранзит Альфа"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  <c r="N10" s="1311"/>
      <c r="O10" s="1311"/>
      <c r="P10" s="1311"/>
      <c r="Q10" s="1311"/>
      <c r="R10" s="1311"/>
      <c r="S10" s="413"/>
      <c r="T10" s="842"/>
      <c r="U10" s="84"/>
      <c r="X10" s="1060"/>
    </row>
    <row r="11" spans="1:24" s="80" customFormat="1" ht="12.75" x14ac:dyDescent="0.2">
      <c r="A11" s="536"/>
      <c r="B11" s="1068"/>
      <c r="C11" s="536"/>
      <c r="G11" s="536"/>
      <c r="Q11" s="536"/>
      <c r="R11" s="536"/>
      <c r="S11" s="413"/>
      <c r="T11" s="842"/>
      <c r="U11" s="84"/>
    </row>
    <row r="12" spans="1:24" x14ac:dyDescent="0.2">
      <c r="A12" s="37" t="s">
        <v>140</v>
      </c>
      <c r="B12" s="965" t="e">
        <f>#REF!</f>
        <v>#REF!</v>
      </c>
      <c r="C12" s="37" t="e">
        <f>#REF!</f>
        <v>#REF!</v>
      </c>
      <c r="D12" s="37" t="str">
        <f>ГВО!D25</f>
        <v>Наименование</v>
      </c>
      <c r="E12" s="37" t="str">
        <f>ГВО!E25</f>
        <v>Наименование</v>
      </c>
      <c r="F12" s="37" t="str">
        <f>ГВО!F25</f>
        <v>Способ</v>
      </c>
      <c r="G12" s="37" t="str">
        <f>ГВО!G25</f>
        <v>Время</v>
      </c>
      <c r="H12" s="37" t="str">
        <f>ГВО!H25</f>
        <v>Авар.</v>
      </c>
      <c r="I12" s="105"/>
      <c r="J12" s="45"/>
      <c r="K12" s="45"/>
      <c r="L12" s="45"/>
      <c r="M12" s="45"/>
      <c r="N12" s="45"/>
      <c r="O12" s="45"/>
      <c r="P12" s="45"/>
      <c r="Q12" s="45"/>
      <c r="R12" s="50"/>
      <c r="S12" s="540"/>
      <c r="T12" s="442"/>
    </row>
    <row r="13" spans="1:24" x14ac:dyDescent="0.2">
      <c r="A13" s="38" t="s">
        <v>227</v>
      </c>
      <c r="B13" s="951"/>
      <c r="C13" s="38" t="e">
        <f>#REF!</f>
        <v>#REF!</v>
      </c>
      <c r="D13" s="38" t="str">
        <f>ГВО!D26</f>
        <v>подстанции,</v>
      </c>
      <c r="E13" s="38" t="str">
        <f>ГВО!E26</f>
        <v>отключаемых</v>
      </c>
      <c r="F13" s="38" t="str">
        <f>ГВО!F26</f>
        <v>ввода</v>
      </c>
      <c r="G13" s="38" t="str">
        <f>ГВО!G26</f>
        <v>отклю</v>
      </c>
      <c r="H13" s="38" t="str">
        <f>ГВО!H26</f>
        <v xml:space="preserve">бронь </v>
      </c>
      <c r="I13" s="51"/>
      <c r="J13" s="540"/>
      <c r="K13" s="540"/>
      <c r="L13" s="540"/>
      <c r="M13" s="540" t="str">
        <f>ГВО!M26</f>
        <v>Очередь ограничения, МВт</v>
      </c>
      <c r="N13" s="540"/>
      <c r="O13" s="540"/>
      <c r="P13" s="540"/>
      <c r="Q13" s="540"/>
      <c r="R13" s="52"/>
      <c r="S13" s="540"/>
      <c r="T13" s="442"/>
    </row>
    <row r="14" spans="1:24" x14ac:dyDescent="0.2">
      <c r="A14" s="38"/>
      <c r="B14" s="951"/>
      <c r="C14" s="38"/>
      <c r="D14" s="38" t="str">
        <f>ГВО!D27</f>
        <v>фидера</v>
      </c>
      <c r="E14" s="38" t="str">
        <f>ГВО!E27</f>
        <v>линий,</v>
      </c>
      <c r="F14" s="38" t="str">
        <f>ГВО!F27</f>
        <v>откл.</v>
      </c>
      <c r="G14" s="38" t="str">
        <f>ГВО!G27</f>
        <v>чения</v>
      </c>
      <c r="H14" s="38" t="str">
        <f>ГВО!H27</f>
        <v>I, IV кв.</v>
      </c>
      <c r="I14" s="51"/>
      <c r="J14" s="257"/>
      <c r="K14" s="257"/>
      <c r="L14" s="257"/>
      <c r="M14" s="540">
        <f>ГВО!M27</f>
        <v>0</v>
      </c>
      <c r="N14" s="257"/>
      <c r="O14" s="257"/>
      <c r="P14" s="257"/>
      <c r="Q14" s="257"/>
      <c r="R14" s="52"/>
      <c r="S14" s="540"/>
      <c r="T14" s="442"/>
    </row>
    <row r="15" spans="1:24" x14ac:dyDescent="0.2">
      <c r="A15" s="38"/>
      <c r="B15" s="951"/>
      <c r="C15" s="38"/>
      <c r="D15" s="38"/>
      <c r="E15" s="38" t="str">
        <f>ГВО!E28</f>
        <v>фидеров</v>
      </c>
      <c r="F15" s="38" t="str">
        <f>ГВО!F28</f>
        <v>по гра</v>
      </c>
      <c r="G15" s="38"/>
      <c r="H15" s="38" t="str">
        <f>ГВО!H28</f>
        <v>II, III кв.</v>
      </c>
      <c r="I15" s="538"/>
      <c r="J15" s="539"/>
      <c r="K15" s="539"/>
      <c r="L15" s="539"/>
      <c r="M15" s="539"/>
      <c r="N15" s="539"/>
      <c r="O15" s="539"/>
      <c r="P15" s="539"/>
      <c r="Q15" s="539"/>
      <c r="R15" s="55"/>
      <c r="S15" s="540"/>
    </row>
    <row r="16" spans="1:24" x14ac:dyDescent="0.2">
      <c r="A16" s="39"/>
      <c r="B16" s="95"/>
      <c r="C16" s="38"/>
      <c r="D16" s="39"/>
      <c r="E16" s="39"/>
      <c r="F16" s="38" t="str">
        <f>ГВО!F29</f>
        <v>фику</v>
      </c>
      <c r="G16" s="39" t="str">
        <f>ГВО!G29</f>
        <v>мин.</v>
      </c>
      <c r="H16" s="39" t="str">
        <f>ГВО!H29</f>
        <v>МВт</v>
      </c>
      <c r="I16" s="52" t="str">
        <f>ГВО!I29</f>
        <v>I</v>
      </c>
      <c r="J16" s="38" t="str">
        <f>ГВО!J29</f>
        <v>II</v>
      </c>
      <c r="K16" s="38" t="str">
        <f>ГВО!K29</f>
        <v>III</v>
      </c>
      <c r="L16" s="38" t="str">
        <f>ГВО!L29</f>
        <v>IV</v>
      </c>
      <c r="M16" s="38" t="str">
        <f>ГВО!M29</f>
        <v>V</v>
      </c>
      <c r="N16" s="38" t="str">
        <f>ГВО!N29</f>
        <v>VI</v>
      </c>
      <c r="O16" s="38" t="str">
        <f>ГВО!O29</f>
        <v>VII</v>
      </c>
      <c r="P16" s="38" t="str">
        <f>ГВО!P29</f>
        <v>VIII</v>
      </c>
      <c r="Q16" s="38" t="str">
        <f>ГВО!Q29</f>
        <v>IX</v>
      </c>
      <c r="R16" s="38" t="str">
        <f>ГВО!R29</f>
        <v>X</v>
      </c>
      <c r="S16" s="37" t="s">
        <v>236</v>
      </c>
    </row>
    <row r="17" spans="1:27" x14ac:dyDescent="0.2">
      <c r="A17" s="40">
        <v>1</v>
      </c>
      <c r="B17" s="967">
        <f t="shared" ref="B17:G17" si="0">A17+1</f>
        <v>2</v>
      </c>
      <c r="C17" s="40">
        <f t="shared" si="0"/>
        <v>3</v>
      </c>
      <c r="D17" s="40">
        <f t="shared" si="0"/>
        <v>4</v>
      </c>
      <c r="E17" s="40">
        <f t="shared" si="0"/>
        <v>5</v>
      </c>
      <c r="F17" s="40">
        <f t="shared" si="0"/>
        <v>6</v>
      </c>
      <c r="G17" s="40">
        <f t="shared" si="0"/>
        <v>7</v>
      </c>
      <c r="H17" s="40">
        <f t="shared" ref="H17:R17" si="1">1+G17</f>
        <v>8</v>
      </c>
      <c r="I17" s="40">
        <f t="shared" si="1"/>
        <v>9</v>
      </c>
      <c r="J17" s="40">
        <f t="shared" si="1"/>
        <v>10</v>
      </c>
      <c r="K17" s="40">
        <f t="shared" si="1"/>
        <v>11</v>
      </c>
      <c r="L17" s="40">
        <f t="shared" si="1"/>
        <v>12</v>
      </c>
      <c r="M17" s="40">
        <f t="shared" si="1"/>
        <v>13</v>
      </c>
      <c r="N17" s="40">
        <f t="shared" si="1"/>
        <v>14</v>
      </c>
      <c r="O17" s="40">
        <f t="shared" si="1"/>
        <v>15</v>
      </c>
      <c r="P17" s="40">
        <f t="shared" si="1"/>
        <v>16</v>
      </c>
      <c r="Q17" s="40">
        <f t="shared" si="1"/>
        <v>17</v>
      </c>
      <c r="R17" s="40">
        <f t="shared" si="1"/>
        <v>18</v>
      </c>
      <c r="S17" s="39" t="s">
        <v>237</v>
      </c>
      <c r="T17" s="838" t="s">
        <v>95</v>
      </c>
      <c r="U17" s="10"/>
      <c r="V17" s="422"/>
    </row>
    <row r="18" spans="1:27" hidden="1" x14ac:dyDescent="0.2">
      <c r="A18" s="540"/>
      <c r="B18" s="1044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40"/>
      <c r="T18" s="838"/>
      <c r="U18" s="10"/>
      <c r="V18" s="422"/>
    </row>
    <row r="19" spans="1:27" hidden="1" x14ac:dyDescent="0.2">
      <c r="A19" s="540"/>
      <c r="B19" s="1044"/>
      <c r="C19" s="540"/>
      <c r="D19" s="157">
        <f>'ЭТА-2'!D20</f>
        <v>0</v>
      </c>
      <c r="E19" s="540"/>
      <c r="F19" s="540"/>
      <c r="G19" s="540"/>
      <c r="H19" s="540"/>
      <c r="I19" s="540"/>
      <c r="J19" s="540"/>
      <c r="K19" s="540"/>
      <c r="L19" s="540"/>
      <c r="M19" s="540"/>
      <c r="N19" s="540"/>
      <c r="O19" s="540"/>
      <c r="P19" s="540"/>
      <c r="Q19" s="540"/>
      <c r="R19" s="540"/>
      <c r="T19" s="838"/>
      <c r="U19" s="12"/>
      <c r="V19" s="422"/>
    </row>
    <row r="20" spans="1:27" hidden="1" x14ac:dyDescent="0.2">
      <c r="A20" s="540"/>
      <c r="B20" s="1044"/>
      <c r="C20" s="540"/>
      <c r="D20" s="540"/>
      <c r="E20" s="540"/>
      <c r="F20" s="540"/>
      <c r="G20" s="540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0"/>
      <c r="T20" s="838"/>
      <c r="U20" s="12"/>
      <c r="V20" s="422"/>
    </row>
    <row r="21" spans="1:27" hidden="1" x14ac:dyDescent="0.2">
      <c r="A21" s="537"/>
      <c r="B21" s="156"/>
      <c r="C21" s="537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40"/>
      <c r="T21" s="838"/>
      <c r="U21" s="12"/>
      <c r="V21" s="422"/>
    </row>
    <row r="22" spans="1:27" x14ac:dyDescent="0.2">
      <c r="A22" s="205"/>
      <c r="B22" s="419"/>
      <c r="C22" s="205"/>
      <c r="D22" s="410"/>
      <c r="E22" s="410"/>
      <c r="F22" s="410"/>
      <c r="G22" s="410"/>
      <c r="H22" s="410"/>
      <c r="I22" s="410"/>
      <c r="J22" s="410"/>
      <c r="K22" s="410"/>
      <c r="L22" s="410"/>
      <c r="M22" s="410"/>
      <c r="N22" s="410"/>
      <c r="O22" s="410"/>
      <c r="P22" s="410"/>
      <c r="Q22" s="410"/>
      <c r="R22" s="410"/>
      <c r="T22" s="838"/>
      <c r="U22" s="12"/>
      <c r="V22" s="422"/>
    </row>
    <row r="23" spans="1:27" x14ac:dyDescent="0.2">
      <c r="A23" s="130"/>
      <c r="B23" s="1047"/>
      <c r="C23" s="540" t="str">
        <f>'ЭТА-2'!C20</f>
        <v>ф.51-03-13</v>
      </c>
      <c r="D23" s="418"/>
      <c r="E23" s="132"/>
      <c r="F23" s="132"/>
      <c r="G23" s="130"/>
      <c r="H23" s="132"/>
      <c r="I23" s="132"/>
      <c r="J23" s="135"/>
      <c r="K23" s="135"/>
      <c r="L23" s="135"/>
      <c r="M23" s="135"/>
      <c r="N23" s="135"/>
      <c r="O23" s="135"/>
      <c r="P23" s="135"/>
      <c r="Q23" s="130"/>
      <c r="R23" s="132"/>
      <c r="T23" s="838"/>
      <c r="U23" s="12"/>
      <c r="V23" s="422"/>
    </row>
    <row r="24" spans="1:27" x14ac:dyDescent="0.2">
      <c r="A24" s="540"/>
      <c r="B24" s="206" t="str">
        <f>'ЭТА-2'!B21</f>
        <v>Директор ООО "ЭТА"</v>
      </c>
      <c r="C24" s="540" t="str">
        <f>'ЭТА-2'!C21</f>
        <v>79-70-13</v>
      </c>
      <c r="D24" s="102"/>
      <c r="E24" s="540"/>
      <c r="F24" s="540"/>
      <c r="G24" s="540"/>
      <c r="H24" s="540"/>
      <c r="I24" s="540"/>
      <c r="J24" s="152"/>
      <c r="K24" s="152"/>
      <c r="L24" s="152"/>
      <c r="M24" s="152"/>
      <c r="N24" s="152"/>
      <c r="O24" s="152"/>
      <c r="P24" s="152"/>
      <c r="Q24" s="540"/>
      <c r="R24" s="540"/>
      <c r="U24" s="12"/>
      <c r="V24" s="422"/>
    </row>
    <row r="25" spans="1:27" x14ac:dyDescent="0.2">
      <c r="A25" s="540"/>
      <c r="B25" s="206" t="str">
        <f>'ЭТА-2'!B22</f>
        <v>Гл.инженер ООО "ЭТА"</v>
      </c>
      <c r="C25" s="540" t="str">
        <f>'ЭТА-2'!C22</f>
        <v>79-72-84</v>
      </c>
      <c r="D25" s="102"/>
      <c r="E25" s="540"/>
      <c r="F25" s="540"/>
      <c r="G25" s="540"/>
      <c r="H25" s="540"/>
      <c r="I25" s="540"/>
      <c r="J25" s="152"/>
      <c r="K25" s="152"/>
      <c r="L25" s="152"/>
      <c r="M25" s="152"/>
      <c r="N25" s="152"/>
      <c r="O25" s="152"/>
      <c r="P25" s="152"/>
      <c r="Q25" s="540"/>
      <c r="R25" s="540"/>
      <c r="U25" s="12"/>
      <c r="V25" s="422"/>
    </row>
    <row r="26" spans="1:27" x14ac:dyDescent="0.2">
      <c r="A26" s="540"/>
      <c r="B26" s="206" t="str">
        <f>'ЭТА-2'!B23</f>
        <v>Диспетчер ОДС</v>
      </c>
      <c r="C26" s="540" t="str">
        <f>'ЭТА-2'!C23</f>
        <v>79-72-67</v>
      </c>
      <c r="D26" s="131"/>
      <c r="E26" s="540"/>
      <c r="F26" s="540"/>
      <c r="G26" s="540"/>
      <c r="H26" s="540"/>
      <c r="I26" s="540"/>
      <c r="J26" s="152"/>
      <c r="K26" s="152"/>
      <c r="L26" s="152"/>
      <c r="M26" s="152"/>
      <c r="N26" s="152"/>
      <c r="O26" s="152"/>
      <c r="P26" s="152"/>
      <c r="Q26" s="540"/>
      <c r="R26" s="540"/>
      <c r="T26" s="441" t="s">
        <v>325</v>
      </c>
      <c r="U26" s="10">
        <v>140103</v>
      </c>
      <c r="V26" s="422"/>
    </row>
    <row r="27" spans="1:27" x14ac:dyDescent="0.2">
      <c r="A27" s="540"/>
      <c r="B27" s="969"/>
      <c r="D27" s="102"/>
      <c r="E27" s="540"/>
      <c r="F27" s="540"/>
      <c r="G27" s="540"/>
      <c r="H27" s="540"/>
      <c r="I27" s="540"/>
      <c r="J27" s="152"/>
      <c r="K27" s="152"/>
      <c r="L27" s="152"/>
      <c r="M27" s="152"/>
      <c r="N27" s="152"/>
      <c r="O27" s="152"/>
      <c r="P27" s="152"/>
      <c r="Q27" s="540"/>
      <c r="R27" s="540"/>
      <c r="T27" s="441">
        <v>11.048</v>
      </c>
      <c r="U27" s="978"/>
      <c r="V27" s="422" t="s">
        <v>714</v>
      </c>
      <c r="X27" s="1046" t="s">
        <v>727</v>
      </c>
      <c r="Y27" s="1046" t="s">
        <v>728</v>
      </c>
    </row>
    <row r="28" spans="1:27" x14ac:dyDescent="0.2">
      <c r="A28" s="540">
        <v>1</v>
      </c>
      <c r="B28" s="966" t="str">
        <f>'ЭТА-2'!B25</f>
        <v>ЗАО "ВПЗ"</v>
      </c>
      <c r="C28" s="540" t="str">
        <f>'ЭТА-2'!C25</f>
        <v>53-23-70</v>
      </c>
      <c r="D28" s="102" t="str">
        <f>'ЭТА-2'!D25</f>
        <v>ПС 220 кВ Вологда-</v>
      </c>
      <c r="E28" s="102" t="str">
        <f>D30</f>
        <v>ПС 110 кВ ГПП-1  ЭТА</v>
      </c>
      <c r="F28" s="540" t="s">
        <v>88</v>
      </c>
      <c r="G28" s="164">
        <v>40</v>
      </c>
      <c r="H28" s="153">
        <v>2.4860000000000002</v>
      </c>
      <c r="I28" s="258"/>
      <c r="L28" s="151">
        <v>6.3</v>
      </c>
      <c r="M28" s="151">
        <f t="shared" ref="M28:R29" si="2">L28</f>
        <v>6.3</v>
      </c>
      <c r="N28" s="151">
        <f t="shared" si="2"/>
        <v>6.3</v>
      </c>
      <c r="O28" s="151">
        <f t="shared" si="2"/>
        <v>6.3</v>
      </c>
      <c r="P28" s="151">
        <f t="shared" si="2"/>
        <v>6.3</v>
      </c>
      <c r="Q28" s="151">
        <f t="shared" si="2"/>
        <v>6.3</v>
      </c>
      <c r="R28" s="151">
        <f t="shared" si="2"/>
        <v>6.3</v>
      </c>
      <c r="S28" s="548">
        <f>T28-H28</f>
        <v>6.41</v>
      </c>
      <c r="T28" s="443">
        <v>8.9</v>
      </c>
      <c r="U28" s="978"/>
      <c r="W28" s="12" t="s">
        <v>836</v>
      </c>
      <c r="X28" s="1046">
        <v>5.39</v>
      </c>
      <c r="Y28" s="1046">
        <v>4.2</v>
      </c>
      <c r="Z28" s="1047">
        <f>SUM(X28:Y28)</f>
        <v>9.59</v>
      </c>
      <c r="AA28" s="12" t="s">
        <v>717</v>
      </c>
    </row>
    <row r="29" spans="1:27" x14ac:dyDescent="0.2">
      <c r="A29" s="540"/>
      <c r="B29" s="206"/>
      <c r="C29" s="540" t="str">
        <f>'ЭТА-2'!C26</f>
        <v>79-70-13</v>
      </c>
      <c r="D29" s="102" t="str">
        <f>'ЭТА-2'!D26</f>
        <v>Южная</v>
      </c>
      <c r="E29" s="102" t="s">
        <v>438</v>
      </c>
      <c r="F29" s="540"/>
      <c r="G29" s="540"/>
      <c r="H29" s="212">
        <v>2.3359999999999999</v>
      </c>
      <c r="I29" s="540"/>
      <c r="L29" s="1035">
        <v>5.5</v>
      </c>
      <c r="M29" s="152">
        <f t="shared" si="2"/>
        <v>5.5</v>
      </c>
      <c r="N29" s="152">
        <f t="shared" si="2"/>
        <v>5.5</v>
      </c>
      <c r="O29" s="152">
        <f t="shared" si="2"/>
        <v>5.5</v>
      </c>
      <c r="P29" s="152">
        <f t="shared" si="2"/>
        <v>5.5</v>
      </c>
      <c r="Q29" s="152">
        <f t="shared" si="2"/>
        <v>5.5</v>
      </c>
      <c r="R29" s="624">
        <f t="shared" si="2"/>
        <v>5.5</v>
      </c>
      <c r="S29" s="528">
        <f>T29-H29</f>
        <v>6.66</v>
      </c>
      <c r="T29" s="441">
        <v>9</v>
      </c>
      <c r="U29" s="978"/>
      <c r="V29" s="375"/>
      <c r="X29" s="1046"/>
      <c r="Y29" s="1047" t="s">
        <v>837</v>
      </c>
    </row>
    <row r="30" spans="1:27" x14ac:dyDescent="0.2">
      <c r="A30" s="540"/>
      <c r="B30" s="206"/>
      <c r="C30" s="540" t="str">
        <f>'ЭТА-2'!C27</f>
        <v>сек.79-72-01</v>
      </c>
      <c r="D30" s="102" t="str">
        <f>'ЭТА-2'!D27</f>
        <v>ПС 110 кВ ГПП-1  ЭТА</v>
      </c>
      <c r="E30" s="102" t="s">
        <v>84</v>
      </c>
      <c r="F30" s="540"/>
      <c r="G30" s="540"/>
      <c r="H30" s="212"/>
      <c r="I30" s="540"/>
      <c r="L30" s="152"/>
      <c r="M30" s="152"/>
      <c r="N30" s="152"/>
      <c r="O30" s="152"/>
      <c r="P30" s="152"/>
      <c r="R30" s="540"/>
      <c r="S30" s="914">
        <f>T30-H29</f>
        <v>5.6639999999999997</v>
      </c>
      <c r="T30" s="870">
        <v>8</v>
      </c>
      <c r="U30" s="422" t="str">
        <f>U4</f>
        <v>ПС Вологда-Южная</v>
      </c>
    </row>
    <row r="31" spans="1:27" x14ac:dyDescent="0.2">
      <c r="A31" s="540"/>
      <c r="B31" s="206"/>
      <c r="D31" s="102" t="str">
        <f>'ЭТА-2'!D28</f>
        <v xml:space="preserve">яч.2, 3, 6, 12, 13, 31, </v>
      </c>
      <c r="E31" s="102"/>
      <c r="F31" s="540"/>
      <c r="G31" s="540"/>
      <c r="H31" s="540"/>
      <c r="I31" s="540"/>
      <c r="J31" s="152"/>
      <c r="L31" s="152"/>
      <c r="M31" s="152"/>
      <c r="N31" s="152"/>
      <c r="O31" s="152"/>
      <c r="P31" s="152"/>
      <c r="Q31" s="540"/>
      <c r="R31" s="540"/>
      <c r="T31" s="442"/>
    </row>
    <row r="32" spans="1:27" x14ac:dyDescent="0.2">
      <c r="A32" s="540"/>
      <c r="B32" s="1044"/>
      <c r="C32" s="540"/>
      <c r="D32" s="102" t="str">
        <f>'ЭТА-2'!D29</f>
        <v>32, 42, 47, 51, 57</v>
      </c>
      <c r="E32" s="102"/>
      <c r="F32" s="540"/>
      <c r="G32" s="540"/>
      <c r="H32" s="540"/>
      <c r="I32" s="540"/>
      <c r="J32" s="152"/>
      <c r="L32" s="152"/>
      <c r="M32" s="152"/>
      <c r="N32" s="152"/>
      <c r="O32" s="152"/>
      <c r="P32" s="152"/>
      <c r="Q32" s="540"/>
      <c r="R32" s="540"/>
      <c r="T32" s="442"/>
    </row>
    <row r="33" spans="1:21" x14ac:dyDescent="0.2">
      <c r="A33" s="540"/>
      <c r="B33" s="1044"/>
      <c r="C33" s="540"/>
      <c r="D33" s="102" t="str">
        <f>'ЭТА-2'!D30</f>
        <v>ПС 500 кВ Вологодская</v>
      </c>
      <c r="E33" s="102" t="str">
        <f>D34</f>
        <v>ПС 220 кВ ГПП-2 ЭЛИС</v>
      </c>
      <c r="F33" s="540" t="str">
        <f>F28</f>
        <v>ОП</v>
      </c>
      <c r="G33" s="540">
        <f>G28</f>
        <v>40</v>
      </c>
      <c r="H33" s="540"/>
      <c r="I33" s="540"/>
      <c r="J33" s="152"/>
      <c r="L33" s="152"/>
      <c r="M33" s="152"/>
      <c r="N33" s="152"/>
      <c r="O33" s="152"/>
      <c r="P33" s="152"/>
      <c r="Q33" s="540"/>
      <c r="R33" s="540"/>
      <c r="T33" s="442"/>
      <c r="U33" s="422" t="str">
        <f>U5</f>
        <v>ПС Вологодская</v>
      </c>
    </row>
    <row r="34" spans="1:21" x14ac:dyDescent="0.2">
      <c r="A34" s="540"/>
      <c r="B34" s="1044"/>
      <c r="C34" s="540"/>
      <c r="D34" s="102" t="str">
        <f>'ЭТА-2'!D31</f>
        <v>ПС 220 кВ ГПП-2 ЭЛИС</v>
      </c>
      <c r="E34" s="102" t="s">
        <v>439</v>
      </c>
      <c r="F34" s="540"/>
      <c r="G34" s="540"/>
      <c r="H34" s="540"/>
      <c r="I34" s="540"/>
      <c r="J34" s="152"/>
      <c r="L34" s="152"/>
      <c r="M34" s="152"/>
      <c r="N34" s="152"/>
      <c r="O34" s="152"/>
      <c r="P34" s="152"/>
      <c r="Q34" s="540"/>
      <c r="R34" s="540"/>
      <c r="T34" s="442"/>
      <c r="U34" s="869" t="s">
        <v>746</v>
      </c>
    </row>
    <row r="35" spans="1:21" x14ac:dyDescent="0.2">
      <c r="A35" s="540"/>
      <c r="B35" s="1044"/>
      <c r="C35" s="540"/>
      <c r="D35" s="102" t="str">
        <f>'ЭТА-2'!D32</f>
        <v>яч.5, 10, 12, 17, 19</v>
      </c>
      <c r="E35" s="102" t="s">
        <v>440</v>
      </c>
      <c r="F35" s="540"/>
      <c r="G35" s="540"/>
      <c r="H35" s="540"/>
      <c r="I35" s="540"/>
      <c r="J35" s="152"/>
      <c r="L35" s="152"/>
      <c r="M35" s="152"/>
      <c r="N35" s="152"/>
      <c r="O35" s="152"/>
      <c r="P35" s="152"/>
      <c r="Q35" s="540"/>
      <c r="R35" s="540"/>
      <c r="T35" s="442"/>
    </row>
    <row r="36" spans="1:21" x14ac:dyDescent="0.2">
      <c r="A36" s="540"/>
      <c r="B36" s="1044"/>
      <c r="C36" s="540"/>
      <c r="D36" s="102" t="str">
        <f>'ЭТА-2'!D33</f>
        <v>37, 38, 39, 46, 47, 48</v>
      </c>
      <c r="E36" s="102"/>
      <c r="F36" s="540"/>
      <c r="G36" s="540"/>
      <c r="H36" s="540"/>
      <c r="I36" s="540"/>
      <c r="J36" s="152"/>
      <c r="L36" s="152"/>
      <c r="M36" s="152"/>
      <c r="N36" s="152"/>
      <c r="O36" s="152"/>
      <c r="P36" s="152"/>
      <c r="Q36" s="540"/>
      <c r="R36" s="540"/>
      <c r="T36" s="442"/>
    </row>
    <row r="37" spans="1:21" x14ac:dyDescent="0.2">
      <c r="A37" s="540"/>
      <c r="B37" s="1044"/>
      <c r="C37" s="540"/>
      <c r="D37" s="102"/>
      <c r="E37" s="540"/>
      <c r="F37" s="540"/>
      <c r="G37" s="540"/>
      <c r="H37" s="540"/>
      <c r="I37" s="540"/>
      <c r="J37" s="152"/>
      <c r="L37" s="152"/>
      <c r="M37" s="152"/>
      <c r="N37" s="152"/>
      <c r="O37" s="152"/>
      <c r="P37" s="152"/>
      <c r="Q37" s="540"/>
      <c r="R37" s="540"/>
      <c r="T37" s="442"/>
    </row>
    <row r="38" spans="1:21" x14ac:dyDescent="0.2">
      <c r="A38" s="540">
        <v>2</v>
      </c>
      <c r="B38" s="471" t="str">
        <f>'ЭТА-2'!B52</f>
        <v>ООО "СПОРТ-АВТО"</v>
      </c>
      <c r="C38" s="540" t="str">
        <f>'ЭТА-2'!C52</f>
        <v>70-30-02</v>
      </c>
      <c r="D38" s="102" t="str">
        <f>'ЭТА-2'!D52</f>
        <v>ПС 220 кВ ГПП-2 ЭЛИС</v>
      </c>
      <c r="E38" s="543" t="str">
        <f>D38</f>
        <v>ПС 220 кВ ГПП-2 ЭЛИС</v>
      </c>
      <c r="F38" s="540" t="s">
        <v>88</v>
      </c>
      <c r="G38" s="164">
        <v>40</v>
      </c>
      <c r="H38" s="420">
        <v>0</v>
      </c>
      <c r="I38" s="540"/>
      <c r="L38" s="151">
        <v>0.11</v>
      </c>
      <c r="M38" s="151">
        <f t="shared" ref="M38:R39" si="3">L38</f>
        <v>0.11</v>
      </c>
      <c r="N38" s="151">
        <f t="shared" si="3"/>
        <v>0.11</v>
      </c>
      <c r="O38" s="151">
        <f t="shared" si="3"/>
        <v>0.11</v>
      </c>
      <c r="P38" s="151">
        <f t="shared" si="3"/>
        <v>0.11</v>
      </c>
      <c r="Q38" s="151">
        <f t="shared" si="3"/>
        <v>0.11</v>
      </c>
      <c r="R38" s="151">
        <f t="shared" si="3"/>
        <v>0.11</v>
      </c>
      <c r="T38" s="686">
        <v>109</v>
      </c>
      <c r="U38" s="422" t="s">
        <v>558</v>
      </c>
    </row>
    <row r="39" spans="1:21" x14ac:dyDescent="0.2">
      <c r="A39" s="540"/>
      <c r="B39" s="966"/>
      <c r="C39" s="651" t="str">
        <f>'ЭТА-2'!C53</f>
        <v>921-062-88-01</v>
      </c>
      <c r="D39" s="102" t="str">
        <f>'ЭТА-2'!D53</f>
        <v xml:space="preserve"> яч.40, 45</v>
      </c>
      <c r="E39" s="543" t="str">
        <f>D39</f>
        <v xml:space="preserve"> яч.40, 45</v>
      </c>
      <c r="F39" s="540"/>
      <c r="G39" s="540"/>
      <c r="H39" s="164">
        <v>0</v>
      </c>
      <c r="I39" s="540"/>
      <c r="L39" s="152">
        <v>7.0000000000000007E-2</v>
      </c>
      <c r="M39" s="152">
        <f t="shared" si="3"/>
        <v>7.0000000000000007E-2</v>
      </c>
      <c r="N39" s="152">
        <f t="shared" si="3"/>
        <v>7.0000000000000007E-2</v>
      </c>
      <c r="O39" s="152">
        <f t="shared" si="3"/>
        <v>7.0000000000000007E-2</v>
      </c>
      <c r="P39" s="152">
        <f t="shared" si="3"/>
        <v>7.0000000000000007E-2</v>
      </c>
      <c r="Q39" s="152">
        <f t="shared" si="3"/>
        <v>7.0000000000000007E-2</v>
      </c>
      <c r="R39" s="152">
        <f t="shared" si="3"/>
        <v>7.0000000000000007E-2</v>
      </c>
      <c r="T39" s="441">
        <v>6.5000000000000002E-2</v>
      </c>
      <c r="U39" s="422" t="str">
        <f>U5</f>
        <v>ПС Вологодская</v>
      </c>
    </row>
    <row r="40" spans="1:21" ht="12" customHeight="1" x14ac:dyDescent="0.2">
      <c r="A40" s="540"/>
      <c r="B40" s="966"/>
      <c r="C40" s="540"/>
      <c r="D40" s="102"/>
      <c r="E40" s="543"/>
      <c r="F40" s="540"/>
      <c r="G40" s="540"/>
      <c r="H40" s="164"/>
      <c r="I40" s="540"/>
      <c r="L40" s="152"/>
      <c r="M40" s="152"/>
      <c r="N40" s="152"/>
      <c r="O40" s="152"/>
      <c r="P40" s="152"/>
      <c r="R40" s="540"/>
      <c r="U40" s="869" t="s">
        <v>746</v>
      </c>
    </row>
    <row r="41" spans="1:21" x14ac:dyDescent="0.2">
      <c r="A41" s="540">
        <v>3</v>
      </c>
      <c r="B41" s="471" t="str">
        <f>'ЭТА-2'!B55</f>
        <v xml:space="preserve">ООО"ЗСХ" </v>
      </c>
      <c r="C41" s="540" t="str">
        <f>'ЭТА-2'!C55</f>
        <v>72-07-44</v>
      </c>
      <c r="D41" s="102" t="str">
        <f>'ЭТА-2'!D55</f>
        <v>ПС 110 кВ ГПП-1  ЭТА</v>
      </c>
      <c r="E41" s="543" t="str">
        <f>D41</f>
        <v>ПС 110 кВ ГПП-1  ЭТА</v>
      </c>
      <c r="F41" s="540" t="str">
        <f>F38</f>
        <v>ОП</v>
      </c>
      <c r="G41" s="540">
        <f>G38</f>
        <v>40</v>
      </c>
      <c r="H41" s="420">
        <v>0</v>
      </c>
      <c r="I41" s="540"/>
      <c r="L41" s="151">
        <v>0.23</v>
      </c>
      <c r="M41" s="151">
        <f t="shared" ref="M41:R42" si="4">L41</f>
        <v>0.23</v>
      </c>
      <c r="N41" s="151">
        <f t="shared" si="4"/>
        <v>0.23</v>
      </c>
      <c r="O41" s="151">
        <f t="shared" si="4"/>
        <v>0.23</v>
      </c>
      <c r="P41" s="151">
        <f t="shared" si="4"/>
        <v>0.23</v>
      </c>
      <c r="Q41" s="151">
        <f t="shared" si="4"/>
        <v>0.23</v>
      </c>
      <c r="R41" s="151">
        <f t="shared" si="4"/>
        <v>0.23</v>
      </c>
      <c r="T41" s="686">
        <v>235</v>
      </c>
      <c r="U41" s="422" t="str">
        <f>U4</f>
        <v>ПС Вологда-Южная</v>
      </c>
    </row>
    <row r="42" spans="1:21" x14ac:dyDescent="0.2">
      <c r="A42" s="540"/>
      <c r="B42" s="966"/>
      <c r="C42" s="540" t="str">
        <f>'ЭТА-2'!C56</f>
        <v>53-10-06</v>
      </c>
      <c r="D42" s="102" t="str">
        <f>'ЭТА-2'!D56</f>
        <v>яч.44, 45</v>
      </c>
      <c r="E42" s="543" t="str">
        <f>D42</f>
        <v>яч.44, 45</v>
      </c>
      <c r="F42" s="540"/>
      <c r="G42" s="540"/>
      <c r="H42" s="164">
        <v>0</v>
      </c>
      <c r="I42" s="540"/>
      <c r="L42" s="152">
        <v>0.18</v>
      </c>
      <c r="M42" s="152">
        <f t="shared" si="4"/>
        <v>0.18</v>
      </c>
      <c r="N42" s="152">
        <f t="shared" si="4"/>
        <v>0.18</v>
      </c>
      <c r="O42" s="152">
        <f t="shared" si="4"/>
        <v>0.18</v>
      </c>
      <c r="P42" s="152">
        <f t="shared" si="4"/>
        <v>0.18</v>
      </c>
      <c r="Q42" s="152">
        <f t="shared" si="4"/>
        <v>0.18</v>
      </c>
      <c r="R42" s="624">
        <f t="shared" si="4"/>
        <v>0.18</v>
      </c>
      <c r="T42" s="838">
        <v>189</v>
      </c>
    </row>
    <row r="43" spans="1:21" x14ac:dyDescent="0.2">
      <c r="A43" s="540"/>
      <c r="B43" s="966"/>
      <c r="C43" s="540" t="str">
        <f>'ЭТА-2'!C57</f>
        <v>931-500-83-87</v>
      </c>
      <c r="D43" s="102"/>
      <c r="E43" s="543"/>
      <c r="F43" s="540"/>
      <c r="G43" s="540"/>
      <c r="H43" s="540"/>
      <c r="I43" s="540"/>
      <c r="L43" s="540"/>
      <c r="M43" s="540"/>
      <c r="N43" s="540"/>
      <c r="O43" s="540"/>
      <c r="P43" s="540"/>
      <c r="Q43" s="540"/>
      <c r="R43" s="540"/>
      <c r="T43" s="838"/>
    </row>
    <row r="44" spans="1:21" ht="24.75" customHeight="1" x14ac:dyDescent="0.2">
      <c r="A44" s="540"/>
      <c r="B44" s="966"/>
      <c r="C44" s="540"/>
      <c r="D44" s="102"/>
      <c r="E44" s="543"/>
      <c r="F44" s="540"/>
      <c r="G44" s="540"/>
      <c r="H44" s="540"/>
      <c r="I44" s="540"/>
      <c r="L44" s="540"/>
      <c r="M44" s="540"/>
      <c r="N44" s="540"/>
      <c r="O44" s="540"/>
      <c r="P44" s="540"/>
      <c r="Q44" s="540"/>
      <c r="R44" s="540"/>
      <c r="T44" s="838"/>
    </row>
    <row r="45" spans="1:21" x14ac:dyDescent="0.2">
      <c r="A45" s="540">
        <v>4</v>
      </c>
      <c r="B45" s="471" t="str">
        <f>'ЭТА-2'!B59</f>
        <v>ОП РЦ АО «ТФК «КАМАЗ»</v>
      </c>
      <c r="C45" s="540" t="str">
        <f>'ЭТА-2'!C59</f>
        <v>53-10-35</v>
      </c>
      <c r="D45" s="102" t="str">
        <f>'ЭТА-2'!D59</f>
        <v>ПС 110 кВ ГПП-1  ЭТА</v>
      </c>
      <c r="E45" s="543" t="str">
        <f>D45</f>
        <v>ПС 110 кВ ГПП-1  ЭТА</v>
      </c>
      <c r="F45" s="540" t="s">
        <v>88</v>
      </c>
      <c r="G45" s="540">
        <v>40</v>
      </c>
      <c r="H45" s="420">
        <v>0</v>
      </c>
      <c r="I45" s="540"/>
      <c r="L45" s="150">
        <v>0.06</v>
      </c>
      <c r="M45" s="151">
        <f t="shared" ref="M45:R46" si="5">L45</f>
        <v>0.06</v>
      </c>
      <c r="N45" s="151">
        <f t="shared" si="5"/>
        <v>0.06</v>
      </c>
      <c r="O45" s="151">
        <f t="shared" si="5"/>
        <v>0.06</v>
      </c>
      <c r="P45" s="151">
        <f t="shared" si="5"/>
        <v>0.06</v>
      </c>
      <c r="Q45" s="151">
        <f t="shared" si="5"/>
        <v>0.06</v>
      </c>
      <c r="R45" s="151">
        <f t="shared" si="5"/>
        <v>0.06</v>
      </c>
      <c r="T45" s="838">
        <v>64</v>
      </c>
      <c r="U45" s="422" t="str">
        <f>U4</f>
        <v>ПС Вологда-Южная</v>
      </c>
    </row>
    <row r="46" spans="1:21" x14ac:dyDescent="0.2">
      <c r="A46" s="540"/>
      <c r="B46" s="966" t="str">
        <f>'ЭТА-2'!B60</f>
        <v xml:space="preserve"> в г.Вологде</v>
      </c>
      <c r="C46" s="979" t="str">
        <f>'ЭТА-2'!C60</f>
        <v>921-535-53-12</v>
      </c>
      <c r="D46" s="102" t="str">
        <f>'ЭТА-2'!D60</f>
        <v>яч.55</v>
      </c>
      <c r="E46" s="543" t="str">
        <f>D46</f>
        <v>яч.55</v>
      </c>
      <c r="F46" s="540"/>
      <c r="G46" s="540"/>
      <c r="H46" s="164">
        <v>0</v>
      </c>
      <c r="I46" s="540"/>
      <c r="L46" s="540">
        <v>0.05</v>
      </c>
      <c r="M46" s="152">
        <f t="shared" si="5"/>
        <v>0.05</v>
      </c>
      <c r="N46" s="152">
        <f t="shared" si="5"/>
        <v>0.05</v>
      </c>
      <c r="O46" s="152">
        <f t="shared" si="5"/>
        <v>0.05</v>
      </c>
      <c r="P46" s="152">
        <f t="shared" si="5"/>
        <v>0.05</v>
      </c>
      <c r="Q46" s="152">
        <f t="shared" si="5"/>
        <v>0.05</v>
      </c>
      <c r="R46" s="152">
        <f t="shared" si="5"/>
        <v>0.05</v>
      </c>
      <c r="T46" s="838">
        <v>41</v>
      </c>
    </row>
    <row r="47" spans="1:21" x14ac:dyDescent="0.2">
      <c r="A47" s="540"/>
      <c r="B47" s="966">
        <f>'ЭТА-2'!B61</f>
        <v>0</v>
      </c>
      <c r="C47" s="979" t="str">
        <f>'ЭТА-2'!C61</f>
        <v>911-449-76-59</v>
      </c>
      <c r="D47" s="102"/>
      <c r="E47" s="152"/>
      <c r="F47" s="540"/>
      <c r="G47" s="540"/>
      <c r="H47" s="540"/>
      <c r="I47" s="540"/>
      <c r="L47" s="540"/>
      <c r="M47" s="540"/>
      <c r="N47" s="540"/>
      <c r="O47" s="540"/>
      <c r="P47" s="540"/>
      <c r="Q47" s="540"/>
      <c r="R47" s="540"/>
      <c r="T47" s="838"/>
    </row>
    <row r="48" spans="1:21" s="649" customFormat="1" x14ac:dyDescent="0.2">
      <c r="A48" s="651"/>
      <c r="B48" s="966"/>
      <c r="C48" s="979"/>
      <c r="D48" s="652"/>
      <c r="E48" s="655"/>
      <c r="F48" s="651"/>
      <c r="G48" s="651"/>
      <c r="H48" s="651"/>
      <c r="I48" s="651"/>
      <c r="L48" s="651"/>
      <c r="M48" s="651"/>
      <c r="N48" s="651"/>
      <c r="O48" s="651"/>
      <c r="P48" s="651"/>
      <c r="Q48" s="651"/>
      <c r="R48" s="651"/>
      <c r="S48" s="648"/>
      <c r="T48" s="838"/>
      <c r="U48" s="650"/>
    </row>
    <row r="49" spans="1:23" x14ac:dyDescent="0.2">
      <c r="A49" s="540">
        <v>5</v>
      </c>
      <c r="B49" s="471" t="str">
        <f>'ЭТА-2'!B39</f>
        <v>ООО "Каскад-Энергосбыт"</v>
      </c>
      <c r="C49" s="540" t="str">
        <f>'ЭТА-2'!C39</f>
        <v>(4842) 55-02-65</v>
      </c>
      <c r="D49" s="102" t="str">
        <f>'ЭТА-2'!D39</f>
        <v>ПС 110 кВ ГПП-1  ЭТА</v>
      </c>
      <c r="E49" s="12" t="str">
        <f>D49</f>
        <v>ПС 110 кВ ГПП-1  ЭТА</v>
      </c>
      <c r="F49" s="540" t="s">
        <v>88</v>
      </c>
      <c r="G49" s="164">
        <f>G45</f>
        <v>40</v>
      </c>
      <c r="H49" s="420">
        <v>0</v>
      </c>
      <c r="I49" s="540"/>
      <c r="L49" s="151">
        <v>1.4</v>
      </c>
      <c r="M49" s="151">
        <f t="shared" ref="M49:R50" si="6">L49</f>
        <v>1.4</v>
      </c>
      <c r="N49" s="151">
        <f t="shared" si="6"/>
        <v>1.4</v>
      </c>
      <c r="O49" s="151">
        <f t="shared" si="6"/>
        <v>1.4</v>
      </c>
      <c r="P49" s="151">
        <f t="shared" si="6"/>
        <v>1.4</v>
      </c>
      <c r="Q49" s="151">
        <f t="shared" si="6"/>
        <v>1.4</v>
      </c>
      <c r="R49" s="151">
        <f t="shared" si="6"/>
        <v>1.4</v>
      </c>
      <c r="T49" s="341">
        <f>668+749</f>
        <v>1417</v>
      </c>
      <c r="U49" s="12" t="str">
        <f>U4</f>
        <v>ПС Вологда-Южная</v>
      </c>
      <c r="W49" s="422">
        <v>999016</v>
      </c>
    </row>
    <row r="50" spans="1:23" x14ac:dyDescent="0.2">
      <c r="A50" s="540"/>
      <c r="B50" s="966" t="str">
        <f>'ЭТА-2'!B40</f>
        <v xml:space="preserve"> ТРЦ "РИО"</v>
      </c>
      <c r="C50" s="540"/>
      <c r="D50" s="102" t="str">
        <f>'ЭТА-2'!D40</f>
        <v>яч.17, 58</v>
      </c>
      <c r="E50" s="429" t="str">
        <f>D50</f>
        <v>яч.17, 58</v>
      </c>
      <c r="F50" s="540"/>
      <c r="G50" s="540"/>
      <c r="H50" s="164">
        <v>0</v>
      </c>
      <c r="I50" s="540"/>
      <c r="L50" s="152">
        <v>1.2</v>
      </c>
      <c r="M50" s="152">
        <f t="shared" si="6"/>
        <v>1.2</v>
      </c>
      <c r="N50" s="152">
        <f t="shared" si="6"/>
        <v>1.2</v>
      </c>
      <c r="O50" s="152">
        <f t="shared" si="6"/>
        <v>1.2</v>
      </c>
      <c r="P50" s="152">
        <f t="shared" si="6"/>
        <v>1.2</v>
      </c>
      <c r="Q50" s="152">
        <f t="shared" si="6"/>
        <v>1.2</v>
      </c>
      <c r="R50" s="152">
        <f t="shared" si="6"/>
        <v>1.2</v>
      </c>
      <c r="T50" s="838">
        <v>1189</v>
      </c>
    </row>
    <row r="51" spans="1:23" x14ac:dyDescent="0.2">
      <c r="A51" s="540"/>
      <c r="B51" s="1044"/>
      <c r="C51" s="540"/>
      <c r="D51" s="102"/>
      <c r="E51" s="219"/>
      <c r="M51" s="540"/>
      <c r="N51" s="540"/>
      <c r="O51" s="540"/>
      <c r="P51" s="540"/>
      <c r="Q51" s="540"/>
      <c r="R51" s="540"/>
      <c r="S51" s="540"/>
      <c r="T51" s="442"/>
    </row>
    <row r="52" spans="1:23" x14ac:dyDescent="0.2">
      <c r="A52" s="540">
        <v>6</v>
      </c>
      <c r="B52" s="471" t="str">
        <f>'ЭТА-2'!B46</f>
        <v>ООО "Сигма" (ООО "Северсвет")</v>
      </c>
      <c r="C52" s="979" t="str">
        <f>'ЭТА-2'!C46</f>
        <v>71-23-73</v>
      </c>
      <c r="D52" s="966" t="str">
        <f>'ЭТА-2'!D46</f>
        <v>ПС 220 кВ ГПП-2 ЭЛИС</v>
      </c>
      <c r="E52" s="429" t="str">
        <f>D52</f>
        <v>ПС 220 кВ ГПП-2 ЭЛИС</v>
      </c>
      <c r="F52" s="540" t="str">
        <f>F49</f>
        <v>ОП</v>
      </c>
      <c r="G52" s="972">
        <f>G49</f>
        <v>40</v>
      </c>
      <c r="H52" s="971">
        <v>0</v>
      </c>
      <c r="I52" s="540"/>
      <c r="L52" s="151">
        <v>2.4</v>
      </c>
      <c r="M52" s="151">
        <f t="shared" ref="M52:M53" si="7">L52</f>
        <v>2.4</v>
      </c>
      <c r="N52" s="151">
        <f t="shared" ref="N52:N53" si="8">M52</f>
        <v>2.4</v>
      </c>
      <c r="O52" s="151">
        <f t="shared" ref="O52:O53" si="9">N52</f>
        <v>2.4</v>
      </c>
      <c r="P52" s="151">
        <f t="shared" ref="P52:P53" si="10">O52</f>
        <v>2.4</v>
      </c>
      <c r="Q52" s="151">
        <f t="shared" ref="Q52:Q53" si="11">P52</f>
        <v>2.4</v>
      </c>
      <c r="R52" s="151">
        <f t="shared" ref="R52:R53" si="12">Q52</f>
        <v>2.4</v>
      </c>
      <c r="S52" s="12"/>
      <c r="T52" s="686">
        <v>2460</v>
      </c>
      <c r="U52" s="12" t="str">
        <f>U5</f>
        <v>ПС Вологодская</v>
      </c>
    </row>
    <row r="53" spans="1:23" s="969" customFormat="1" x14ac:dyDescent="0.2">
      <c r="A53" s="979"/>
      <c r="B53" s="966" t="str">
        <f>'ЭТА-2'!B47</f>
        <v>(все потребление)</v>
      </c>
      <c r="C53" s="979" t="str">
        <f>'ЭТА-2'!C47</f>
        <v>921-232-60-01</v>
      </c>
      <c r="D53" s="966" t="str">
        <f>'ЭТА-2'!D47</f>
        <v>яч.7, 23</v>
      </c>
      <c r="E53" s="429" t="str">
        <f>D53</f>
        <v>яч.7, 23</v>
      </c>
      <c r="F53" s="979"/>
      <c r="G53" s="979"/>
      <c r="H53" s="972">
        <v>0</v>
      </c>
      <c r="I53" s="979"/>
      <c r="L53" s="977">
        <v>1.5</v>
      </c>
      <c r="M53" s="977">
        <f t="shared" si="7"/>
        <v>1.5</v>
      </c>
      <c r="N53" s="977">
        <f t="shared" si="8"/>
        <v>1.5</v>
      </c>
      <c r="O53" s="977">
        <f t="shared" si="9"/>
        <v>1.5</v>
      </c>
      <c r="P53" s="977">
        <f t="shared" si="10"/>
        <v>1.5</v>
      </c>
      <c r="Q53" s="977">
        <f t="shared" si="11"/>
        <v>1.5</v>
      </c>
      <c r="R53" s="977">
        <f t="shared" si="12"/>
        <v>1.5</v>
      </c>
      <c r="S53" s="585"/>
      <c r="T53" s="838">
        <v>1500</v>
      </c>
      <c r="U53" s="411" t="s">
        <v>746</v>
      </c>
      <c r="V53" s="791"/>
    </row>
    <row r="54" spans="1:23" s="969" customFormat="1" x14ac:dyDescent="0.2">
      <c r="A54" s="979"/>
      <c r="B54" s="966"/>
      <c r="C54" s="979"/>
      <c r="D54" s="966"/>
      <c r="E54" s="429"/>
      <c r="F54" s="979"/>
      <c r="G54" s="979"/>
      <c r="H54" s="979"/>
      <c r="I54" s="979"/>
      <c r="L54" s="979"/>
      <c r="M54" s="979"/>
      <c r="N54" s="979"/>
      <c r="O54" s="979"/>
      <c r="P54" s="979"/>
      <c r="Q54" s="979"/>
      <c r="R54" s="979"/>
      <c r="S54" s="585" t="s">
        <v>322</v>
      </c>
      <c r="T54" s="844" t="s">
        <v>414</v>
      </c>
      <c r="U54" s="585" t="s">
        <v>327</v>
      </c>
      <c r="V54" s="383" t="s">
        <v>15</v>
      </c>
    </row>
    <row r="55" spans="1:23" ht="12.75" x14ac:dyDescent="0.2">
      <c r="A55" s="540"/>
      <c r="C55" s="540"/>
      <c r="D55" s="132" t="s">
        <v>150</v>
      </c>
      <c r="E55" s="430"/>
      <c r="F55" s="1053" t="str">
        <f>F52</f>
        <v>ОП</v>
      </c>
      <c r="G55" s="546">
        <f>G52</f>
        <v>40</v>
      </c>
      <c r="H55" s="896">
        <f>H28+H38+H41+H45+H49+H52</f>
        <v>2.4860000000000002</v>
      </c>
      <c r="I55" s="540"/>
      <c r="L55" s="202">
        <f>L28+L38+L41+L45+L49+L52</f>
        <v>10.5</v>
      </c>
      <c r="M55" s="202">
        <f t="shared" ref="M55:Q55" si="13">M28+M38+M41+M45+M49+M52</f>
        <v>10.5</v>
      </c>
      <c r="N55" s="202">
        <f t="shared" si="13"/>
        <v>10.5</v>
      </c>
      <c r="O55" s="202">
        <f t="shared" si="13"/>
        <v>10.5</v>
      </c>
      <c r="P55" s="202">
        <f t="shared" si="13"/>
        <v>10.5</v>
      </c>
      <c r="Q55" s="202">
        <f t="shared" si="13"/>
        <v>10.5</v>
      </c>
      <c r="R55" s="202">
        <f>R28+R38+R41+R45+R49+R52</f>
        <v>10.5</v>
      </c>
      <c r="S55" s="542">
        <v>10.7</v>
      </c>
      <c r="T55" s="845">
        <f>'ЭТА-1'!P47/1000</f>
        <v>0.9</v>
      </c>
      <c r="U55" s="379">
        <f>S55+T55</f>
        <v>11.6</v>
      </c>
      <c r="V55" s="528"/>
      <c r="W55" s="495"/>
    </row>
    <row r="56" spans="1:23" ht="12.75" x14ac:dyDescent="0.2">
      <c r="A56" s="540"/>
      <c r="B56" s="1044"/>
      <c r="C56" s="540"/>
      <c r="D56" s="132"/>
      <c r="E56" s="430"/>
      <c r="F56" s="540"/>
      <c r="G56" s="540"/>
      <c r="H56" s="897">
        <f>H29+H39+H42+H46+H50+H53</f>
        <v>2.3359999999999999</v>
      </c>
      <c r="I56" s="540"/>
      <c r="L56" s="203">
        <f>L29+L39+L42+L46+L50+L53</f>
        <v>8.5</v>
      </c>
      <c r="M56" s="203">
        <f t="shared" ref="M56:Q56" si="14">M29+M39+M42+M46+M50+M53</f>
        <v>8.5</v>
      </c>
      <c r="N56" s="203">
        <f t="shared" si="14"/>
        <v>8.5</v>
      </c>
      <c r="O56" s="203">
        <f t="shared" si="14"/>
        <v>8.5</v>
      </c>
      <c r="P56" s="203">
        <f t="shared" si="14"/>
        <v>8.5</v>
      </c>
      <c r="Q56" s="203">
        <f t="shared" si="14"/>
        <v>8.5</v>
      </c>
      <c r="R56" s="203">
        <f>R29+R39+R42+R46+R50+R53</f>
        <v>8.5</v>
      </c>
      <c r="S56" s="384">
        <v>9</v>
      </c>
      <c r="T56" s="845">
        <f>'ЭТА-1'!P48/1000</f>
        <v>0</v>
      </c>
      <c r="U56" s="379">
        <f>S56+T56</f>
        <v>9</v>
      </c>
      <c r="V56" s="528"/>
      <c r="W56" s="527"/>
    </row>
    <row r="57" spans="1:23" x14ac:dyDescent="0.2">
      <c r="A57" s="12"/>
      <c r="B57" s="969"/>
      <c r="D57" s="132"/>
      <c r="E57" s="219"/>
      <c r="J57" s="10"/>
      <c r="K57" s="10"/>
      <c r="L57" s="10"/>
      <c r="M57" s="10"/>
      <c r="N57" s="10"/>
      <c r="O57" s="10"/>
      <c r="P57" s="10"/>
      <c r="R57" s="12"/>
      <c r="U57" s="10"/>
      <c r="V57" s="130"/>
    </row>
    <row r="58" spans="1:23" s="649" customFormat="1" x14ac:dyDescent="0.2">
      <c r="B58" s="720">
        <f>ГВО!B3449</f>
        <v>0</v>
      </c>
      <c r="C58" s="649" t="str">
        <f>ГВО!C3449</f>
        <v xml:space="preserve">Величины потребления электрической мощности потребителей, указанные в графиках, определены для условий прохождения максимума </v>
      </c>
      <c r="D58" s="654"/>
      <c r="E58" s="219"/>
      <c r="G58" s="648"/>
      <c r="J58" s="648"/>
      <c r="K58" s="648"/>
      <c r="L58" s="648"/>
      <c r="M58" s="648"/>
      <c r="N58" s="648"/>
      <c r="O58" s="648"/>
      <c r="P58" s="648"/>
      <c r="Q58" s="648"/>
      <c r="S58" s="648"/>
      <c r="T58" s="441"/>
      <c r="U58" s="648"/>
      <c r="V58" s="653"/>
    </row>
    <row r="59" spans="1:23" s="649" customFormat="1" x14ac:dyDescent="0.2">
      <c r="B59" s="969"/>
      <c r="C59" s="649" t="str">
        <f>ГВО!C3450</f>
        <v xml:space="preserve">нагрузок при среднесуточных температурах наружного воздуха, соответствующих температуре наиболее холодной пятидневки </v>
      </c>
      <c r="D59" s="654"/>
      <c r="E59" s="219"/>
      <c r="G59" s="648"/>
      <c r="J59" s="648"/>
      <c r="K59" s="648"/>
      <c r="L59" s="648"/>
      <c r="M59" s="648"/>
      <c r="N59" s="648"/>
      <c r="O59" s="648"/>
      <c r="P59" s="648"/>
      <c r="Q59" s="648"/>
      <c r="S59" s="648"/>
      <c r="T59" s="441"/>
      <c r="U59" s="648"/>
      <c r="V59" s="653"/>
    </row>
    <row r="60" spans="1:23" s="649" customFormat="1" x14ac:dyDescent="0.2">
      <c r="B60" s="969"/>
      <c r="C60" s="649" t="str">
        <f>ГВО!C3451</f>
        <v>с обеспеченностью 0,92 (-32 С).</v>
      </c>
      <c r="D60" s="654"/>
      <c r="E60" s="219"/>
      <c r="G60" s="648"/>
      <c r="J60" s="648"/>
      <c r="K60" s="648"/>
      <c r="L60" s="648"/>
      <c r="M60" s="648"/>
      <c r="N60" s="648"/>
      <c r="O60" s="648"/>
      <c r="P60" s="648"/>
      <c r="Q60" s="648"/>
      <c r="S60" s="648"/>
      <c r="T60" s="441"/>
      <c r="U60" s="648"/>
      <c r="V60" s="653"/>
    </row>
    <row r="61" spans="1:23" s="649" customFormat="1" x14ac:dyDescent="0.2">
      <c r="B61" s="969"/>
      <c r="C61" s="648"/>
      <c r="D61" s="654"/>
      <c r="E61" s="219"/>
      <c r="G61" s="648"/>
      <c r="J61" s="648"/>
      <c r="K61" s="648"/>
      <c r="L61" s="648"/>
      <c r="M61" s="648"/>
      <c r="N61" s="648"/>
      <c r="O61" s="648"/>
      <c r="P61" s="648"/>
      <c r="Q61" s="648"/>
      <c r="S61" s="648"/>
      <c r="T61" s="441"/>
      <c r="U61" s="648"/>
      <c r="V61" s="653"/>
    </row>
    <row r="62" spans="1:23" ht="12.75" x14ac:dyDescent="0.2">
      <c r="A62" s="12"/>
      <c r="B62" s="963" t="str">
        <f>'ЭТА-2'!B79</f>
        <v>Директор ООО "ЭТА"</v>
      </c>
      <c r="J62" s="154"/>
      <c r="K62" s="154"/>
      <c r="L62" s="154"/>
      <c r="M62" s="154"/>
      <c r="N62" s="154"/>
      <c r="O62" s="154"/>
      <c r="P62" s="154"/>
      <c r="Q62" s="12" t="str">
        <f>'ЭТА-2'!M79</f>
        <v>Е.А.Охотин</v>
      </c>
      <c r="T62" s="442"/>
      <c r="U62" s="71">
        <f>U55+H28</f>
        <v>14.1</v>
      </c>
      <c r="V62" s="10"/>
    </row>
    <row r="63" spans="1:23" x14ac:dyDescent="0.2">
      <c r="A63" s="12"/>
      <c r="B63" s="969"/>
      <c r="D63" s="102"/>
      <c r="J63" s="162"/>
      <c r="K63" s="162"/>
      <c r="L63" s="162"/>
      <c r="M63" s="162"/>
      <c r="N63" s="162"/>
      <c r="O63" s="162"/>
      <c r="P63" s="162"/>
      <c r="R63" s="12"/>
      <c r="T63" s="442"/>
      <c r="U63" s="71">
        <f>U56+H29</f>
        <v>11.3</v>
      </c>
      <c r="V63" s="10"/>
    </row>
    <row r="64" spans="1:23" x14ac:dyDescent="0.2">
      <c r="A64" s="12"/>
      <c r="B64" s="969"/>
      <c r="D64" s="102"/>
      <c r="J64" s="10"/>
      <c r="K64" s="10"/>
      <c r="L64" s="10"/>
      <c r="M64" s="10"/>
      <c r="N64" s="10"/>
      <c r="O64" s="10"/>
      <c r="P64" s="10"/>
      <c r="R64" s="12"/>
      <c r="U64" s="10"/>
      <c r="V64" s="10"/>
    </row>
    <row r="65" spans="1:21" x14ac:dyDescent="0.2">
      <c r="A65" s="12"/>
      <c r="B65" s="969"/>
      <c r="D65" s="137"/>
      <c r="J65" s="10"/>
      <c r="K65" s="10"/>
      <c r="L65" s="10"/>
      <c r="M65" s="10"/>
      <c r="N65" s="10"/>
      <c r="O65" s="10"/>
      <c r="P65" s="10"/>
      <c r="R65" s="12"/>
      <c r="T65" s="442"/>
      <c r="U65" s="10"/>
    </row>
    <row r="66" spans="1:21" x14ac:dyDescent="0.2">
      <c r="A66" s="12"/>
      <c r="B66" s="969"/>
      <c r="D66" s="102"/>
      <c r="J66" s="10"/>
      <c r="K66" s="10"/>
      <c r="L66" s="10"/>
      <c r="M66" s="10"/>
      <c r="N66" s="10"/>
      <c r="O66" s="10"/>
      <c r="P66" s="10"/>
      <c r="R66" s="12"/>
      <c r="T66" s="442"/>
    </row>
    <row r="67" spans="1:21" x14ac:dyDescent="0.2">
      <c r="D67" s="102"/>
      <c r="J67" s="10"/>
      <c r="K67" s="10"/>
      <c r="L67" s="10"/>
      <c r="M67" s="10"/>
      <c r="N67" s="10"/>
      <c r="O67" s="10"/>
      <c r="P67" s="10"/>
      <c r="R67" s="12"/>
      <c r="T67" s="442"/>
    </row>
    <row r="68" spans="1:21" x14ac:dyDescent="0.2">
      <c r="A68" s="12"/>
      <c r="B68" s="969"/>
      <c r="D68" s="102"/>
      <c r="E68" s="102"/>
      <c r="F68" s="102"/>
      <c r="G68" s="540"/>
      <c r="H68" s="540"/>
      <c r="I68" s="540"/>
      <c r="J68" s="151"/>
      <c r="K68" s="151"/>
      <c r="L68" s="151"/>
      <c r="M68" s="151"/>
      <c r="N68" s="151"/>
      <c r="O68" s="151"/>
      <c r="P68" s="151"/>
      <c r="Q68" s="540"/>
      <c r="R68" s="540"/>
      <c r="T68" s="442"/>
    </row>
    <row r="69" spans="1:21" x14ac:dyDescent="0.2">
      <c r="A69" s="12"/>
      <c r="B69" s="969"/>
      <c r="D69" s="102"/>
      <c r="E69" s="102"/>
      <c r="J69" s="152"/>
      <c r="K69" s="152"/>
      <c r="L69" s="152"/>
      <c r="M69" s="152"/>
      <c r="N69" s="152"/>
      <c r="O69" s="152"/>
      <c r="P69" s="152"/>
      <c r="Q69" s="540"/>
      <c r="R69" s="12"/>
      <c r="T69" s="442"/>
    </row>
    <row r="70" spans="1:21" x14ac:dyDescent="0.2">
      <c r="A70" s="12"/>
      <c r="B70" s="969"/>
      <c r="D70" s="102"/>
      <c r="E70" s="102"/>
      <c r="J70" s="10"/>
      <c r="K70" s="10"/>
      <c r="L70" s="10"/>
      <c r="M70" s="10"/>
      <c r="N70" s="10"/>
      <c r="O70" s="10"/>
      <c r="P70" s="10"/>
      <c r="R70" s="12"/>
      <c r="T70" s="442"/>
    </row>
    <row r="71" spans="1:21" x14ac:dyDescent="0.2">
      <c r="A71" s="12"/>
      <c r="B71" s="969"/>
      <c r="D71" s="102"/>
      <c r="E71" s="102"/>
      <c r="J71" s="10"/>
      <c r="K71" s="10"/>
      <c r="L71" s="10"/>
      <c r="M71" s="10"/>
      <c r="N71" s="10"/>
      <c r="O71" s="10"/>
      <c r="P71" s="10"/>
      <c r="R71" s="12"/>
      <c r="T71" s="442"/>
    </row>
    <row r="72" spans="1:21" s="132" customFormat="1" x14ac:dyDescent="0.2">
      <c r="A72" s="130"/>
      <c r="B72" s="1047"/>
      <c r="C72" s="130"/>
      <c r="D72" s="418"/>
      <c r="G72" s="130"/>
      <c r="J72" s="154"/>
      <c r="K72" s="154"/>
      <c r="L72" s="154"/>
      <c r="M72" s="154"/>
      <c r="N72" s="154"/>
      <c r="O72" s="154"/>
      <c r="P72" s="154"/>
      <c r="Q72" s="130"/>
      <c r="S72" s="130"/>
      <c r="T72" s="658"/>
      <c r="U72" s="418"/>
    </row>
    <row r="73" spans="1:21" s="80" customFormat="1" ht="12.75" x14ac:dyDescent="0.2">
      <c r="A73" s="536"/>
      <c r="B73" s="1068"/>
      <c r="C73" s="536"/>
      <c r="D73" s="418"/>
      <c r="E73" s="90"/>
      <c r="G73" s="536"/>
      <c r="Q73" s="536"/>
      <c r="R73" s="536"/>
      <c r="S73" s="536"/>
      <c r="T73" s="842"/>
      <c r="U73" s="84"/>
    </row>
    <row r="74" spans="1:21" s="80" customFormat="1" ht="12.75" x14ac:dyDescent="0.2">
      <c r="A74" s="536"/>
      <c r="B74" s="1068"/>
      <c r="C74" s="536"/>
      <c r="D74" s="90"/>
      <c r="E74" s="90"/>
      <c r="G74" s="536"/>
      <c r="Q74" s="536"/>
      <c r="R74" s="536"/>
      <c r="S74" s="536"/>
      <c r="T74" s="842"/>
      <c r="U74" s="84"/>
    </row>
    <row r="75" spans="1:21" s="80" customFormat="1" ht="12.75" x14ac:dyDescent="0.2">
      <c r="B75" s="964"/>
      <c r="C75" s="536"/>
      <c r="G75" s="536"/>
      <c r="Q75" s="536"/>
      <c r="R75" s="536"/>
      <c r="S75" s="536"/>
      <c r="T75" s="842"/>
      <c r="U75" s="84"/>
    </row>
    <row r="76" spans="1:21" s="80" customFormat="1" ht="12.75" x14ac:dyDescent="0.2">
      <c r="B76" s="964"/>
      <c r="C76" s="536"/>
      <c r="D76" s="84"/>
      <c r="G76" s="536"/>
      <c r="Q76" s="536"/>
      <c r="R76" s="536"/>
      <c r="S76" s="536"/>
      <c r="T76" s="842"/>
      <c r="U76" s="84"/>
    </row>
    <row r="77" spans="1:21" s="80" customFormat="1" ht="12.75" x14ac:dyDescent="0.2">
      <c r="A77" s="536"/>
      <c r="B77" s="1068"/>
      <c r="C77" s="536"/>
      <c r="G77" s="536"/>
      <c r="Q77" s="536"/>
      <c r="R77" s="82"/>
      <c r="S77" s="536"/>
      <c r="T77" s="842"/>
      <c r="U77" s="84"/>
    </row>
    <row r="78" spans="1:21" s="80" customFormat="1" ht="12.75" x14ac:dyDescent="0.2">
      <c r="A78" s="536"/>
      <c r="B78" s="1068"/>
      <c r="C78" s="536"/>
      <c r="G78" s="536"/>
      <c r="Q78" s="536"/>
      <c r="R78" s="536"/>
      <c r="S78" s="536"/>
      <c r="T78" s="842"/>
      <c r="U78" s="84"/>
    </row>
    <row r="79" spans="1:21" s="80" customFormat="1" ht="12.75" x14ac:dyDescent="0.2">
      <c r="A79" s="536"/>
      <c r="B79" s="1068"/>
      <c r="C79" s="536"/>
      <c r="G79" s="536"/>
      <c r="Q79" s="536"/>
      <c r="R79" s="536"/>
      <c r="S79" s="536"/>
      <c r="T79" s="842"/>
      <c r="U79" s="84"/>
    </row>
    <row r="80" spans="1:21" s="80" customFormat="1" ht="12.75" x14ac:dyDescent="0.2">
      <c r="A80" s="536"/>
      <c r="B80" s="1068"/>
      <c r="C80" s="536"/>
      <c r="G80" s="536"/>
      <c r="Q80" s="536"/>
      <c r="R80" s="82"/>
      <c r="S80" s="536"/>
      <c r="T80" s="842"/>
      <c r="U80" s="84"/>
    </row>
    <row r="81" spans="1:21" s="80" customFormat="1" ht="12.75" x14ac:dyDescent="0.2">
      <c r="A81" s="536"/>
      <c r="B81" s="1068"/>
      <c r="C81" s="536"/>
      <c r="G81" s="536"/>
      <c r="Q81" s="536"/>
      <c r="R81" s="82"/>
      <c r="S81" s="536"/>
      <c r="T81" s="842"/>
      <c r="U81" s="84"/>
    </row>
    <row r="82" spans="1:21" s="80" customFormat="1" ht="12.75" x14ac:dyDescent="0.2">
      <c r="A82" s="536"/>
      <c r="B82" s="1068"/>
      <c r="C82" s="536"/>
      <c r="G82" s="536"/>
      <c r="Q82" s="536"/>
      <c r="R82" s="82"/>
      <c r="S82" s="536"/>
      <c r="T82" s="842"/>
      <c r="U82" s="84"/>
    </row>
    <row r="83" spans="1:21" s="41" customFormat="1" ht="15.75" x14ac:dyDescent="0.25">
      <c r="A83" s="43"/>
      <c r="B83" s="715"/>
      <c r="C83" s="43"/>
      <c r="G83" s="43"/>
      <c r="Q83" s="43"/>
      <c r="R83" s="43"/>
      <c r="S83" s="43"/>
      <c r="T83" s="836"/>
      <c r="U83" s="42"/>
    </row>
  </sheetData>
  <mergeCells count="3">
    <mergeCell ref="A8:R8"/>
    <mergeCell ref="A9:R9"/>
    <mergeCell ref="A10:R10"/>
  </mergeCells>
  <phoneticPr fontId="0" type="noConversion"/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FF0000"/>
  </sheetPr>
  <dimension ref="A1:R3467"/>
  <sheetViews>
    <sheetView tabSelected="1" zoomScaleNormal="100" zoomScaleSheetLayoutView="100" workbookViewId="0">
      <pane xSplit="8" ySplit="30" topLeftCell="I31" activePane="bottomRight" state="frozen"/>
      <selection pane="topRight" activeCell="I1" sqref="I1"/>
      <selection pane="bottomLeft" activeCell="A31" sqref="A31"/>
      <selection pane="bottomRight" activeCell="W16" sqref="W16"/>
    </sheetView>
  </sheetViews>
  <sheetFormatPr defaultRowHeight="12" x14ac:dyDescent="0.2"/>
  <cols>
    <col min="1" max="1" width="2.42578125" style="912" customWidth="1"/>
    <col min="2" max="2" width="17.5703125" style="912" customWidth="1"/>
    <col min="3" max="3" width="12.85546875" style="912" hidden="1" customWidth="1"/>
    <col min="4" max="4" width="17.28515625" style="926" customWidth="1"/>
    <col min="5" max="5" width="14.28515625" style="926" customWidth="1"/>
    <col min="6" max="6" width="5.28515625" style="912" customWidth="1"/>
    <col min="7" max="7" width="4.5703125" style="912" customWidth="1"/>
    <col min="8" max="8" width="5.85546875" style="912" customWidth="1"/>
    <col min="9" max="9" width="6.140625" style="912" customWidth="1"/>
    <col min="10" max="10" width="6.140625" style="926" customWidth="1"/>
    <col min="11" max="12" width="6.140625" style="895" customWidth="1"/>
    <col min="13" max="18" width="6.140625" style="914" customWidth="1"/>
    <col min="19" max="16384" width="9.140625" style="926"/>
  </cols>
  <sheetData>
    <row r="1" spans="1:18" s="766" customFormat="1" ht="11.25" hidden="1" customHeight="1" x14ac:dyDescent="0.2">
      <c r="A1" s="775"/>
      <c r="B1" s="775"/>
      <c r="C1" s="1292"/>
      <c r="F1" s="1292"/>
      <c r="G1" s="1292"/>
      <c r="H1" s="1292"/>
      <c r="I1" s="1292"/>
      <c r="J1" s="774"/>
      <c r="K1" s="1290" t="s">
        <v>1096</v>
      </c>
      <c r="L1" s="452"/>
      <c r="M1" s="945"/>
      <c r="N1" s="945"/>
      <c r="O1" s="945"/>
      <c r="P1" s="945"/>
      <c r="Q1" s="945"/>
      <c r="R1" s="945"/>
    </row>
    <row r="2" spans="1:18" s="766" customFormat="1" ht="12.75" hidden="1" x14ac:dyDescent="0.2">
      <c r="A2" s="775"/>
      <c r="B2" s="775"/>
      <c r="C2" s="1292"/>
      <c r="F2" s="1292"/>
      <c r="G2" s="1292"/>
      <c r="H2" s="1292"/>
      <c r="I2" s="1292"/>
      <c r="J2" s="774"/>
      <c r="K2" s="452"/>
      <c r="L2" s="452"/>
      <c r="M2" s="945"/>
      <c r="N2" s="945"/>
      <c r="O2" s="945"/>
      <c r="P2" s="945"/>
      <c r="Q2" s="945"/>
      <c r="R2" s="945"/>
    </row>
    <row r="3" spans="1:18" s="766" customFormat="1" ht="12.75" hidden="1" x14ac:dyDescent="0.2">
      <c r="A3" s="775"/>
      <c r="B3" s="775"/>
      <c r="C3" s="1292"/>
      <c r="F3" s="1292"/>
      <c r="G3" s="1292"/>
      <c r="H3" s="1292"/>
      <c r="I3" s="1292"/>
      <c r="J3" s="774"/>
      <c r="K3" s="452"/>
      <c r="L3" s="452"/>
      <c r="M3" s="945"/>
      <c r="N3" s="945"/>
      <c r="O3" s="945"/>
      <c r="P3" s="945"/>
      <c r="Q3" s="945"/>
    </row>
    <row r="4" spans="1:18" s="766" customFormat="1" ht="12.75" hidden="1" x14ac:dyDescent="0.2">
      <c r="A4" s="775"/>
      <c r="B4" s="775"/>
      <c r="C4" s="1292"/>
      <c r="F4" s="1292"/>
      <c r="G4" s="1292"/>
      <c r="H4" s="1292"/>
      <c r="I4" s="1292"/>
      <c r="J4" s="774"/>
      <c r="K4" s="452"/>
      <c r="L4" s="452"/>
      <c r="M4" s="945"/>
      <c r="N4" s="945"/>
      <c r="O4" s="945"/>
      <c r="P4" s="945"/>
      <c r="Q4" s="945"/>
    </row>
    <row r="5" spans="1:18" s="766" customFormat="1" ht="12.75" hidden="1" x14ac:dyDescent="0.2">
      <c r="A5" s="775"/>
      <c r="B5" s="775"/>
      <c r="C5" s="1292"/>
      <c r="F5" s="1292"/>
      <c r="G5" s="1292"/>
      <c r="H5" s="1292"/>
      <c r="I5" s="1292"/>
      <c r="J5" s="774"/>
      <c r="K5" s="452"/>
      <c r="L5" s="452"/>
      <c r="M5" s="945"/>
      <c r="N5" s="945"/>
      <c r="O5" s="945"/>
      <c r="P5" s="945"/>
      <c r="Q5" s="945"/>
    </row>
    <row r="6" spans="1:18" s="766" customFormat="1" ht="12.75" hidden="1" x14ac:dyDescent="0.2">
      <c r="A6" s="775"/>
      <c r="B6" s="775"/>
      <c r="C6" s="1292"/>
      <c r="F6" s="1292"/>
      <c r="G6" s="1292"/>
      <c r="H6" s="1292"/>
      <c r="I6" s="1292"/>
      <c r="J6" s="774"/>
      <c r="K6" s="452"/>
      <c r="L6" s="452"/>
      <c r="M6" s="945"/>
      <c r="N6" s="945"/>
      <c r="O6" s="945"/>
      <c r="P6" s="945"/>
      <c r="Q6" s="945"/>
    </row>
    <row r="7" spans="1:18" s="766" customFormat="1" ht="12.75" hidden="1" x14ac:dyDescent="0.2">
      <c r="A7" s="775"/>
      <c r="B7" s="775"/>
      <c r="C7" s="1292"/>
      <c r="F7" s="1292"/>
      <c r="G7" s="1292"/>
      <c r="H7" s="1292"/>
      <c r="I7" s="1292"/>
      <c r="J7" s="774"/>
      <c r="K7" s="452"/>
      <c r="L7" s="452"/>
      <c r="M7" s="945"/>
      <c r="N7" s="945"/>
      <c r="O7" s="945"/>
      <c r="P7" s="945"/>
      <c r="Q7" s="945"/>
    </row>
    <row r="8" spans="1:18" s="766" customFormat="1" ht="12.75" hidden="1" x14ac:dyDescent="0.2">
      <c r="A8" s="775"/>
      <c r="B8" s="775"/>
      <c r="C8" s="1292"/>
      <c r="F8" s="1292"/>
      <c r="G8" s="1292"/>
      <c r="H8" s="1292"/>
      <c r="I8" s="1292"/>
      <c r="J8" s="774"/>
      <c r="K8" s="452"/>
      <c r="L8" s="452"/>
      <c r="M8" s="945"/>
      <c r="N8" s="945"/>
      <c r="O8" s="945"/>
      <c r="P8" s="945"/>
      <c r="Q8" s="945"/>
    </row>
    <row r="9" spans="1:18" s="766" customFormat="1" ht="12.75" hidden="1" x14ac:dyDescent="0.2">
      <c r="A9" s="775"/>
      <c r="B9" s="775"/>
      <c r="C9" s="1292"/>
      <c r="F9" s="1292"/>
      <c r="G9" s="1292"/>
      <c r="H9" s="1292"/>
      <c r="I9" s="1292"/>
      <c r="J9" s="774"/>
      <c r="K9" s="452"/>
      <c r="L9" s="452"/>
      <c r="M9" s="945"/>
      <c r="N9" s="945"/>
      <c r="O9" s="945"/>
      <c r="P9" s="945"/>
      <c r="Q9" s="945"/>
      <c r="R9" s="945"/>
    </row>
    <row r="10" spans="1:18" s="766" customFormat="1" ht="12.75" hidden="1" x14ac:dyDescent="0.2">
      <c r="A10" s="775"/>
      <c r="B10" s="775"/>
      <c r="C10" s="1292"/>
      <c r="D10" s="932" t="s">
        <v>1098</v>
      </c>
      <c r="F10" s="1292"/>
      <c r="G10" s="1292"/>
      <c r="H10" s="1292"/>
      <c r="I10" s="1292"/>
      <c r="J10" s="774"/>
      <c r="K10" s="452"/>
      <c r="L10" s="452"/>
      <c r="M10" s="945"/>
      <c r="N10" s="945"/>
      <c r="O10" s="945"/>
      <c r="P10" s="945"/>
      <c r="Q10" s="945"/>
      <c r="R10" s="945"/>
    </row>
    <row r="11" spans="1:18" s="766" customFormat="1" ht="12.75" hidden="1" x14ac:dyDescent="0.2">
      <c r="A11" s="775"/>
      <c r="B11" s="775"/>
      <c r="C11" s="1292"/>
      <c r="F11" s="1292"/>
      <c r="G11" s="1292"/>
      <c r="H11" s="1292"/>
      <c r="I11" s="1292"/>
      <c r="J11" s="774"/>
      <c r="K11" s="452"/>
      <c r="L11" s="452"/>
      <c r="M11" s="945"/>
      <c r="N11" s="945"/>
      <c r="O11" s="945"/>
      <c r="P11" s="945"/>
      <c r="Q11" s="945"/>
    </row>
    <row r="12" spans="1:18" s="766" customFormat="1" ht="12.75" x14ac:dyDescent="0.2">
      <c r="A12" s="775"/>
      <c r="B12" s="775"/>
      <c r="C12" s="1292"/>
      <c r="F12" s="1292"/>
      <c r="G12" s="1292"/>
      <c r="H12" s="1292"/>
      <c r="I12" s="1292"/>
      <c r="J12" s="774"/>
      <c r="K12" s="452"/>
      <c r="L12" s="452"/>
      <c r="M12" s="945"/>
      <c r="N12" s="945"/>
      <c r="O12" s="945"/>
      <c r="P12" s="945"/>
      <c r="Q12" s="945"/>
      <c r="R12" s="1287" t="s">
        <v>1086</v>
      </c>
    </row>
    <row r="13" spans="1:18" s="766" customFormat="1" ht="12.75" x14ac:dyDescent="0.2">
      <c r="A13" s="775"/>
      <c r="B13" s="775"/>
      <c r="C13" s="1292"/>
      <c r="F13" s="1292"/>
      <c r="G13" s="1292"/>
      <c r="H13" s="1292"/>
      <c r="I13" s="1292"/>
      <c r="J13" s="774"/>
      <c r="K13" s="452"/>
      <c r="L13" s="452"/>
      <c r="M13" s="945"/>
      <c r="N13" s="945"/>
      <c r="O13" s="945"/>
      <c r="P13" s="945"/>
      <c r="Q13" s="945"/>
      <c r="R13" s="1289" t="s">
        <v>1087</v>
      </c>
    </row>
    <row r="14" spans="1:18" s="766" customFormat="1" ht="12.75" x14ac:dyDescent="0.2">
      <c r="A14" s="775"/>
      <c r="B14" s="775"/>
      <c r="C14" s="1292"/>
      <c r="F14" s="1292"/>
      <c r="G14" s="1292"/>
      <c r="H14" s="1292"/>
      <c r="I14" s="1292"/>
      <c r="J14" s="774"/>
      <c r="K14" s="452"/>
      <c r="L14" s="452"/>
      <c r="M14" s="945"/>
      <c r="N14" s="945"/>
      <c r="O14" s="945"/>
      <c r="P14" s="945"/>
      <c r="Q14" s="945"/>
      <c r="R14" s="1289" t="s">
        <v>1088</v>
      </c>
    </row>
    <row r="15" spans="1:18" s="766" customFormat="1" ht="12.75" x14ac:dyDescent="0.2">
      <c r="A15" s="775"/>
      <c r="B15" s="775"/>
      <c r="C15" s="1292"/>
      <c r="F15" s="1292"/>
      <c r="G15" s="1292"/>
      <c r="H15" s="1292"/>
      <c r="I15" s="1292"/>
      <c r="J15" s="774"/>
      <c r="K15" s="452"/>
      <c r="L15" s="452"/>
      <c r="M15" s="945"/>
      <c r="N15" s="945"/>
      <c r="O15" s="945"/>
      <c r="P15" s="945"/>
      <c r="Q15" s="945"/>
      <c r="R15" s="1288" t="s">
        <v>1089</v>
      </c>
    </row>
    <row r="16" spans="1:18" s="766" customFormat="1" ht="12.75" x14ac:dyDescent="0.2">
      <c r="A16" s="775"/>
      <c r="B16" s="775"/>
      <c r="C16" s="1292"/>
      <c r="F16" s="1292"/>
      <c r="G16" s="1292"/>
      <c r="H16" s="1292"/>
      <c r="I16" s="1292"/>
      <c r="J16" s="774"/>
      <c r="K16" s="452"/>
      <c r="L16" s="452"/>
      <c r="M16" s="945"/>
      <c r="N16" s="945"/>
      <c r="O16" s="945"/>
      <c r="P16" s="945"/>
      <c r="Q16" s="945"/>
      <c r="R16" s="1288" t="s">
        <v>1090</v>
      </c>
    </row>
    <row r="17" spans="1:18" s="766" customFormat="1" ht="12.75" x14ac:dyDescent="0.2">
      <c r="A17" s="775"/>
      <c r="B17" s="775"/>
      <c r="C17" s="1292"/>
      <c r="F17" s="1292"/>
      <c r="G17" s="1292"/>
      <c r="H17" s="1292"/>
      <c r="I17" s="1292"/>
      <c r="J17" s="774"/>
      <c r="K17" s="452"/>
      <c r="L17" s="452"/>
      <c r="M17" s="945"/>
      <c r="N17" s="945"/>
      <c r="O17" s="945"/>
      <c r="P17" s="945"/>
      <c r="Q17" s="945"/>
      <c r="R17" s="1288" t="s">
        <v>1091</v>
      </c>
    </row>
    <row r="18" spans="1:18" s="766" customFormat="1" ht="12.75" x14ac:dyDescent="0.2">
      <c r="A18" s="775"/>
      <c r="B18" s="775"/>
      <c r="C18" s="1292"/>
      <c r="F18" s="1292"/>
      <c r="G18" s="1292"/>
      <c r="H18" s="1292"/>
      <c r="I18" s="1292"/>
      <c r="J18" s="774"/>
      <c r="K18" s="452"/>
      <c r="L18" s="452"/>
      <c r="M18" s="945"/>
      <c r="N18" s="945"/>
      <c r="O18" s="945"/>
      <c r="P18" s="945"/>
      <c r="Q18" s="945"/>
      <c r="R18" s="945"/>
    </row>
    <row r="19" spans="1:18" s="766" customFormat="1" ht="12.75" x14ac:dyDescent="0.2">
      <c r="A19" s="1312" t="s">
        <v>1092</v>
      </c>
      <c r="B19" s="1312"/>
      <c r="C19" s="1312"/>
      <c r="D19" s="1312"/>
      <c r="E19" s="1312"/>
      <c r="F19" s="1312"/>
      <c r="G19" s="1312"/>
      <c r="H19" s="1312"/>
      <c r="I19" s="1312"/>
      <c r="J19" s="1312"/>
      <c r="K19" s="1312"/>
      <c r="L19" s="1312"/>
      <c r="M19" s="1312"/>
      <c r="N19" s="1312"/>
      <c r="O19" s="1312"/>
      <c r="P19" s="1312"/>
      <c r="Q19" s="1312"/>
      <c r="R19" s="1312"/>
    </row>
    <row r="20" spans="1:18" s="766" customFormat="1" ht="12.75" x14ac:dyDescent="0.2">
      <c r="A20" s="1312" t="s">
        <v>1093</v>
      </c>
      <c r="B20" s="1312"/>
      <c r="C20" s="1312"/>
      <c r="D20" s="1312"/>
      <c r="E20" s="1312"/>
      <c r="F20" s="1312"/>
      <c r="G20" s="1312"/>
      <c r="H20" s="1312"/>
      <c r="I20" s="1312"/>
      <c r="J20" s="1312"/>
      <c r="K20" s="1312"/>
      <c r="L20" s="1312"/>
      <c r="M20" s="1312"/>
      <c r="N20" s="1312"/>
      <c r="O20" s="1312"/>
      <c r="P20" s="1312"/>
      <c r="Q20" s="1312"/>
      <c r="R20" s="1312"/>
    </row>
    <row r="21" spans="1:18" s="766" customFormat="1" ht="12.75" x14ac:dyDescent="0.2">
      <c r="A21" s="1312" t="s">
        <v>1094</v>
      </c>
      <c r="B21" s="1312"/>
      <c r="C21" s="1312"/>
      <c r="D21" s="1312"/>
      <c r="E21" s="1312"/>
      <c r="F21" s="1312"/>
      <c r="G21" s="1312"/>
      <c r="H21" s="1312"/>
      <c r="I21" s="1312"/>
      <c r="J21" s="1312"/>
      <c r="K21" s="1312"/>
      <c r="L21" s="1312"/>
      <c r="M21" s="1312"/>
      <c r="N21" s="1312"/>
      <c r="O21" s="1312"/>
      <c r="P21" s="1312"/>
      <c r="Q21" s="1312"/>
      <c r="R21" s="1312"/>
    </row>
    <row r="22" spans="1:18" s="766" customFormat="1" ht="12.75" x14ac:dyDescent="0.2">
      <c r="A22" s="1312" t="s">
        <v>1095</v>
      </c>
      <c r="B22" s="1312"/>
      <c r="C22" s="1312"/>
      <c r="D22" s="1312"/>
      <c r="E22" s="1312"/>
      <c r="F22" s="1312"/>
      <c r="G22" s="1312"/>
      <c r="H22" s="1312"/>
      <c r="I22" s="1312"/>
      <c r="J22" s="1312"/>
      <c r="K22" s="1312"/>
      <c r="L22" s="1312"/>
      <c r="M22" s="1312"/>
      <c r="N22" s="1312"/>
      <c r="O22" s="1312"/>
      <c r="P22" s="1312"/>
      <c r="Q22" s="1312"/>
      <c r="R22" s="1312"/>
    </row>
    <row r="23" spans="1:18" s="766" customFormat="1" ht="12.75" x14ac:dyDescent="0.2">
      <c r="H23" s="1301" t="s">
        <v>1097</v>
      </c>
      <c r="K23" s="1291"/>
    </row>
    <row r="24" spans="1:18" s="766" customFormat="1" ht="12.75" x14ac:dyDescent="0.2">
      <c r="A24" s="1292"/>
      <c r="B24" s="1292"/>
      <c r="C24" s="1292"/>
      <c r="F24" s="1292"/>
      <c r="G24" s="1292"/>
      <c r="H24" s="1292"/>
      <c r="I24" s="1292"/>
      <c r="K24" s="803"/>
      <c r="L24" s="803"/>
      <c r="M24" s="945"/>
      <c r="N24" s="945"/>
      <c r="O24" s="945"/>
      <c r="P24" s="945"/>
      <c r="Q24" s="945"/>
      <c r="R24" s="945"/>
    </row>
    <row r="25" spans="1:18" x14ac:dyDescent="0.2">
      <c r="A25" s="1295" t="s">
        <v>140</v>
      </c>
      <c r="B25" s="778" t="s">
        <v>330</v>
      </c>
      <c r="C25" s="778" t="s">
        <v>146</v>
      </c>
      <c r="D25" s="778" t="s">
        <v>107</v>
      </c>
      <c r="E25" s="1296" t="s">
        <v>107</v>
      </c>
      <c r="F25" s="778" t="s">
        <v>56</v>
      </c>
      <c r="G25" s="1295" t="s">
        <v>288</v>
      </c>
      <c r="H25" s="1295" t="s">
        <v>265</v>
      </c>
      <c r="I25" s="1295"/>
      <c r="J25" s="317"/>
      <c r="K25" s="453"/>
      <c r="L25" s="459"/>
      <c r="M25" s="453"/>
      <c r="N25" s="453"/>
      <c r="O25" s="453"/>
      <c r="P25" s="453"/>
      <c r="Q25" s="453"/>
      <c r="R25" s="1264"/>
    </row>
    <row r="26" spans="1:18" x14ac:dyDescent="0.2">
      <c r="A26" s="1297" t="s">
        <v>227</v>
      </c>
      <c r="B26" s="781"/>
      <c r="C26" s="781" t="s">
        <v>304</v>
      </c>
      <c r="D26" s="781" t="s">
        <v>255</v>
      </c>
      <c r="E26" s="1299" t="s">
        <v>144</v>
      </c>
      <c r="F26" s="781" t="s">
        <v>57</v>
      </c>
      <c r="G26" s="1297" t="s">
        <v>58</v>
      </c>
      <c r="H26" s="1297" t="s">
        <v>126</v>
      </c>
      <c r="I26" s="1297"/>
      <c r="J26" s="1298"/>
      <c r="K26" s="212"/>
      <c r="L26" s="212"/>
      <c r="M26" s="212" t="s">
        <v>87</v>
      </c>
      <c r="N26" s="212"/>
      <c r="O26" s="212"/>
      <c r="P26" s="212"/>
      <c r="Q26" s="212"/>
      <c r="R26" s="1265"/>
    </row>
    <row r="27" spans="1:18" x14ac:dyDescent="0.2">
      <c r="A27" s="1297"/>
      <c r="B27" s="781"/>
      <c r="C27" s="781"/>
      <c r="D27" s="781" t="s">
        <v>252</v>
      </c>
      <c r="E27" s="1299" t="s">
        <v>147</v>
      </c>
      <c r="F27" s="781" t="s">
        <v>331</v>
      </c>
      <c r="G27" s="1297" t="s">
        <v>59</v>
      </c>
      <c r="H27" s="783" t="s">
        <v>253</v>
      </c>
      <c r="I27" s="1297"/>
      <c r="J27" s="318"/>
      <c r="K27" s="454"/>
      <c r="L27" s="1300"/>
      <c r="M27" s="1300"/>
      <c r="N27" s="460"/>
      <c r="O27" s="460"/>
      <c r="P27" s="460"/>
      <c r="Q27" s="460"/>
      <c r="R27" s="1265"/>
    </row>
    <row r="28" spans="1:18" x14ac:dyDescent="0.2">
      <c r="A28" s="1297"/>
      <c r="B28" s="781"/>
      <c r="C28" s="781"/>
      <c r="D28" s="781"/>
      <c r="E28" s="1299" t="s">
        <v>106</v>
      </c>
      <c r="F28" s="781" t="s">
        <v>332</v>
      </c>
      <c r="G28" s="1297"/>
      <c r="H28" s="1297" t="s">
        <v>254</v>
      </c>
      <c r="I28" s="423"/>
      <c r="J28" s="424"/>
      <c r="K28" s="455"/>
      <c r="L28" s="455"/>
      <c r="M28" s="455"/>
      <c r="N28" s="455"/>
      <c r="O28" s="455"/>
      <c r="P28" s="455"/>
      <c r="Q28" s="455"/>
      <c r="R28" s="1266"/>
    </row>
    <row r="29" spans="1:18" x14ac:dyDescent="0.2">
      <c r="A29" s="1293"/>
      <c r="B29" s="796"/>
      <c r="C29" s="781"/>
      <c r="D29" s="785"/>
      <c r="E29" s="1294"/>
      <c r="F29" s="785" t="s">
        <v>333</v>
      </c>
      <c r="G29" s="785" t="s">
        <v>289</v>
      </c>
      <c r="H29" s="785" t="s">
        <v>125</v>
      </c>
      <c r="I29" s="319" t="s">
        <v>60</v>
      </c>
      <c r="J29" s="320" t="s">
        <v>61</v>
      </c>
      <c r="K29" s="456" t="s">
        <v>62</v>
      </c>
      <c r="L29" s="456" t="s">
        <v>63</v>
      </c>
      <c r="M29" s="456" t="s">
        <v>64</v>
      </c>
      <c r="N29" s="456" t="s">
        <v>65</v>
      </c>
      <c r="O29" s="456" t="s">
        <v>66</v>
      </c>
      <c r="P29" s="456" t="s">
        <v>67</v>
      </c>
      <c r="Q29" s="456" t="s">
        <v>68</v>
      </c>
      <c r="R29" s="456" t="s">
        <v>69</v>
      </c>
    </row>
    <row r="30" spans="1:18" x14ac:dyDescent="0.2">
      <c r="A30" s="829">
        <v>1</v>
      </c>
      <c r="B30" s="769">
        <v>2</v>
      </c>
      <c r="C30" s="769">
        <v>3</v>
      </c>
      <c r="D30" s="769">
        <v>4</v>
      </c>
      <c r="E30" s="769">
        <v>5</v>
      </c>
      <c r="F30" s="769">
        <v>6</v>
      </c>
      <c r="G30" s="769">
        <v>7</v>
      </c>
      <c r="H30" s="769">
        <v>8</v>
      </c>
      <c r="I30" s="769">
        <v>9</v>
      </c>
      <c r="J30" s="769">
        <v>10</v>
      </c>
      <c r="K30" s="769">
        <v>11</v>
      </c>
      <c r="L30" s="769">
        <v>12</v>
      </c>
      <c r="M30" s="769">
        <v>13</v>
      </c>
      <c r="N30" s="769">
        <v>14</v>
      </c>
      <c r="O30" s="769">
        <v>15</v>
      </c>
      <c r="P30" s="769">
        <v>16</v>
      </c>
      <c r="Q30" s="769">
        <v>17</v>
      </c>
      <c r="R30" s="769">
        <v>18</v>
      </c>
    </row>
    <row r="31" spans="1:18" x14ac:dyDescent="0.2">
      <c r="B31" s="926"/>
      <c r="J31" s="912"/>
      <c r="K31" s="914"/>
      <c r="L31" s="914"/>
    </row>
    <row r="32" spans="1:18" s="903" customFormat="1" x14ac:dyDescent="0.2">
      <c r="A32" s="922"/>
      <c r="C32" s="922"/>
      <c r="D32" s="902" t="s">
        <v>229</v>
      </c>
      <c r="F32" s="922"/>
      <c r="G32" s="922"/>
      <c r="H32" s="922"/>
      <c r="I32" s="922"/>
      <c r="J32" s="922"/>
      <c r="K32" s="930"/>
      <c r="L32" s="930"/>
      <c r="M32" s="930"/>
      <c r="N32" s="930"/>
      <c r="O32" s="930"/>
      <c r="P32" s="930"/>
      <c r="Q32" s="930"/>
      <c r="R32" s="930"/>
    </row>
    <row r="33" spans="1:18" s="903" customFormat="1" x14ac:dyDescent="0.2">
      <c r="A33" s="922"/>
      <c r="C33" s="922"/>
      <c r="D33" s="902"/>
      <c r="F33" s="922"/>
      <c r="G33" s="922"/>
      <c r="H33" s="922"/>
      <c r="I33" s="922"/>
      <c r="J33" s="922"/>
      <c r="K33" s="930"/>
      <c r="L33" s="930"/>
      <c r="M33" s="930"/>
      <c r="N33" s="930"/>
      <c r="O33" s="930"/>
      <c r="P33" s="930"/>
      <c r="Q33" s="930"/>
      <c r="R33" s="930"/>
    </row>
    <row r="34" spans="1:18" x14ac:dyDescent="0.2">
      <c r="A34" s="961">
        <v>1</v>
      </c>
      <c r="B34" s="926" t="s">
        <v>540</v>
      </c>
      <c r="C34" s="912" t="s">
        <v>732</v>
      </c>
      <c r="D34" s="926" t="s">
        <v>204</v>
      </c>
      <c r="E34" s="924" t="s">
        <v>109</v>
      </c>
      <c r="F34" s="912" t="s">
        <v>90</v>
      </c>
      <c r="G34" s="961">
        <v>5</v>
      </c>
      <c r="H34" s="911">
        <v>365.3</v>
      </c>
      <c r="I34" s="890"/>
      <c r="J34" s="890"/>
      <c r="K34" s="890"/>
      <c r="L34" s="890"/>
      <c r="M34" s="890"/>
      <c r="N34" s="890"/>
      <c r="O34" s="890"/>
      <c r="P34" s="890"/>
      <c r="Q34" s="890"/>
      <c r="R34" s="890"/>
    </row>
    <row r="35" spans="1:18" x14ac:dyDescent="0.2">
      <c r="A35" s="961"/>
      <c r="B35" s="868" t="s">
        <v>733</v>
      </c>
      <c r="C35" s="912" t="s">
        <v>735</v>
      </c>
      <c r="D35" s="926" t="s">
        <v>205</v>
      </c>
      <c r="E35" s="924" t="s">
        <v>300</v>
      </c>
      <c r="G35" s="961"/>
      <c r="H35" s="912">
        <v>353.3</v>
      </c>
      <c r="I35" s="890"/>
      <c r="J35" s="890"/>
      <c r="K35" s="890"/>
      <c r="L35" s="890"/>
      <c r="M35" s="890"/>
      <c r="N35" s="890"/>
      <c r="O35" s="890"/>
      <c r="P35" s="890"/>
      <c r="Q35" s="890"/>
      <c r="R35" s="890"/>
    </row>
    <row r="36" spans="1:18" x14ac:dyDescent="0.2">
      <c r="A36" s="961"/>
      <c r="B36" s="926"/>
      <c r="C36" s="912" t="s">
        <v>736</v>
      </c>
      <c r="D36" s="926" t="s">
        <v>193</v>
      </c>
      <c r="E36" s="924" t="s">
        <v>302</v>
      </c>
      <c r="G36" s="961"/>
      <c r="H36" s="961">
        <v>1</v>
      </c>
      <c r="I36" s="890">
        <v>22.4</v>
      </c>
      <c r="J36" s="890">
        <f>I36</f>
        <v>22.4</v>
      </c>
      <c r="K36" s="890">
        <f t="shared" ref="K36:R36" si="0">J36</f>
        <v>22.4</v>
      </c>
      <c r="L36" s="890">
        <f t="shared" si="0"/>
        <v>22.4</v>
      </c>
      <c r="M36" s="890">
        <f t="shared" si="0"/>
        <v>22.4</v>
      </c>
      <c r="N36" s="890">
        <f t="shared" si="0"/>
        <v>22.4</v>
      </c>
      <c r="O36" s="890">
        <f t="shared" si="0"/>
        <v>22.4</v>
      </c>
      <c r="P36" s="890">
        <f t="shared" si="0"/>
        <v>22.4</v>
      </c>
      <c r="Q36" s="890">
        <f t="shared" si="0"/>
        <v>22.4</v>
      </c>
      <c r="R36" s="890">
        <f t="shared" si="0"/>
        <v>22.4</v>
      </c>
    </row>
    <row r="37" spans="1:18" x14ac:dyDescent="0.2">
      <c r="A37" s="961"/>
      <c r="B37" s="926"/>
      <c r="C37" s="912" t="s">
        <v>734</v>
      </c>
      <c r="E37" s="924" t="s">
        <v>301</v>
      </c>
      <c r="G37" s="961"/>
      <c r="H37" s="961">
        <f>H36+1</f>
        <v>2</v>
      </c>
      <c r="I37" s="890">
        <v>22.8</v>
      </c>
      <c r="J37" s="890">
        <f t="shared" ref="J37:R37" si="1">I37</f>
        <v>22.8</v>
      </c>
      <c r="K37" s="890">
        <f t="shared" si="1"/>
        <v>22.8</v>
      </c>
      <c r="L37" s="890">
        <f t="shared" si="1"/>
        <v>22.8</v>
      </c>
      <c r="M37" s="890">
        <f t="shared" si="1"/>
        <v>22.8</v>
      </c>
      <c r="N37" s="890">
        <f t="shared" si="1"/>
        <v>22.8</v>
      </c>
      <c r="O37" s="890">
        <f t="shared" si="1"/>
        <v>22.8</v>
      </c>
      <c r="P37" s="890">
        <f t="shared" si="1"/>
        <v>22.8</v>
      </c>
      <c r="Q37" s="890">
        <f t="shared" si="1"/>
        <v>22.8</v>
      </c>
      <c r="R37" s="890">
        <f t="shared" si="1"/>
        <v>22.8</v>
      </c>
    </row>
    <row r="38" spans="1:18" x14ac:dyDescent="0.2">
      <c r="A38" s="961"/>
      <c r="B38" s="926"/>
      <c r="E38" s="924"/>
      <c r="G38" s="961"/>
      <c r="H38" s="961">
        <f t="shared" ref="H38:H59" si="2">H37+1</f>
        <v>3</v>
      </c>
      <c r="I38" s="890">
        <v>23.3</v>
      </c>
      <c r="J38" s="890">
        <f t="shared" ref="J38:R38" si="3">I38</f>
        <v>23.3</v>
      </c>
      <c r="K38" s="890">
        <f t="shared" si="3"/>
        <v>23.3</v>
      </c>
      <c r="L38" s="890">
        <f t="shared" si="3"/>
        <v>23.3</v>
      </c>
      <c r="M38" s="890">
        <f t="shared" si="3"/>
        <v>23.3</v>
      </c>
      <c r="N38" s="890">
        <f t="shared" si="3"/>
        <v>23.3</v>
      </c>
      <c r="O38" s="890">
        <f t="shared" si="3"/>
        <v>23.3</v>
      </c>
      <c r="P38" s="890">
        <f t="shared" si="3"/>
        <v>23.3</v>
      </c>
      <c r="Q38" s="890">
        <f t="shared" si="3"/>
        <v>23.3</v>
      </c>
      <c r="R38" s="890">
        <f t="shared" si="3"/>
        <v>23.3</v>
      </c>
    </row>
    <row r="39" spans="1:18" x14ac:dyDescent="0.2">
      <c r="A39" s="961"/>
      <c r="B39" s="926"/>
      <c r="E39" s="924"/>
      <c r="G39" s="961"/>
      <c r="H39" s="961">
        <f t="shared" si="2"/>
        <v>4</v>
      </c>
      <c r="I39" s="890">
        <v>22.3</v>
      </c>
      <c r="J39" s="890">
        <f t="shared" ref="J39:R39" si="4">I39</f>
        <v>22.3</v>
      </c>
      <c r="K39" s="890">
        <f t="shared" si="4"/>
        <v>22.3</v>
      </c>
      <c r="L39" s="890">
        <f t="shared" si="4"/>
        <v>22.3</v>
      </c>
      <c r="M39" s="890">
        <f t="shared" si="4"/>
        <v>22.3</v>
      </c>
      <c r="N39" s="890">
        <f t="shared" si="4"/>
        <v>22.3</v>
      </c>
      <c r="O39" s="890">
        <f t="shared" si="4"/>
        <v>22.3</v>
      </c>
      <c r="P39" s="890">
        <f t="shared" si="4"/>
        <v>22.3</v>
      </c>
      <c r="Q39" s="890">
        <f t="shared" si="4"/>
        <v>22.3</v>
      </c>
      <c r="R39" s="890">
        <f t="shared" si="4"/>
        <v>22.3</v>
      </c>
    </row>
    <row r="40" spans="1:18" x14ac:dyDescent="0.2">
      <c r="A40" s="961"/>
      <c r="B40" s="926"/>
      <c r="E40" s="924"/>
      <c r="G40" s="961"/>
      <c r="H40" s="961">
        <f t="shared" si="2"/>
        <v>5</v>
      </c>
      <c r="I40" s="890">
        <v>22.8</v>
      </c>
      <c r="J40" s="890">
        <f t="shared" ref="J40:R40" si="5">I40</f>
        <v>22.8</v>
      </c>
      <c r="K40" s="890">
        <f t="shared" si="5"/>
        <v>22.8</v>
      </c>
      <c r="L40" s="890">
        <f t="shared" si="5"/>
        <v>22.8</v>
      </c>
      <c r="M40" s="890">
        <f t="shared" si="5"/>
        <v>22.8</v>
      </c>
      <c r="N40" s="890">
        <f t="shared" si="5"/>
        <v>22.8</v>
      </c>
      <c r="O40" s="890">
        <f t="shared" si="5"/>
        <v>22.8</v>
      </c>
      <c r="P40" s="890">
        <f t="shared" si="5"/>
        <v>22.8</v>
      </c>
      <c r="Q40" s="890">
        <f t="shared" si="5"/>
        <v>22.8</v>
      </c>
      <c r="R40" s="890">
        <f t="shared" si="5"/>
        <v>22.8</v>
      </c>
    </row>
    <row r="41" spans="1:18" x14ac:dyDescent="0.2">
      <c r="A41" s="961"/>
      <c r="B41" s="926"/>
      <c r="E41" s="924"/>
      <c r="G41" s="961"/>
      <c r="H41" s="961">
        <f t="shared" si="2"/>
        <v>6</v>
      </c>
      <c r="I41" s="890">
        <v>22.3</v>
      </c>
      <c r="J41" s="890">
        <f t="shared" ref="J41:R41" si="6">I41</f>
        <v>22.3</v>
      </c>
      <c r="K41" s="890">
        <f t="shared" si="6"/>
        <v>22.3</v>
      </c>
      <c r="L41" s="890">
        <f t="shared" si="6"/>
        <v>22.3</v>
      </c>
      <c r="M41" s="890">
        <f t="shared" si="6"/>
        <v>22.3</v>
      </c>
      <c r="N41" s="890">
        <f t="shared" si="6"/>
        <v>22.3</v>
      </c>
      <c r="O41" s="890">
        <f t="shared" si="6"/>
        <v>22.3</v>
      </c>
      <c r="P41" s="890">
        <f t="shared" si="6"/>
        <v>22.3</v>
      </c>
      <c r="Q41" s="890">
        <f t="shared" si="6"/>
        <v>22.3</v>
      </c>
      <c r="R41" s="890">
        <f t="shared" si="6"/>
        <v>22.3</v>
      </c>
    </row>
    <row r="42" spans="1:18" x14ac:dyDescent="0.2">
      <c r="A42" s="961"/>
      <c r="B42" s="926"/>
      <c r="E42" s="924"/>
      <c r="G42" s="961"/>
      <c r="H42" s="961">
        <f t="shared" si="2"/>
        <v>7</v>
      </c>
      <c r="I42" s="890">
        <v>22.1</v>
      </c>
      <c r="J42" s="890">
        <f t="shared" ref="J42:R42" si="7">I42</f>
        <v>22.1</v>
      </c>
      <c r="K42" s="890">
        <f t="shared" si="7"/>
        <v>22.1</v>
      </c>
      <c r="L42" s="890">
        <f t="shared" si="7"/>
        <v>22.1</v>
      </c>
      <c r="M42" s="890">
        <f t="shared" si="7"/>
        <v>22.1</v>
      </c>
      <c r="N42" s="890">
        <f t="shared" si="7"/>
        <v>22.1</v>
      </c>
      <c r="O42" s="890">
        <f t="shared" si="7"/>
        <v>22.1</v>
      </c>
      <c r="P42" s="890">
        <f t="shared" si="7"/>
        <v>22.1</v>
      </c>
      <c r="Q42" s="890">
        <f t="shared" si="7"/>
        <v>22.1</v>
      </c>
      <c r="R42" s="890">
        <f t="shared" si="7"/>
        <v>22.1</v>
      </c>
    </row>
    <row r="43" spans="1:18" x14ac:dyDescent="0.2">
      <c r="A43" s="961"/>
      <c r="B43" s="926"/>
      <c r="E43" s="924"/>
      <c r="G43" s="961"/>
      <c r="H43" s="961">
        <f t="shared" si="2"/>
        <v>8</v>
      </c>
      <c r="I43" s="890">
        <v>21.9</v>
      </c>
      <c r="J43" s="890">
        <f t="shared" ref="J43:R43" si="8">I43</f>
        <v>21.9</v>
      </c>
      <c r="K43" s="890">
        <f t="shared" si="8"/>
        <v>21.9</v>
      </c>
      <c r="L43" s="890">
        <f t="shared" si="8"/>
        <v>21.9</v>
      </c>
      <c r="M43" s="890">
        <f t="shared" si="8"/>
        <v>21.9</v>
      </c>
      <c r="N43" s="890">
        <f t="shared" si="8"/>
        <v>21.9</v>
      </c>
      <c r="O43" s="890">
        <f t="shared" si="8"/>
        <v>21.9</v>
      </c>
      <c r="P43" s="890">
        <f t="shared" si="8"/>
        <v>21.9</v>
      </c>
      <c r="Q43" s="890">
        <f t="shared" si="8"/>
        <v>21.9</v>
      </c>
      <c r="R43" s="890">
        <f t="shared" si="8"/>
        <v>21.9</v>
      </c>
    </row>
    <row r="44" spans="1:18" x14ac:dyDescent="0.2">
      <c r="A44" s="961"/>
      <c r="B44" s="926"/>
      <c r="E44" s="924"/>
      <c r="G44" s="961"/>
      <c r="H44" s="961">
        <f t="shared" si="2"/>
        <v>9</v>
      </c>
      <c r="I44" s="890">
        <v>21.6</v>
      </c>
      <c r="J44" s="890">
        <f t="shared" ref="J44:R44" si="9">I44</f>
        <v>21.6</v>
      </c>
      <c r="K44" s="890">
        <f t="shared" si="9"/>
        <v>21.6</v>
      </c>
      <c r="L44" s="890">
        <f t="shared" si="9"/>
        <v>21.6</v>
      </c>
      <c r="M44" s="890">
        <f t="shared" si="9"/>
        <v>21.6</v>
      </c>
      <c r="N44" s="890">
        <f t="shared" si="9"/>
        <v>21.6</v>
      </c>
      <c r="O44" s="890">
        <f t="shared" si="9"/>
        <v>21.6</v>
      </c>
      <c r="P44" s="890">
        <f t="shared" si="9"/>
        <v>21.6</v>
      </c>
      <c r="Q44" s="890">
        <f t="shared" si="9"/>
        <v>21.6</v>
      </c>
      <c r="R44" s="890">
        <f t="shared" si="9"/>
        <v>21.6</v>
      </c>
    </row>
    <row r="45" spans="1:18" x14ac:dyDescent="0.2">
      <c r="A45" s="961"/>
      <c r="B45" s="926"/>
      <c r="E45" s="924"/>
      <c r="G45" s="961"/>
      <c r="H45" s="961">
        <f t="shared" si="2"/>
        <v>10</v>
      </c>
      <c r="I45" s="890">
        <v>19.100000000000001</v>
      </c>
      <c r="J45" s="890">
        <f t="shared" ref="J45:R45" si="10">I45</f>
        <v>19.100000000000001</v>
      </c>
      <c r="K45" s="890">
        <f t="shared" si="10"/>
        <v>19.100000000000001</v>
      </c>
      <c r="L45" s="890">
        <f t="shared" si="10"/>
        <v>19.100000000000001</v>
      </c>
      <c r="M45" s="890">
        <f t="shared" si="10"/>
        <v>19.100000000000001</v>
      </c>
      <c r="N45" s="890">
        <f t="shared" si="10"/>
        <v>19.100000000000001</v>
      </c>
      <c r="O45" s="890">
        <f t="shared" si="10"/>
        <v>19.100000000000001</v>
      </c>
      <c r="P45" s="890">
        <f t="shared" si="10"/>
        <v>19.100000000000001</v>
      </c>
      <c r="Q45" s="890">
        <f t="shared" si="10"/>
        <v>19.100000000000001</v>
      </c>
      <c r="R45" s="890">
        <f t="shared" si="10"/>
        <v>19.100000000000001</v>
      </c>
    </row>
    <row r="46" spans="1:18" x14ac:dyDescent="0.2">
      <c r="A46" s="961"/>
      <c r="B46" s="926"/>
      <c r="E46" s="924"/>
      <c r="G46" s="961"/>
      <c r="H46" s="961">
        <f t="shared" si="2"/>
        <v>11</v>
      </c>
      <c r="I46" s="890">
        <v>21.1</v>
      </c>
      <c r="J46" s="890">
        <f t="shared" ref="J46:R46" si="11">I46</f>
        <v>21.1</v>
      </c>
      <c r="K46" s="890">
        <f t="shared" si="11"/>
        <v>21.1</v>
      </c>
      <c r="L46" s="890">
        <f t="shared" si="11"/>
        <v>21.1</v>
      </c>
      <c r="M46" s="890">
        <f t="shared" si="11"/>
        <v>21.1</v>
      </c>
      <c r="N46" s="890">
        <f t="shared" si="11"/>
        <v>21.1</v>
      </c>
      <c r="O46" s="890">
        <f t="shared" si="11"/>
        <v>21.1</v>
      </c>
      <c r="P46" s="890">
        <f t="shared" si="11"/>
        <v>21.1</v>
      </c>
      <c r="Q46" s="890">
        <f t="shared" si="11"/>
        <v>21.1</v>
      </c>
      <c r="R46" s="890">
        <f t="shared" si="11"/>
        <v>21.1</v>
      </c>
    </row>
    <row r="47" spans="1:18" x14ac:dyDescent="0.2">
      <c r="A47" s="961"/>
      <c r="B47" s="926"/>
      <c r="E47" s="924"/>
      <c r="G47" s="961"/>
      <c r="H47" s="961">
        <f t="shared" si="2"/>
        <v>12</v>
      </c>
      <c r="I47" s="890">
        <v>22.3</v>
      </c>
      <c r="J47" s="890">
        <f t="shared" ref="J47:R47" si="12">I47</f>
        <v>22.3</v>
      </c>
      <c r="K47" s="890">
        <f t="shared" si="12"/>
        <v>22.3</v>
      </c>
      <c r="L47" s="890">
        <f t="shared" si="12"/>
        <v>22.3</v>
      </c>
      <c r="M47" s="890">
        <f t="shared" si="12"/>
        <v>22.3</v>
      </c>
      <c r="N47" s="890">
        <f t="shared" si="12"/>
        <v>22.3</v>
      </c>
      <c r="O47" s="890">
        <f t="shared" si="12"/>
        <v>22.3</v>
      </c>
      <c r="P47" s="890">
        <f t="shared" si="12"/>
        <v>22.3</v>
      </c>
      <c r="Q47" s="890">
        <f t="shared" si="12"/>
        <v>22.3</v>
      </c>
      <c r="R47" s="890">
        <f t="shared" si="12"/>
        <v>22.3</v>
      </c>
    </row>
    <row r="48" spans="1:18" x14ac:dyDescent="0.2">
      <c r="A48" s="961"/>
      <c r="B48" s="926"/>
      <c r="E48" s="924"/>
      <c r="G48" s="961"/>
      <c r="H48" s="961">
        <f t="shared" si="2"/>
        <v>13</v>
      </c>
      <c r="I48" s="890">
        <v>21</v>
      </c>
      <c r="J48" s="890">
        <f t="shared" ref="J48:R48" si="13">I48</f>
        <v>21</v>
      </c>
      <c r="K48" s="890">
        <f t="shared" si="13"/>
        <v>21</v>
      </c>
      <c r="L48" s="890">
        <f t="shared" si="13"/>
        <v>21</v>
      </c>
      <c r="M48" s="890">
        <f t="shared" si="13"/>
        <v>21</v>
      </c>
      <c r="N48" s="890">
        <f t="shared" si="13"/>
        <v>21</v>
      </c>
      <c r="O48" s="890">
        <f t="shared" si="13"/>
        <v>21</v>
      </c>
      <c r="P48" s="890">
        <f t="shared" si="13"/>
        <v>21</v>
      </c>
      <c r="Q48" s="890">
        <f t="shared" si="13"/>
        <v>21</v>
      </c>
      <c r="R48" s="890">
        <f t="shared" si="13"/>
        <v>21</v>
      </c>
    </row>
    <row r="49" spans="1:18" x14ac:dyDescent="0.2">
      <c r="A49" s="961"/>
      <c r="B49" s="926"/>
      <c r="E49" s="924"/>
      <c r="G49" s="961"/>
      <c r="H49" s="961">
        <f t="shared" si="2"/>
        <v>14</v>
      </c>
      <c r="I49" s="890">
        <v>20.5</v>
      </c>
      <c r="J49" s="890">
        <f t="shared" ref="J49:R49" si="14">I49</f>
        <v>20.5</v>
      </c>
      <c r="K49" s="890">
        <f t="shared" si="14"/>
        <v>20.5</v>
      </c>
      <c r="L49" s="890">
        <f t="shared" si="14"/>
        <v>20.5</v>
      </c>
      <c r="M49" s="890">
        <f t="shared" si="14"/>
        <v>20.5</v>
      </c>
      <c r="N49" s="890">
        <f t="shared" si="14"/>
        <v>20.5</v>
      </c>
      <c r="O49" s="890">
        <f t="shared" si="14"/>
        <v>20.5</v>
      </c>
      <c r="P49" s="890">
        <f t="shared" si="14"/>
        <v>20.5</v>
      </c>
      <c r="Q49" s="890">
        <f t="shared" si="14"/>
        <v>20.5</v>
      </c>
      <c r="R49" s="890">
        <f t="shared" si="14"/>
        <v>20.5</v>
      </c>
    </row>
    <row r="50" spans="1:18" x14ac:dyDescent="0.2">
      <c r="A50" s="961"/>
      <c r="B50" s="926"/>
      <c r="E50" s="924"/>
      <c r="G50" s="961"/>
      <c r="H50" s="961">
        <f t="shared" si="2"/>
        <v>15</v>
      </c>
      <c r="I50" s="890">
        <v>20</v>
      </c>
      <c r="J50" s="890">
        <f t="shared" ref="J50:R50" si="15">I50</f>
        <v>20</v>
      </c>
      <c r="K50" s="890">
        <f t="shared" si="15"/>
        <v>20</v>
      </c>
      <c r="L50" s="890">
        <f t="shared" si="15"/>
        <v>20</v>
      </c>
      <c r="M50" s="890">
        <f t="shared" si="15"/>
        <v>20</v>
      </c>
      <c r="N50" s="890">
        <f t="shared" si="15"/>
        <v>20</v>
      </c>
      <c r="O50" s="890">
        <f t="shared" si="15"/>
        <v>20</v>
      </c>
      <c r="P50" s="890">
        <f t="shared" si="15"/>
        <v>20</v>
      </c>
      <c r="Q50" s="890">
        <f t="shared" si="15"/>
        <v>20</v>
      </c>
      <c r="R50" s="890">
        <f t="shared" si="15"/>
        <v>20</v>
      </c>
    </row>
    <row r="51" spans="1:18" x14ac:dyDescent="0.2">
      <c r="A51" s="961"/>
      <c r="B51" s="926"/>
      <c r="E51" s="924"/>
      <c r="G51" s="961"/>
      <c r="H51" s="961">
        <f t="shared" si="2"/>
        <v>16</v>
      </c>
      <c r="I51" s="890">
        <v>22.2</v>
      </c>
      <c r="J51" s="890">
        <f t="shared" ref="J51:R51" si="16">I51</f>
        <v>22.2</v>
      </c>
      <c r="K51" s="890">
        <f t="shared" si="16"/>
        <v>22.2</v>
      </c>
      <c r="L51" s="890">
        <f t="shared" si="16"/>
        <v>22.2</v>
      </c>
      <c r="M51" s="890">
        <f t="shared" si="16"/>
        <v>22.2</v>
      </c>
      <c r="N51" s="890">
        <f t="shared" si="16"/>
        <v>22.2</v>
      </c>
      <c r="O51" s="890">
        <f t="shared" si="16"/>
        <v>22.2</v>
      </c>
      <c r="P51" s="890">
        <f t="shared" si="16"/>
        <v>22.2</v>
      </c>
      <c r="Q51" s="890">
        <f t="shared" si="16"/>
        <v>22.2</v>
      </c>
      <c r="R51" s="890">
        <f t="shared" si="16"/>
        <v>22.2</v>
      </c>
    </row>
    <row r="52" spans="1:18" x14ac:dyDescent="0.2">
      <c r="A52" s="961"/>
      <c r="B52" s="926"/>
      <c r="E52" s="924"/>
      <c r="G52" s="961"/>
      <c r="H52" s="961">
        <f t="shared" si="2"/>
        <v>17</v>
      </c>
      <c r="I52" s="890">
        <v>22.3</v>
      </c>
      <c r="J52" s="890">
        <f t="shared" ref="J52:R52" si="17">I52</f>
        <v>22.3</v>
      </c>
      <c r="K52" s="890">
        <f t="shared" si="17"/>
        <v>22.3</v>
      </c>
      <c r="L52" s="890">
        <f t="shared" si="17"/>
        <v>22.3</v>
      </c>
      <c r="M52" s="890">
        <f t="shared" si="17"/>
        <v>22.3</v>
      </c>
      <c r="N52" s="890">
        <f t="shared" si="17"/>
        <v>22.3</v>
      </c>
      <c r="O52" s="890">
        <f t="shared" si="17"/>
        <v>22.3</v>
      </c>
      <c r="P52" s="890">
        <f t="shared" si="17"/>
        <v>22.3</v>
      </c>
      <c r="Q52" s="890">
        <f t="shared" si="17"/>
        <v>22.3</v>
      </c>
      <c r="R52" s="890">
        <f t="shared" si="17"/>
        <v>22.3</v>
      </c>
    </row>
    <row r="53" spans="1:18" x14ac:dyDescent="0.2">
      <c r="A53" s="961"/>
      <c r="B53" s="926"/>
      <c r="E53" s="924"/>
      <c r="G53" s="961"/>
      <c r="H53" s="961">
        <f t="shared" si="2"/>
        <v>18</v>
      </c>
      <c r="I53" s="890">
        <v>22.7</v>
      </c>
      <c r="J53" s="890">
        <f t="shared" ref="J53:R53" si="18">I53</f>
        <v>22.7</v>
      </c>
      <c r="K53" s="890">
        <f t="shared" si="18"/>
        <v>22.7</v>
      </c>
      <c r="L53" s="890">
        <f t="shared" si="18"/>
        <v>22.7</v>
      </c>
      <c r="M53" s="890">
        <f t="shared" si="18"/>
        <v>22.7</v>
      </c>
      <c r="N53" s="890">
        <f t="shared" si="18"/>
        <v>22.7</v>
      </c>
      <c r="O53" s="890">
        <f t="shared" si="18"/>
        <v>22.7</v>
      </c>
      <c r="P53" s="890">
        <f t="shared" si="18"/>
        <v>22.7</v>
      </c>
      <c r="Q53" s="890">
        <f t="shared" si="18"/>
        <v>22.7</v>
      </c>
      <c r="R53" s="890">
        <f t="shared" si="18"/>
        <v>22.7</v>
      </c>
    </row>
    <row r="54" spans="1:18" x14ac:dyDescent="0.2">
      <c r="A54" s="961"/>
      <c r="B54" s="926"/>
      <c r="E54" s="924"/>
      <c r="G54" s="961"/>
      <c r="H54" s="961">
        <f t="shared" si="2"/>
        <v>19</v>
      </c>
      <c r="I54" s="890">
        <v>22.5</v>
      </c>
      <c r="J54" s="890">
        <f t="shared" ref="J54:R54" si="19">I54</f>
        <v>22.5</v>
      </c>
      <c r="K54" s="890">
        <f t="shared" si="19"/>
        <v>22.5</v>
      </c>
      <c r="L54" s="890">
        <f t="shared" si="19"/>
        <v>22.5</v>
      </c>
      <c r="M54" s="890">
        <f t="shared" si="19"/>
        <v>22.5</v>
      </c>
      <c r="N54" s="890">
        <f t="shared" si="19"/>
        <v>22.5</v>
      </c>
      <c r="O54" s="890">
        <f t="shared" si="19"/>
        <v>22.5</v>
      </c>
      <c r="P54" s="890">
        <f t="shared" si="19"/>
        <v>22.5</v>
      </c>
      <c r="Q54" s="890">
        <f t="shared" si="19"/>
        <v>22.5</v>
      </c>
      <c r="R54" s="890">
        <f t="shared" si="19"/>
        <v>22.5</v>
      </c>
    </row>
    <row r="55" spans="1:18" x14ac:dyDescent="0.2">
      <c r="A55" s="961"/>
      <c r="B55" s="926"/>
      <c r="E55" s="924"/>
      <c r="G55" s="961"/>
      <c r="H55" s="961">
        <f t="shared" si="2"/>
        <v>20</v>
      </c>
      <c r="I55" s="890">
        <v>22</v>
      </c>
      <c r="J55" s="890">
        <f t="shared" ref="J55:R55" si="20">I55</f>
        <v>22</v>
      </c>
      <c r="K55" s="890">
        <f t="shared" si="20"/>
        <v>22</v>
      </c>
      <c r="L55" s="890">
        <f t="shared" si="20"/>
        <v>22</v>
      </c>
      <c r="M55" s="890">
        <f t="shared" si="20"/>
        <v>22</v>
      </c>
      <c r="N55" s="890">
        <f t="shared" si="20"/>
        <v>22</v>
      </c>
      <c r="O55" s="890">
        <f t="shared" si="20"/>
        <v>22</v>
      </c>
      <c r="P55" s="890">
        <f t="shared" si="20"/>
        <v>22</v>
      </c>
      <c r="Q55" s="890">
        <f t="shared" si="20"/>
        <v>22</v>
      </c>
      <c r="R55" s="890">
        <f t="shared" si="20"/>
        <v>22</v>
      </c>
    </row>
    <row r="56" spans="1:18" x14ac:dyDescent="0.2">
      <c r="A56" s="961"/>
      <c r="B56" s="926"/>
      <c r="E56" s="924"/>
      <c r="G56" s="961"/>
      <c r="H56" s="961">
        <f t="shared" si="2"/>
        <v>21</v>
      </c>
      <c r="I56" s="890">
        <v>22.4</v>
      </c>
      <c r="J56" s="890">
        <f t="shared" ref="J56:R56" si="21">I56</f>
        <v>22.4</v>
      </c>
      <c r="K56" s="890">
        <f t="shared" si="21"/>
        <v>22.4</v>
      </c>
      <c r="L56" s="890">
        <f t="shared" si="21"/>
        <v>22.4</v>
      </c>
      <c r="M56" s="890">
        <f t="shared" si="21"/>
        <v>22.4</v>
      </c>
      <c r="N56" s="890">
        <f t="shared" si="21"/>
        <v>22.4</v>
      </c>
      <c r="O56" s="890">
        <f t="shared" si="21"/>
        <v>22.4</v>
      </c>
      <c r="P56" s="890">
        <f t="shared" si="21"/>
        <v>22.4</v>
      </c>
      <c r="Q56" s="890">
        <f t="shared" si="21"/>
        <v>22.4</v>
      </c>
      <c r="R56" s="890">
        <f t="shared" si="21"/>
        <v>22.4</v>
      </c>
    </row>
    <row r="57" spans="1:18" x14ac:dyDescent="0.2">
      <c r="A57" s="961"/>
      <c r="B57" s="926"/>
      <c r="E57" s="924"/>
      <c r="G57" s="961"/>
      <c r="H57" s="961">
        <f t="shared" si="2"/>
        <v>22</v>
      </c>
      <c r="I57" s="890">
        <v>23.2</v>
      </c>
      <c r="J57" s="890">
        <f t="shared" ref="J57:R57" si="22">I57</f>
        <v>23.2</v>
      </c>
      <c r="K57" s="890">
        <f t="shared" si="22"/>
        <v>23.2</v>
      </c>
      <c r="L57" s="890">
        <f t="shared" si="22"/>
        <v>23.2</v>
      </c>
      <c r="M57" s="890">
        <f t="shared" si="22"/>
        <v>23.2</v>
      </c>
      <c r="N57" s="890">
        <f t="shared" si="22"/>
        <v>23.2</v>
      </c>
      <c r="O57" s="890">
        <f t="shared" si="22"/>
        <v>23.2</v>
      </c>
      <c r="P57" s="890">
        <f t="shared" si="22"/>
        <v>23.2</v>
      </c>
      <c r="Q57" s="890">
        <f t="shared" si="22"/>
        <v>23.2</v>
      </c>
      <c r="R57" s="890">
        <f t="shared" si="22"/>
        <v>23.2</v>
      </c>
    </row>
    <row r="58" spans="1:18" x14ac:dyDescent="0.2">
      <c r="A58" s="961"/>
      <c r="B58" s="926"/>
      <c r="E58" s="924"/>
      <c r="G58" s="961"/>
      <c r="H58" s="961">
        <f t="shared" si="2"/>
        <v>23</v>
      </c>
      <c r="I58" s="890">
        <v>22.8</v>
      </c>
      <c r="J58" s="890">
        <f t="shared" ref="J58:R58" si="23">I58</f>
        <v>22.8</v>
      </c>
      <c r="K58" s="890">
        <f t="shared" si="23"/>
        <v>22.8</v>
      </c>
      <c r="L58" s="890">
        <f t="shared" si="23"/>
        <v>22.8</v>
      </c>
      <c r="M58" s="890">
        <f t="shared" si="23"/>
        <v>22.8</v>
      </c>
      <c r="N58" s="890">
        <f t="shared" si="23"/>
        <v>22.8</v>
      </c>
      <c r="O58" s="890">
        <f t="shared" si="23"/>
        <v>22.8</v>
      </c>
      <c r="P58" s="890">
        <f t="shared" si="23"/>
        <v>22.8</v>
      </c>
      <c r="Q58" s="890">
        <f t="shared" si="23"/>
        <v>22.8</v>
      </c>
      <c r="R58" s="890">
        <f t="shared" si="23"/>
        <v>22.8</v>
      </c>
    </row>
    <row r="59" spans="1:18" x14ac:dyDescent="0.2">
      <c r="A59" s="961"/>
      <c r="B59" s="926"/>
      <c r="E59" s="924"/>
      <c r="G59" s="961"/>
      <c r="H59" s="961">
        <f t="shared" si="2"/>
        <v>24</v>
      </c>
      <c r="I59" s="890">
        <v>21.9</v>
      </c>
      <c r="J59" s="890">
        <f>I59</f>
        <v>21.9</v>
      </c>
      <c r="K59" s="890">
        <f>J59</f>
        <v>21.9</v>
      </c>
      <c r="L59" s="890">
        <f>K59</f>
        <v>21.9</v>
      </c>
      <c r="M59" s="890">
        <f t="shared" ref="M59:R59" si="24">L59</f>
        <v>21.9</v>
      </c>
      <c r="N59" s="890">
        <f t="shared" si="24"/>
        <v>21.9</v>
      </c>
      <c r="O59" s="890">
        <f t="shared" si="24"/>
        <v>21.9</v>
      </c>
      <c r="P59" s="890">
        <f t="shared" si="24"/>
        <v>21.9</v>
      </c>
      <c r="Q59" s="890">
        <f t="shared" si="24"/>
        <v>21.9</v>
      </c>
      <c r="R59" s="890">
        <f t="shared" si="24"/>
        <v>21.9</v>
      </c>
    </row>
    <row r="60" spans="1:18" s="903" customFormat="1" x14ac:dyDescent="0.2">
      <c r="A60" s="922"/>
      <c r="C60" s="922"/>
      <c r="D60" s="902"/>
      <c r="F60" s="922"/>
      <c r="G60" s="922"/>
      <c r="H60" s="922"/>
      <c r="I60" s="922"/>
      <c r="J60" s="922"/>
      <c r="K60" s="930"/>
      <c r="L60" s="930"/>
      <c r="M60" s="930"/>
      <c r="N60" s="930"/>
      <c r="O60" s="930"/>
      <c r="P60" s="930"/>
      <c r="Q60" s="930"/>
      <c r="R60" s="930"/>
    </row>
    <row r="61" spans="1:18" x14ac:dyDescent="0.2">
      <c r="A61" s="961">
        <v>2</v>
      </c>
      <c r="B61" s="894" t="s">
        <v>570</v>
      </c>
      <c r="F61" s="922" t="s">
        <v>90</v>
      </c>
      <c r="G61" s="922"/>
      <c r="H61" s="922"/>
      <c r="I61" s="922"/>
      <c r="J61" s="922"/>
      <c r="K61" s="922"/>
      <c r="L61" s="922"/>
      <c r="M61" s="922"/>
      <c r="N61" s="922"/>
      <c r="O61" s="922"/>
      <c r="P61" s="922"/>
      <c r="Q61" s="922"/>
      <c r="R61" s="922"/>
    </row>
    <row r="62" spans="1:18" x14ac:dyDescent="0.2">
      <c r="A62" s="961"/>
      <c r="B62" s="868" t="s">
        <v>197</v>
      </c>
      <c r="C62" s="912" t="s">
        <v>786</v>
      </c>
      <c r="I62" s="922"/>
    </row>
    <row r="63" spans="1:18" x14ac:dyDescent="0.2">
      <c r="A63" s="961"/>
      <c r="B63" s="868"/>
      <c r="H63" s="968">
        <v>1</v>
      </c>
      <c r="I63" s="922">
        <f>I90+I117</f>
        <v>1.52</v>
      </c>
      <c r="J63" s="922">
        <f>I63</f>
        <v>1.52</v>
      </c>
      <c r="K63" s="922">
        <f>J63</f>
        <v>1.52</v>
      </c>
      <c r="L63" s="922">
        <f>K63</f>
        <v>1.52</v>
      </c>
      <c r="M63" s="922">
        <f t="shared" ref="M63:R63" si="25">L63</f>
        <v>1.52</v>
      </c>
      <c r="N63" s="922">
        <f t="shared" si="25"/>
        <v>1.52</v>
      </c>
      <c r="O63" s="922">
        <f t="shared" si="25"/>
        <v>1.52</v>
      </c>
      <c r="P63" s="922">
        <f t="shared" si="25"/>
        <v>1.52</v>
      </c>
      <c r="Q63" s="922">
        <f t="shared" si="25"/>
        <v>1.52</v>
      </c>
      <c r="R63" s="922">
        <f t="shared" si="25"/>
        <v>1.52</v>
      </c>
    </row>
    <row r="64" spans="1:18" x14ac:dyDescent="0.2">
      <c r="A64" s="961"/>
      <c r="B64" s="868"/>
      <c r="H64" s="968">
        <f>H63+1</f>
        <v>2</v>
      </c>
      <c r="I64" s="922">
        <f t="shared" ref="I64:I85" si="26">I91+I118</f>
        <v>1.56</v>
      </c>
      <c r="J64" s="922">
        <f>I64</f>
        <v>1.56</v>
      </c>
      <c r="K64" s="922">
        <f t="shared" ref="K64:R64" si="27">J64</f>
        <v>1.56</v>
      </c>
      <c r="L64" s="922">
        <f t="shared" si="27"/>
        <v>1.56</v>
      </c>
      <c r="M64" s="922">
        <f t="shared" si="27"/>
        <v>1.56</v>
      </c>
      <c r="N64" s="922">
        <f t="shared" si="27"/>
        <v>1.56</v>
      </c>
      <c r="O64" s="922">
        <f t="shared" si="27"/>
        <v>1.56</v>
      </c>
      <c r="P64" s="922">
        <f t="shared" si="27"/>
        <v>1.56</v>
      </c>
      <c r="Q64" s="922">
        <f t="shared" si="27"/>
        <v>1.56</v>
      </c>
      <c r="R64" s="922">
        <f t="shared" si="27"/>
        <v>1.56</v>
      </c>
    </row>
    <row r="65" spans="1:18" x14ac:dyDescent="0.2">
      <c r="A65" s="961"/>
      <c r="B65" s="868"/>
      <c r="H65" s="968">
        <f t="shared" ref="H65:H69" si="28">H64+1</f>
        <v>3</v>
      </c>
      <c r="I65" s="922">
        <f t="shared" si="26"/>
        <v>1.5</v>
      </c>
      <c r="J65" s="922">
        <f>I65</f>
        <v>1.5</v>
      </c>
      <c r="K65" s="922">
        <f t="shared" ref="K65:R65" si="29">J65</f>
        <v>1.5</v>
      </c>
      <c r="L65" s="922">
        <f t="shared" si="29"/>
        <v>1.5</v>
      </c>
      <c r="M65" s="922">
        <f t="shared" si="29"/>
        <v>1.5</v>
      </c>
      <c r="N65" s="922">
        <f t="shared" si="29"/>
        <v>1.5</v>
      </c>
      <c r="O65" s="922">
        <f t="shared" si="29"/>
        <v>1.5</v>
      </c>
      <c r="P65" s="922">
        <f t="shared" si="29"/>
        <v>1.5</v>
      </c>
      <c r="Q65" s="922">
        <f t="shared" si="29"/>
        <v>1.5</v>
      </c>
      <c r="R65" s="922">
        <f t="shared" si="29"/>
        <v>1.5</v>
      </c>
    </row>
    <row r="66" spans="1:18" x14ac:dyDescent="0.2">
      <c r="A66" s="961"/>
      <c r="B66" s="868"/>
      <c r="H66" s="968">
        <f t="shared" si="28"/>
        <v>4</v>
      </c>
      <c r="I66" s="922">
        <f t="shared" si="26"/>
        <v>1.43</v>
      </c>
      <c r="J66" s="922">
        <f t="shared" ref="J66:R66" si="30">I66</f>
        <v>1.43</v>
      </c>
      <c r="K66" s="922">
        <f t="shared" si="30"/>
        <v>1.43</v>
      </c>
      <c r="L66" s="922">
        <f t="shared" si="30"/>
        <v>1.43</v>
      </c>
      <c r="M66" s="922">
        <f t="shared" si="30"/>
        <v>1.43</v>
      </c>
      <c r="N66" s="922">
        <f t="shared" si="30"/>
        <v>1.43</v>
      </c>
      <c r="O66" s="922">
        <f t="shared" si="30"/>
        <v>1.43</v>
      </c>
      <c r="P66" s="922">
        <f t="shared" si="30"/>
        <v>1.43</v>
      </c>
      <c r="Q66" s="922">
        <f t="shared" si="30"/>
        <v>1.43</v>
      </c>
      <c r="R66" s="922">
        <f t="shared" si="30"/>
        <v>1.43</v>
      </c>
    </row>
    <row r="67" spans="1:18" x14ac:dyDescent="0.2">
      <c r="A67" s="961"/>
      <c r="B67" s="868"/>
      <c r="H67" s="968">
        <f t="shared" si="28"/>
        <v>5</v>
      </c>
      <c r="I67" s="922">
        <f t="shared" si="26"/>
        <v>1.58</v>
      </c>
      <c r="J67" s="922">
        <f t="shared" ref="J67:R67" si="31">I67</f>
        <v>1.58</v>
      </c>
      <c r="K67" s="922">
        <f t="shared" si="31"/>
        <v>1.58</v>
      </c>
      <c r="L67" s="922">
        <f t="shared" si="31"/>
        <v>1.58</v>
      </c>
      <c r="M67" s="922">
        <f t="shared" si="31"/>
        <v>1.58</v>
      </c>
      <c r="N67" s="922">
        <f t="shared" si="31"/>
        <v>1.58</v>
      </c>
      <c r="O67" s="922">
        <f t="shared" si="31"/>
        <v>1.58</v>
      </c>
      <c r="P67" s="922">
        <f t="shared" si="31"/>
        <v>1.58</v>
      </c>
      <c r="Q67" s="922">
        <f t="shared" si="31"/>
        <v>1.58</v>
      </c>
      <c r="R67" s="922">
        <f t="shared" si="31"/>
        <v>1.58</v>
      </c>
    </row>
    <row r="68" spans="1:18" x14ac:dyDescent="0.2">
      <c r="A68" s="961"/>
      <c r="B68" s="868"/>
      <c r="H68" s="968">
        <f t="shared" si="28"/>
        <v>6</v>
      </c>
      <c r="I68" s="922">
        <f t="shared" si="26"/>
        <v>1.53</v>
      </c>
      <c r="J68" s="922">
        <f t="shared" ref="J68:R68" si="32">I68</f>
        <v>1.53</v>
      </c>
      <c r="K68" s="922">
        <f t="shared" si="32"/>
        <v>1.53</v>
      </c>
      <c r="L68" s="922">
        <f t="shared" si="32"/>
        <v>1.53</v>
      </c>
      <c r="M68" s="922">
        <f t="shared" si="32"/>
        <v>1.53</v>
      </c>
      <c r="N68" s="922">
        <f t="shared" si="32"/>
        <v>1.53</v>
      </c>
      <c r="O68" s="922">
        <f t="shared" si="32"/>
        <v>1.53</v>
      </c>
      <c r="P68" s="922">
        <f t="shared" si="32"/>
        <v>1.53</v>
      </c>
      <c r="Q68" s="922">
        <f t="shared" si="32"/>
        <v>1.53</v>
      </c>
      <c r="R68" s="922">
        <f t="shared" si="32"/>
        <v>1.53</v>
      </c>
    </row>
    <row r="69" spans="1:18" x14ac:dyDescent="0.2">
      <c r="A69" s="961"/>
      <c r="B69" s="868"/>
      <c r="H69" s="968">
        <f t="shared" si="28"/>
        <v>7</v>
      </c>
      <c r="I69" s="922">
        <f t="shared" si="26"/>
        <v>1.56</v>
      </c>
      <c r="J69" s="922">
        <f t="shared" ref="J69:Q69" si="33">I69</f>
        <v>1.56</v>
      </c>
      <c r="K69" s="922">
        <f t="shared" si="33"/>
        <v>1.56</v>
      </c>
      <c r="L69" s="922">
        <f t="shared" si="33"/>
        <v>1.56</v>
      </c>
      <c r="M69" s="922">
        <f t="shared" si="33"/>
        <v>1.56</v>
      </c>
      <c r="N69" s="922">
        <f t="shared" si="33"/>
        <v>1.56</v>
      </c>
      <c r="O69" s="922">
        <f t="shared" si="33"/>
        <v>1.56</v>
      </c>
      <c r="P69" s="922">
        <f t="shared" si="33"/>
        <v>1.56</v>
      </c>
      <c r="Q69" s="922">
        <f t="shared" si="33"/>
        <v>1.56</v>
      </c>
      <c r="R69" s="922">
        <f>Q69</f>
        <v>1.56</v>
      </c>
    </row>
    <row r="70" spans="1:18" x14ac:dyDescent="0.2">
      <c r="A70" s="961"/>
      <c r="B70" s="868"/>
      <c r="H70" s="968">
        <f t="shared" ref="H70:H86" si="34">H69+1</f>
        <v>8</v>
      </c>
      <c r="I70" s="922">
        <f t="shared" si="26"/>
        <v>1.55</v>
      </c>
      <c r="J70" s="922">
        <f t="shared" ref="J70:R70" si="35">I70</f>
        <v>1.55</v>
      </c>
      <c r="K70" s="922">
        <f t="shared" si="35"/>
        <v>1.55</v>
      </c>
      <c r="L70" s="922">
        <f t="shared" si="35"/>
        <v>1.55</v>
      </c>
      <c r="M70" s="922">
        <f t="shared" si="35"/>
        <v>1.55</v>
      </c>
      <c r="N70" s="922">
        <f t="shared" si="35"/>
        <v>1.55</v>
      </c>
      <c r="O70" s="922">
        <f t="shared" si="35"/>
        <v>1.55</v>
      </c>
      <c r="P70" s="922">
        <f t="shared" si="35"/>
        <v>1.55</v>
      </c>
      <c r="Q70" s="922">
        <f t="shared" si="35"/>
        <v>1.55</v>
      </c>
      <c r="R70" s="922">
        <f t="shared" si="35"/>
        <v>1.55</v>
      </c>
    </row>
    <row r="71" spans="1:18" x14ac:dyDescent="0.2">
      <c r="A71" s="961"/>
      <c r="B71" s="868"/>
      <c r="H71" s="968">
        <f t="shared" si="34"/>
        <v>9</v>
      </c>
      <c r="I71" s="922">
        <f t="shared" si="26"/>
        <v>1.64</v>
      </c>
      <c r="J71" s="922">
        <f t="shared" ref="J71:R71" si="36">I71</f>
        <v>1.64</v>
      </c>
      <c r="K71" s="922">
        <f t="shared" si="36"/>
        <v>1.64</v>
      </c>
      <c r="L71" s="922">
        <f t="shared" si="36"/>
        <v>1.64</v>
      </c>
      <c r="M71" s="922">
        <f t="shared" si="36"/>
        <v>1.64</v>
      </c>
      <c r="N71" s="922">
        <f t="shared" si="36"/>
        <v>1.64</v>
      </c>
      <c r="O71" s="922">
        <f t="shared" si="36"/>
        <v>1.64</v>
      </c>
      <c r="P71" s="922">
        <f t="shared" si="36"/>
        <v>1.64</v>
      </c>
      <c r="Q71" s="922">
        <f t="shared" si="36"/>
        <v>1.64</v>
      </c>
      <c r="R71" s="922">
        <f t="shared" si="36"/>
        <v>1.64</v>
      </c>
    </row>
    <row r="72" spans="1:18" x14ac:dyDescent="0.2">
      <c r="A72" s="961"/>
      <c r="B72" s="868"/>
      <c r="H72" s="968">
        <f t="shared" si="34"/>
        <v>10</v>
      </c>
      <c r="I72" s="922">
        <f t="shared" si="26"/>
        <v>1.72</v>
      </c>
      <c r="J72" s="922">
        <f t="shared" ref="J72:R72" si="37">I72</f>
        <v>1.72</v>
      </c>
      <c r="K72" s="922">
        <f t="shared" si="37"/>
        <v>1.72</v>
      </c>
      <c r="L72" s="922">
        <f t="shared" si="37"/>
        <v>1.72</v>
      </c>
      <c r="M72" s="922">
        <f t="shared" si="37"/>
        <v>1.72</v>
      </c>
      <c r="N72" s="922">
        <f t="shared" si="37"/>
        <v>1.72</v>
      </c>
      <c r="O72" s="922">
        <f t="shared" si="37"/>
        <v>1.72</v>
      </c>
      <c r="P72" s="922">
        <f t="shared" si="37"/>
        <v>1.72</v>
      </c>
      <c r="Q72" s="922">
        <f t="shared" si="37"/>
        <v>1.72</v>
      </c>
      <c r="R72" s="922">
        <f t="shared" si="37"/>
        <v>1.72</v>
      </c>
    </row>
    <row r="73" spans="1:18" x14ac:dyDescent="0.2">
      <c r="A73" s="961"/>
      <c r="B73" s="868"/>
      <c r="H73" s="968">
        <f t="shared" si="34"/>
        <v>11</v>
      </c>
      <c r="I73" s="922">
        <f t="shared" si="26"/>
        <v>1.73</v>
      </c>
      <c r="J73" s="922">
        <f t="shared" ref="J73:R73" si="38">I73</f>
        <v>1.73</v>
      </c>
      <c r="K73" s="922">
        <f t="shared" si="38"/>
        <v>1.73</v>
      </c>
      <c r="L73" s="922">
        <f t="shared" si="38"/>
        <v>1.73</v>
      </c>
      <c r="M73" s="922">
        <f t="shared" si="38"/>
        <v>1.73</v>
      </c>
      <c r="N73" s="922">
        <f t="shared" si="38"/>
        <v>1.73</v>
      </c>
      <c r="O73" s="922">
        <f t="shared" si="38"/>
        <v>1.73</v>
      </c>
      <c r="P73" s="922">
        <f t="shared" si="38"/>
        <v>1.73</v>
      </c>
      <c r="Q73" s="922">
        <f t="shared" si="38"/>
        <v>1.73</v>
      </c>
      <c r="R73" s="922">
        <f t="shared" si="38"/>
        <v>1.73</v>
      </c>
    </row>
    <row r="74" spans="1:18" x14ac:dyDescent="0.2">
      <c r="A74" s="961"/>
      <c r="B74" s="868"/>
      <c r="H74" s="968">
        <f t="shared" si="34"/>
        <v>12</v>
      </c>
      <c r="I74" s="922">
        <f t="shared" si="26"/>
        <v>1.65</v>
      </c>
      <c r="J74" s="922">
        <f t="shared" ref="J74:R74" si="39">I74</f>
        <v>1.65</v>
      </c>
      <c r="K74" s="922">
        <f t="shared" si="39"/>
        <v>1.65</v>
      </c>
      <c r="L74" s="922">
        <f t="shared" si="39"/>
        <v>1.65</v>
      </c>
      <c r="M74" s="922">
        <f t="shared" si="39"/>
        <v>1.65</v>
      </c>
      <c r="N74" s="922">
        <f t="shared" si="39"/>
        <v>1.65</v>
      </c>
      <c r="O74" s="922">
        <f t="shared" si="39"/>
        <v>1.65</v>
      </c>
      <c r="P74" s="922">
        <f t="shared" si="39"/>
        <v>1.65</v>
      </c>
      <c r="Q74" s="922">
        <f t="shared" si="39"/>
        <v>1.65</v>
      </c>
      <c r="R74" s="922">
        <f t="shared" si="39"/>
        <v>1.65</v>
      </c>
    </row>
    <row r="75" spans="1:18" x14ac:dyDescent="0.2">
      <c r="A75" s="961"/>
      <c r="B75" s="868"/>
      <c r="H75" s="968">
        <f t="shared" si="34"/>
        <v>13</v>
      </c>
      <c r="I75" s="922">
        <f t="shared" si="26"/>
        <v>1.54</v>
      </c>
      <c r="J75" s="922">
        <f t="shared" ref="J75:R75" si="40">I75</f>
        <v>1.54</v>
      </c>
      <c r="K75" s="922">
        <f t="shared" si="40"/>
        <v>1.54</v>
      </c>
      <c r="L75" s="922">
        <f t="shared" si="40"/>
        <v>1.54</v>
      </c>
      <c r="M75" s="922">
        <f t="shared" si="40"/>
        <v>1.54</v>
      </c>
      <c r="N75" s="922">
        <f t="shared" si="40"/>
        <v>1.54</v>
      </c>
      <c r="O75" s="922">
        <f t="shared" si="40"/>
        <v>1.54</v>
      </c>
      <c r="P75" s="922">
        <f t="shared" si="40"/>
        <v>1.54</v>
      </c>
      <c r="Q75" s="922">
        <f t="shared" si="40"/>
        <v>1.54</v>
      </c>
      <c r="R75" s="922">
        <f t="shared" si="40"/>
        <v>1.54</v>
      </c>
    </row>
    <row r="76" spans="1:18" x14ac:dyDescent="0.2">
      <c r="A76" s="961"/>
      <c r="B76" s="868"/>
      <c r="H76" s="968">
        <f t="shared" si="34"/>
        <v>14</v>
      </c>
      <c r="I76" s="922">
        <f t="shared" si="26"/>
        <v>1.66</v>
      </c>
      <c r="J76" s="922">
        <f t="shared" ref="J76:R76" si="41">I76</f>
        <v>1.66</v>
      </c>
      <c r="K76" s="922">
        <f t="shared" si="41"/>
        <v>1.66</v>
      </c>
      <c r="L76" s="922">
        <f t="shared" si="41"/>
        <v>1.66</v>
      </c>
      <c r="M76" s="922">
        <f t="shared" si="41"/>
        <v>1.66</v>
      </c>
      <c r="N76" s="922">
        <f t="shared" si="41"/>
        <v>1.66</v>
      </c>
      <c r="O76" s="922">
        <f t="shared" si="41"/>
        <v>1.66</v>
      </c>
      <c r="P76" s="922">
        <f t="shared" si="41"/>
        <v>1.66</v>
      </c>
      <c r="Q76" s="922">
        <f t="shared" si="41"/>
        <v>1.66</v>
      </c>
      <c r="R76" s="922">
        <f t="shared" si="41"/>
        <v>1.66</v>
      </c>
    </row>
    <row r="77" spans="1:18" x14ac:dyDescent="0.2">
      <c r="A77" s="961"/>
      <c r="B77" s="868"/>
      <c r="H77" s="968">
        <f t="shared" si="34"/>
        <v>15</v>
      </c>
      <c r="I77" s="922">
        <f t="shared" si="26"/>
        <v>1.66</v>
      </c>
      <c r="J77" s="922">
        <f t="shared" ref="J77:R77" si="42">I77</f>
        <v>1.66</v>
      </c>
      <c r="K77" s="922">
        <f t="shared" si="42"/>
        <v>1.66</v>
      </c>
      <c r="L77" s="922">
        <f t="shared" si="42"/>
        <v>1.66</v>
      </c>
      <c r="M77" s="922">
        <f t="shared" si="42"/>
        <v>1.66</v>
      </c>
      <c r="N77" s="922">
        <f t="shared" si="42"/>
        <v>1.66</v>
      </c>
      <c r="O77" s="922">
        <f t="shared" si="42"/>
        <v>1.66</v>
      </c>
      <c r="P77" s="922">
        <f t="shared" si="42"/>
        <v>1.66</v>
      </c>
      <c r="Q77" s="922">
        <f t="shared" si="42"/>
        <v>1.66</v>
      </c>
      <c r="R77" s="922">
        <f t="shared" si="42"/>
        <v>1.66</v>
      </c>
    </row>
    <row r="78" spans="1:18" x14ac:dyDescent="0.2">
      <c r="A78" s="961"/>
      <c r="B78" s="868"/>
      <c r="H78" s="968">
        <f t="shared" si="34"/>
        <v>16</v>
      </c>
      <c r="I78" s="922">
        <f t="shared" si="26"/>
        <v>1.63</v>
      </c>
      <c r="J78" s="922">
        <f t="shared" ref="J78:R78" si="43">I78</f>
        <v>1.63</v>
      </c>
      <c r="K78" s="922">
        <f t="shared" si="43"/>
        <v>1.63</v>
      </c>
      <c r="L78" s="922">
        <f t="shared" si="43"/>
        <v>1.63</v>
      </c>
      <c r="M78" s="922">
        <f t="shared" si="43"/>
        <v>1.63</v>
      </c>
      <c r="N78" s="922">
        <f t="shared" si="43"/>
        <v>1.63</v>
      </c>
      <c r="O78" s="922">
        <f t="shared" si="43"/>
        <v>1.63</v>
      </c>
      <c r="P78" s="922">
        <f t="shared" si="43"/>
        <v>1.63</v>
      </c>
      <c r="Q78" s="922">
        <f t="shared" si="43"/>
        <v>1.63</v>
      </c>
      <c r="R78" s="922">
        <f t="shared" si="43"/>
        <v>1.63</v>
      </c>
    </row>
    <row r="79" spans="1:18" x14ac:dyDescent="0.2">
      <c r="A79" s="961"/>
      <c r="B79" s="868"/>
      <c r="H79" s="968">
        <f t="shared" si="34"/>
        <v>17</v>
      </c>
      <c r="I79" s="922">
        <f t="shared" si="26"/>
        <v>1.72</v>
      </c>
      <c r="J79" s="922">
        <f t="shared" ref="J79:R79" si="44">I79</f>
        <v>1.72</v>
      </c>
      <c r="K79" s="922">
        <f t="shared" si="44"/>
        <v>1.72</v>
      </c>
      <c r="L79" s="922">
        <f t="shared" si="44"/>
        <v>1.72</v>
      </c>
      <c r="M79" s="922">
        <f t="shared" si="44"/>
        <v>1.72</v>
      </c>
      <c r="N79" s="922">
        <f t="shared" si="44"/>
        <v>1.72</v>
      </c>
      <c r="O79" s="922">
        <f t="shared" si="44"/>
        <v>1.72</v>
      </c>
      <c r="P79" s="922">
        <f t="shared" si="44"/>
        <v>1.72</v>
      </c>
      <c r="Q79" s="922">
        <f t="shared" si="44"/>
        <v>1.72</v>
      </c>
      <c r="R79" s="922">
        <f t="shared" si="44"/>
        <v>1.72</v>
      </c>
    </row>
    <row r="80" spans="1:18" x14ac:dyDescent="0.2">
      <c r="A80" s="961"/>
      <c r="B80" s="868"/>
      <c r="H80" s="968">
        <f t="shared" si="34"/>
        <v>18</v>
      </c>
      <c r="I80" s="922">
        <f t="shared" si="26"/>
        <v>1.63</v>
      </c>
      <c r="J80" s="922">
        <f t="shared" ref="J80:R80" si="45">I80</f>
        <v>1.63</v>
      </c>
      <c r="K80" s="922">
        <f t="shared" si="45"/>
        <v>1.63</v>
      </c>
      <c r="L80" s="922">
        <f t="shared" si="45"/>
        <v>1.63</v>
      </c>
      <c r="M80" s="922">
        <f t="shared" si="45"/>
        <v>1.63</v>
      </c>
      <c r="N80" s="922">
        <f t="shared" si="45"/>
        <v>1.63</v>
      </c>
      <c r="O80" s="922">
        <f t="shared" si="45"/>
        <v>1.63</v>
      </c>
      <c r="P80" s="922">
        <f t="shared" si="45"/>
        <v>1.63</v>
      </c>
      <c r="Q80" s="922">
        <f t="shared" si="45"/>
        <v>1.63</v>
      </c>
      <c r="R80" s="922">
        <f t="shared" si="45"/>
        <v>1.63</v>
      </c>
    </row>
    <row r="81" spans="1:18" x14ac:dyDescent="0.2">
      <c r="A81" s="961"/>
      <c r="B81" s="868"/>
      <c r="H81" s="968">
        <f t="shared" si="34"/>
        <v>19</v>
      </c>
      <c r="I81" s="922">
        <f t="shared" si="26"/>
        <v>1.57</v>
      </c>
      <c r="J81" s="922">
        <f t="shared" ref="J81:R81" si="46">I81</f>
        <v>1.57</v>
      </c>
      <c r="K81" s="922">
        <f t="shared" si="46"/>
        <v>1.57</v>
      </c>
      <c r="L81" s="922">
        <f t="shared" si="46"/>
        <v>1.57</v>
      </c>
      <c r="M81" s="922">
        <f t="shared" si="46"/>
        <v>1.57</v>
      </c>
      <c r="N81" s="922">
        <f t="shared" si="46"/>
        <v>1.57</v>
      </c>
      <c r="O81" s="922">
        <f t="shared" si="46"/>
        <v>1.57</v>
      </c>
      <c r="P81" s="922">
        <f t="shared" si="46"/>
        <v>1.57</v>
      </c>
      <c r="Q81" s="922">
        <f t="shared" si="46"/>
        <v>1.57</v>
      </c>
      <c r="R81" s="922">
        <f t="shared" si="46"/>
        <v>1.57</v>
      </c>
    </row>
    <row r="82" spans="1:18" x14ac:dyDescent="0.2">
      <c r="A82" s="961"/>
      <c r="B82" s="868"/>
      <c r="H82" s="968">
        <f t="shared" si="34"/>
        <v>20</v>
      </c>
      <c r="I82" s="922">
        <f t="shared" si="26"/>
        <v>1.63</v>
      </c>
      <c r="J82" s="922">
        <f t="shared" ref="J82:R82" si="47">I82</f>
        <v>1.63</v>
      </c>
      <c r="K82" s="922">
        <f t="shared" si="47"/>
        <v>1.63</v>
      </c>
      <c r="L82" s="922">
        <f t="shared" si="47"/>
        <v>1.63</v>
      </c>
      <c r="M82" s="922">
        <f t="shared" si="47"/>
        <v>1.63</v>
      </c>
      <c r="N82" s="922">
        <f t="shared" si="47"/>
        <v>1.63</v>
      </c>
      <c r="O82" s="922">
        <f t="shared" si="47"/>
        <v>1.63</v>
      </c>
      <c r="P82" s="922">
        <f t="shared" si="47"/>
        <v>1.63</v>
      </c>
      <c r="Q82" s="922">
        <f t="shared" si="47"/>
        <v>1.63</v>
      </c>
      <c r="R82" s="922">
        <f t="shared" si="47"/>
        <v>1.63</v>
      </c>
    </row>
    <row r="83" spans="1:18" x14ac:dyDescent="0.2">
      <c r="A83" s="961"/>
      <c r="B83" s="868"/>
      <c r="H83" s="968">
        <f t="shared" si="34"/>
        <v>21</v>
      </c>
      <c r="I83" s="922">
        <f t="shared" si="26"/>
        <v>1.57</v>
      </c>
      <c r="J83" s="922">
        <f t="shared" ref="J83:R83" si="48">I83</f>
        <v>1.57</v>
      </c>
      <c r="K83" s="922">
        <f t="shared" si="48"/>
        <v>1.57</v>
      </c>
      <c r="L83" s="922">
        <f t="shared" si="48"/>
        <v>1.57</v>
      </c>
      <c r="M83" s="922">
        <f t="shared" si="48"/>
        <v>1.57</v>
      </c>
      <c r="N83" s="922">
        <f t="shared" si="48"/>
        <v>1.57</v>
      </c>
      <c r="O83" s="922">
        <f t="shared" si="48"/>
        <v>1.57</v>
      </c>
      <c r="P83" s="922">
        <f t="shared" si="48"/>
        <v>1.57</v>
      </c>
      <c r="Q83" s="922">
        <f t="shared" si="48"/>
        <v>1.57</v>
      </c>
      <c r="R83" s="922">
        <f t="shared" si="48"/>
        <v>1.57</v>
      </c>
    </row>
    <row r="84" spans="1:18" x14ac:dyDescent="0.2">
      <c r="A84" s="961"/>
      <c r="B84" s="868"/>
      <c r="H84" s="968">
        <f t="shared" si="34"/>
        <v>22</v>
      </c>
      <c r="I84" s="922">
        <f t="shared" si="26"/>
        <v>1.57</v>
      </c>
      <c r="J84" s="922">
        <f t="shared" ref="J84:R84" si="49">I84</f>
        <v>1.57</v>
      </c>
      <c r="K84" s="922">
        <f t="shared" si="49"/>
        <v>1.57</v>
      </c>
      <c r="L84" s="922">
        <f t="shared" si="49"/>
        <v>1.57</v>
      </c>
      <c r="M84" s="922">
        <f t="shared" si="49"/>
        <v>1.57</v>
      </c>
      <c r="N84" s="922">
        <f t="shared" si="49"/>
        <v>1.57</v>
      </c>
      <c r="O84" s="922">
        <f t="shared" si="49"/>
        <v>1.57</v>
      </c>
      <c r="P84" s="922">
        <f t="shared" si="49"/>
        <v>1.57</v>
      </c>
      <c r="Q84" s="922">
        <f t="shared" si="49"/>
        <v>1.57</v>
      </c>
      <c r="R84" s="922">
        <f t="shared" si="49"/>
        <v>1.57</v>
      </c>
    </row>
    <row r="85" spans="1:18" x14ac:dyDescent="0.2">
      <c r="A85" s="961"/>
      <c r="B85" s="868"/>
      <c r="H85" s="968">
        <f t="shared" si="34"/>
        <v>23</v>
      </c>
      <c r="I85" s="922">
        <f t="shared" si="26"/>
        <v>1.49</v>
      </c>
      <c r="J85" s="922">
        <f t="shared" ref="J85:R85" si="50">I85</f>
        <v>1.49</v>
      </c>
      <c r="K85" s="922">
        <f t="shared" si="50"/>
        <v>1.49</v>
      </c>
      <c r="L85" s="922">
        <f t="shared" si="50"/>
        <v>1.49</v>
      </c>
      <c r="M85" s="922">
        <f t="shared" si="50"/>
        <v>1.49</v>
      </c>
      <c r="N85" s="922">
        <f t="shared" si="50"/>
        <v>1.49</v>
      </c>
      <c r="O85" s="922">
        <f t="shared" si="50"/>
        <v>1.49</v>
      </c>
      <c r="P85" s="922">
        <f t="shared" si="50"/>
        <v>1.49</v>
      </c>
      <c r="Q85" s="922">
        <f t="shared" si="50"/>
        <v>1.49</v>
      </c>
      <c r="R85" s="922">
        <f t="shared" si="50"/>
        <v>1.49</v>
      </c>
    </row>
    <row r="86" spans="1:18" x14ac:dyDescent="0.2">
      <c r="A86" s="961"/>
      <c r="B86" s="868"/>
      <c r="H86" s="968">
        <f t="shared" si="34"/>
        <v>24</v>
      </c>
      <c r="I86" s="922">
        <f>I113+I140</f>
        <v>1.53</v>
      </c>
      <c r="J86" s="922">
        <f t="shared" ref="J86:R86" si="51">I86</f>
        <v>1.53</v>
      </c>
      <c r="K86" s="922">
        <f t="shared" si="51"/>
        <v>1.53</v>
      </c>
      <c r="L86" s="922">
        <f t="shared" si="51"/>
        <v>1.53</v>
      </c>
      <c r="M86" s="922">
        <f t="shared" si="51"/>
        <v>1.53</v>
      </c>
      <c r="N86" s="922">
        <f t="shared" si="51"/>
        <v>1.53</v>
      </c>
      <c r="O86" s="922">
        <f t="shared" si="51"/>
        <v>1.53</v>
      </c>
      <c r="P86" s="922">
        <f t="shared" si="51"/>
        <v>1.53</v>
      </c>
      <c r="Q86" s="922">
        <f t="shared" si="51"/>
        <v>1.53</v>
      </c>
      <c r="R86" s="922">
        <f t="shared" si="51"/>
        <v>1.53</v>
      </c>
    </row>
    <row r="87" spans="1:18" x14ac:dyDescent="0.2">
      <c r="A87" s="961"/>
      <c r="B87" s="868"/>
    </row>
    <row r="88" spans="1:18" x14ac:dyDescent="0.2">
      <c r="A88" s="961"/>
      <c r="B88" s="868"/>
      <c r="C88" s="912" t="s">
        <v>785</v>
      </c>
      <c r="D88" s="926" t="s">
        <v>178</v>
      </c>
      <c r="F88" s="912" t="s">
        <v>90</v>
      </c>
      <c r="G88" s="961">
        <v>5</v>
      </c>
      <c r="J88" s="912"/>
      <c r="K88" s="912"/>
      <c r="L88" s="912"/>
      <c r="M88" s="912"/>
      <c r="N88" s="912"/>
      <c r="O88" s="912"/>
      <c r="P88" s="912"/>
      <c r="Q88" s="912"/>
      <c r="R88" s="912"/>
    </row>
    <row r="89" spans="1:18" x14ac:dyDescent="0.2">
      <c r="A89" s="961"/>
      <c r="B89" s="868"/>
      <c r="D89" s="926" t="s">
        <v>179</v>
      </c>
      <c r="I89" s="922"/>
      <c r="J89" s="922"/>
      <c r="K89" s="922"/>
      <c r="L89" s="922"/>
      <c r="M89" s="922"/>
      <c r="N89" s="922"/>
      <c r="O89" s="922"/>
      <c r="P89" s="922"/>
      <c r="Q89" s="922"/>
      <c r="R89" s="922"/>
    </row>
    <row r="90" spans="1:18" x14ac:dyDescent="0.2">
      <c r="A90" s="961"/>
      <c r="B90" s="868"/>
      <c r="H90" s="961">
        <v>1</v>
      </c>
      <c r="I90" s="912">
        <v>1.5</v>
      </c>
      <c r="J90" s="912">
        <f>I90</f>
        <v>1.5</v>
      </c>
      <c r="K90" s="912">
        <f>J90</f>
        <v>1.5</v>
      </c>
      <c r="L90" s="912">
        <f>K90</f>
        <v>1.5</v>
      </c>
      <c r="M90" s="912">
        <f t="shared" ref="M90:R90" si="52">L90</f>
        <v>1.5</v>
      </c>
      <c r="N90" s="912">
        <f t="shared" si="52"/>
        <v>1.5</v>
      </c>
      <c r="O90" s="912">
        <f t="shared" si="52"/>
        <v>1.5</v>
      </c>
      <c r="P90" s="912">
        <f t="shared" si="52"/>
        <v>1.5</v>
      </c>
      <c r="Q90" s="912">
        <f t="shared" si="52"/>
        <v>1.5</v>
      </c>
      <c r="R90" s="912">
        <f t="shared" si="52"/>
        <v>1.5</v>
      </c>
    </row>
    <row r="91" spans="1:18" x14ac:dyDescent="0.2">
      <c r="A91" s="961"/>
      <c r="B91" s="868"/>
      <c r="H91" s="961">
        <f>H90+1</f>
        <v>2</v>
      </c>
      <c r="I91" s="912">
        <v>1.54</v>
      </c>
      <c r="J91" s="912">
        <f t="shared" ref="J91:R91" si="53">I91</f>
        <v>1.54</v>
      </c>
      <c r="K91" s="912">
        <f t="shared" si="53"/>
        <v>1.54</v>
      </c>
      <c r="L91" s="912">
        <f t="shared" si="53"/>
        <v>1.54</v>
      </c>
      <c r="M91" s="912">
        <f t="shared" si="53"/>
        <v>1.54</v>
      </c>
      <c r="N91" s="912">
        <f t="shared" si="53"/>
        <v>1.54</v>
      </c>
      <c r="O91" s="912">
        <f t="shared" si="53"/>
        <v>1.54</v>
      </c>
      <c r="P91" s="912">
        <f t="shared" si="53"/>
        <v>1.54</v>
      </c>
      <c r="Q91" s="912">
        <f t="shared" si="53"/>
        <v>1.54</v>
      </c>
      <c r="R91" s="912">
        <f t="shared" si="53"/>
        <v>1.54</v>
      </c>
    </row>
    <row r="92" spans="1:18" x14ac:dyDescent="0.2">
      <c r="A92" s="961"/>
      <c r="B92" s="868"/>
      <c r="H92" s="961">
        <f t="shared" ref="H92:H113" si="54">H91+1</f>
        <v>3</v>
      </c>
      <c r="I92" s="912">
        <v>1.48</v>
      </c>
      <c r="J92" s="912">
        <f t="shared" ref="J92:R92" si="55">I92</f>
        <v>1.48</v>
      </c>
      <c r="K92" s="912">
        <f t="shared" si="55"/>
        <v>1.48</v>
      </c>
      <c r="L92" s="912">
        <f t="shared" si="55"/>
        <v>1.48</v>
      </c>
      <c r="M92" s="912">
        <f t="shared" si="55"/>
        <v>1.48</v>
      </c>
      <c r="N92" s="912">
        <f t="shared" si="55"/>
        <v>1.48</v>
      </c>
      <c r="O92" s="912">
        <f t="shared" si="55"/>
        <v>1.48</v>
      </c>
      <c r="P92" s="912">
        <f t="shared" si="55"/>
        <v>1.48</v>
      </c>
      <c r="Q92" s="912">
        <f t="shared" si="55"/>
        <v>1.48</v>
      </c>
      <c r="R92" s="912">
        <f t="shared" si="55"/>
        <v>1.48</v>
      </c>
    </row>
    <row r="93" spans="1:18" x14ac:dyDescent="0.2">
      <c r="A93" s="961"/>
      <c r="B93" s="868"/>
      <c r="H93" s="961">
        <f t="shared" si="54"/>
        <v>4</v>
      </c>
      <c r="I93" s="912">
        <v>1.4</v>
      </c>
      <c r="J93" s="912">
        <f t="shared" ref="J93:R93" si="56">I93</f>
        <v>1.4</v>
      </c>
      <c r="K93" s="912">
        <f t="shared" si="56"/>
        <v>1.4</v>
      </c>
      <c r="L93" s="912">
        <f t="shared" si="56"/>
        <v>1.4</v>
      </c>
      <c r="M93" s="912">
        <f t="shared" si="56"/>
        <v>1.4</v>
      </c>
      <c r="N93" s="912">
        <f t="shared" si="56"/>
        <v>1.4</v>
      </c>
      <c r="O93" s="912">
        <f t="shared" si="56"/>
        <v>1.4</v>
      </c>
      <c r="P93" s="912">
        <f t="shared" si="56"/>
        <v>1.4</v>
      </c>
      <c r="Q93" s="912">
        <f t="shared" si="56"/>
        <v>1.4</v>
      </c>
      <c r="R93" s="912">
        <f t="shared" si="56"/>
        <v>1.4</v>
      </c>
    </row>
    <row r="94" spans="1:18" x14ac:dyDescent="0.2">
      <c r="A94" s="961"/>
      <c r="B94" s="868"/>
      <c r="H94" s="961">
        <f t="shared" si="54"/>
        <v>5</v>
      </c>
      <c r="I94" s="912">
        <v>1.55</v>
      </c>
      <c r="J94" s="912">
        <f t="shared" ref="J94:R94" si="57">I94</f>
        <v>1.55</v>
      </c>
      <c r="K94" s="912">
        <f t="shared" si="57"/>
        <v>1.55</v>
      </c>
      <c r="L94" s="912">
        <f t="shared" si="57"/>
        <v>1.55</v>
      </c>
      <c r="M94" s="912">
        <f t="shared" si="57"/>
        <v>1.55</v>
      </c>
      <c r="N94" s="912">
        <f t="shared" si="57"/>
        <v>1.55</v>
      </c>
      <c r="O94" s="912">
        <f t="shared" si="57"/>
        <v>1.55</v>
      </c>
      <c r="P94" s="912">
        <f t="shared" si="57"/>
        <v>1.55</v>
      </c>
      <c r="Q94" s="912">
        <f t="shared" si="57"/>
        <v>1.55</v>
      </c>
      <c r="R94" s="912">
        <f t="shared" si="57"/>
        <v>1.55</v>
      </c>
    </row>
    <row r="95" spans="1:18" x14ac:dyDescent="0.2">
      <c r="A95" s="961"/>
      <c r="B95" s="868"/>
      <c r="H95" s="961">
        <f t="shared" si="54"/>
        <v>6</v>
      </c>
      <c r="I95" s="912">
        <v>1.49</v>
      </c>
      <c r="J95" s="912">
        <f t="shared" ref="J95:R95" si="58">I95</f>
        <v>1.49</v>
      </c>
      <c r="K95" s="912">
        <f t="shared" si="58"/>
        <v>1.49</v>
      </c>
      <c r="L95" s="912">
        <f t="shared" si="58"/>
        <v>1.49</v>
      </c>
      <c r="M95" s="912">
        <f t="shared" si="58"/>
        <v>1.49</v>
      </c>
      <c r="N95" s="912">
        <f t="shared" si="58"/>
        <v>1.49</v>
      </c>
      <c r="O95" s="912">
        <f t="shared" si="58"/>
        <v>1.49</v>
      </c>
      <c r="P95" s="912">
        <f t="shared" si="58"/>
        <v>1.49</v>
      </c>
      <c r="Q95" s="912">
        <f t="shared" si="58"/>
        <v>1.49</v>
      </c>
      <c r="R95" s="912">
        <f t="shared" si="58"/>
        <v>1.49</v>
      </c>
    </row>
    <row r="96" spans="1:18" x14ac:dyDescent="0.2">
      <c r="A96" s="961"/>
      <c r="B96" s="868"/>
      <c r="H96" s="961">
        <f t="shared" si="54"/>
        <v>7</v>
      </c>
      <c r="I96" s="912">
        <v>1.52</v>
      </c>
      <c r="J96" s="912">
        <f t="shared" ref="J96:R96" si="59">I96</f>
        <v>1.52</v>
      </c>
      <c r="K96" s="912">
        <f t="shared" si="59"/>
        <v>1.52</v>
      </c>
      <c r="L96" s="912">
        <f t="shared" si="59"/>
        <v>1.52</v>
      </c>
      <c r="M96" s="912">
        <f t="shared" si="59"/>
        <v>1.52</v>
      </c>
      <c r="N96" s="912">
        <f t="shared" si="59"/>
        <v>1.52</v>
      </c>
      <c r="O96" s="912">
        <f t="shared" si="59"/>
        <v>1.52</v>
      </c>
      <c r="P96" s="912">
        <f t="shared" si="59"/>
        <v>1.52</v>
      </c>
      <c r="Q96" s="912">
        <f t="shared" si="59"/>
        <v>1.52</v>
      </c>
      <c r="R96" s="912">
        <f t="shared" si="59"/>
        <v>1.52</v>
      </c>
    </row>
    <row r="97" spans="1:18" x14ac:dyDescent="0.2">
      <c r="A97" s="961"/>
      <c r="B97" s="868"/>
      <c r="H97" s="961">
        <f t="shared" si="54"/>
        <v>8</v>
      </c>
      <c r="I97" s="912">
        <v>1.51</v>
      </c>
      <c r="J97" s="912">
        <f t="shared" ref="J97:R97" si="60">I97</f>
        <v>1.51</v>
      </c>
      <c r="K97" s="912">
        <f t="shared" si="60"/>
        <v>1.51</v>
      </c>
      <c r="L97" s="912">
        <f t="shared" si="60"/>
        <v>1.51</v>
      </c>
      <c r="M97" s="912">
        <f t="shared" si="60"/>
        <v>1.51</v>
      </c>
      <c r="N97" s="912">
        <f t="shared" si="60"/>
        <v>1.51</v>
      </c>
      <c r="O97" s="912">
        <f t="shared" si="60"/>
        <v>1.51</v>
      </c>
      <c r="P97" s="912">
        <f t="shared" si="60"/>
        <v>1.51</v>
      </c>
      <c r="Q97" s="912">
        <f t="shared" si="60"/>
        <v>1.51</v>
      </c>
      <c r="R97" s="912">
        <f t="shared" si="60"/>
        <v>1.51</v>
      </c>
    </row>
    <row r="98" spans="1:18" x14ac:dyDescent="0.2">
      <c r="A98" s="961"/>
      <c r="B98" s="868"/>
      <c r="H98" s="961">
        <f t="shared" si="54"/>
        <v>9</v>
      </c>
      <c r="I98" s="912">
        <v>1.6</v>
      </c>
      <c r="J98" s="912">
        <f t="shared" ref="J98:R98" si="61">I98</f>
        <v>1.6</v>
      </c>
      <c r="K98" s="912">
        <f t="shared" si="61"/>
        <v>1.6</v>
      </c>
      <c r="L98" s="912">
        <f t="shared" si="61"/>
        <v>1.6</v>
      </c>
      <c r="M98" s="912">
        <f t="shared" si="61"/>
        <v>1.6</v>
      </c>
      <c r="N98" s="912">
        <f t="shared" si="61"/>
        <v>1.6</v>
      </c>
      <c r="O98" s="912">
        <f t="shared" si="61"/>
        <v>1.6</v>
      </c>
      <c r="P98" s="912">
        <f t="shared" si="61"/>
        <v>1.6</v>
      </c>
      <c r="Q98" s="912">
        <f t="shared" si="61"/>
        <v>1.6</v>
      </c>
      <c r="R98" s="912">
        <f t="shared" si="61"/>
        <v>1.6</v>
      </c>
    </row>
    <row r="99" spans="1:18" x14ac:dyDescent="0.2">
      <c r="A99" s="961"/>
      <c r="B99" s="868"/>
      <c r="H99" s="961">
        <f t="shared" si="54"/>
        <v>10</v>
      </c>
      <c r="I99" s="912">
        <v>1.68</v>
      </c>
      <c r="J99" s="912">
        <f t="shared" ref="J99:R99" si="62">I99</f>
        <v>1.68</v>
      </c>
      <c r="K99" s="912">
        <f t="shared" si="62"/>
        <v>1.68</v>
      </c>
      <c r="L99" s="912">
        <f t="shared" si="62"/>
        <v>1.68</v>
      </c>
      <c r="M99" s="912">
        <f t="shared" si="62"/>
        <v>1.68</v>
      </c>
      <c r="N99" s="912">
        <f t="shared" si="62"/>
        <v>1.68</v>
      </c>
      <c r="O99" s="912">
        <f t="shared" si="62"/>
        <v>1.68</v>
      </c>
      <c r="P99" s="912">
        <f t="shared" si="62"/>
        <v>1.68</v>
      </c>
      <c r="Q99" s="912">
        <f t="shared" si="62"/>
        <v>1.68</v>
      </c>
      <c r="R99" s="912">
        <f t="shared" si="62"/>
        <v>1.68</v>
      </c>
    </row>
    <row r="100" spans="1:18" x14ac:dyDescent="0.2">
      <c r="A100" s="961"/>
      <c r="B100" s="868"/>
      <c r="H100" s="961">
        <f t="shared" si="54"/>
        <v>11</v>
      </c>
      <c r="I100" s="912">
        <v>1.69</v>
      </c>
      <c r="J100" s="912">
        <f t="shared" ref="J100:R100" si="63">I100</f>
        <v>1.69</v>
      </c>
      <c r="K100" s="912">
        <f t="shared" si="63"/>
        <v>1.69</v>
      </c>
      <c r="L100" s="912">
        <f t="shared" si="63"/>
        <v>1.69</v>
      </c>
      <c r="M100" s="912">
        <f t="shared" si="63"/>
        <v>1.69</v>
      </c>
      <c r="N100" s="912">
        <f t="shared" si="63"/>
        <v>1.69</v>
      </c>
      <c r="O100" s="912">
        <f t="shared" si="63"/>
        <v>1.69</v>
      </c>
      <c r="P100" s="912">
        <f t="shared" si="63"/>
        <v>1.69</v>
      </c>
      <c r="Q100" s="912">
        <f t="shared" si="63"/>
        <v>1.69</v>
      </c>
      <c r="R100" s="912">
        <f t="shared" si="63"/>
        <v>1.69</v>
      </c>
    </row>
    <row r="101" spans="1:18" x14ac:dyDescent="0.2">
      <c r="A101" s="961"/>
      <c r="B101" s="868"/>
      <c r="H101" s="961">
        <f t="shared" si="54"/>
        <v>12</v>
      </c>
      <c r="I101" s="912">
        <v>1.61</v>
      </c>
      <c r="J101" s="912">
        <f t="shared" ref="J101:R101" si="64">I101</f>
        <v>1.61</v>
      </c>
      <c r="K101" s="912">
        <f t="shared" si="64"/>
        <v>1.61</v>
      </c>
      <c r="L101" s="912">
        <f t="shared" si="64"/>
        <v>1.61</v>
      </c>
      <c r="M101" s="912">
        <f t="shared" si="64"/>
        <v>1.61</v>
      </c>
      <c r="N101" s="912">
        <f t="shared" si="64"/>
        <v>1.61</v>
      </c>
      <c r="O101" s="912">
        <f t="shared" si="64"/>
        <v>1.61</v>
      </c>
      <c r="P101" s="912">
        <f t="shared" si="64"/>
        <v>1.61</v>
      </c>
      <c r="Q101" s="912">
        <f t="shared" si="64"/>
        <v>1.61</v>
      </c>
      <c r="R101" s="912">
        <f t="shared" si="64"/>
        <v>1.61</v>
      </c>
    </row>
    <row r="102" spans="1:18" x14ac:dyDescent="0.2">
      <c r="A102" s="961"/>
      <c r="B102" s="868"/>
      <c r="H102" s="961">
        <f t="shared" si="54"/>
        <v>13</v>
      </c>
      <c r="I102" s="912">
        <v>1.51</v>
      </c>
      <c r="J102" s="912">
        <f t="shared" ref="J102:R102" si="65">I102</f>
        <v>1.51</v>
      </c>
      <c r="K102" s="912">
        <f t="shared" si="65"/>
        <v>1.51</v>
      </c>
      <c r="L102" s="912">
        <f t="shared" si="65"/>
        <v>1.51</v>
      </c>
      <c r="M102" s="912">
        <f t="shared" si="65"/>
        <v>1.51</v>
      </c>
      <c r="N102" s="912">
        <f t="shared" si="65"/>
        <v>1.51</v>
      </c>
      <c r="O102" s="912">
        <f t="shared" si="65"/>
        <v>1.51</v>
      </c>
      <c r="P102" s="912">
        <f t="shared" si="65"/>
        <v>1.51</v>
      </c>
      <c r="Q102" s="912">
        <f t="shared" si="65"/>
        <v>1.51</v>
      </c>
      <c r="R102" s="912">
        <f t="shared" si="65"/>
        <v>1.51</v>
      </c>
    </row>
    <row r="103" spans="1:18" x14ac:dyDescent="0.2">
      <c r="A103" s="961"/>
      <c r="B103" s="868"/>
      <c r="H103" s="961">
        <f t="shared" si="54"/>
        <v>14</v>
      </c>
      <c r="I103" s="912">
        <v>1.63</v>
      </c>
      <c r="J103" s="912">
        <f t="shared" ref="J103:R103" si="66">I103</f>
        <v>1.63</v>
      </c>
      <c r="K103" s="912">
        <f t="shared" si="66"/>
        <v>1.63</v>
      </c>
      <c r="L103" s="912">
        <f t="shared" si="66"/>
        <v>1.63</v>
      </c>
      <c r="M103" s="912">
        <f t="shared" si="66"/>
        <v>1.63</v>
      </c>
      <c r="N103" s="912">
        <f t="shared" si="66"/>
        <v>1.63</v>
      </c>
      <c r="O103" s="912">
        <f t="shared" si="66"/>
        <v>1.63</v>
      </c>
      <c r="P103" s="912">
        <f t="shared" si="66"/>
        <v>1.63</v>
      </c>
      <c r="Q103" s="912">
        <f t="shared" si="66"/>
        <v>1.63</v>
      </c>
      <c r="R103" s="912">
        <f t="shared" si="66"/>
        <v>1.63</v>
      </c>
    </row>
    <row r="104" spans="1:18" x14ac:dyDescent="0.2">
      <c r="A104" s="961"/>
      <c r="B104" s="868"/>
      <c r="H104" s="961">
        <f t="shared" si="54"/>
        <v>15</v>
      </c>
      <c r="I104" s="912">
        <v>1.63</v>
      </c>
      <c r="J104" s="912">
        <f t="shared" ref="J104:R104" si="67">I104</f>
        <v>1.63</v>
      </c>
      <c r="K104" s="912">
        <f t="shared" si="67"/>
        <v>1.63</v>
      </c>
      <c r="L104" s="912">
        <f t="shared" si="67"/>
        <v>1.63</v>
      </c>
      <c r="M104" s="912">
        <f t="shared" si="67"/>
        <v>1.63</v>
      </c>
      <c r="N104" s="912">
        <f t="shared" si="67"/>
        <v>1.63</v>
      </c>
      <c r="O104" s="912">
        <f t="shared" si="67"/>
        <v>1.63</v>
      </c>
      <c r="P104" s="912">
        <f t="shared" si="67"/>
        <v>1.63</v>
      </c>
      <c r="Q104" s="912">
        <f t="shared" si="67"/>
        <v>1.63</v>
      </c>
      <c r="R104" s="912">
        <f t="shared" si="67"/>
        <v>1.63</v>
      </c>
    </row>
    <row r="105" spans="1:18" x14ac:dyDescent="0.2">
      <c r="A105" s="961"/>
      <c r="B105" s="868"/>
      <c r="H105" s="961">
        <f t="shared" si="54"/>
        <v>16</v>
      </c>
      <c r="I105" s="912">
        <v>1.6</v>
      </c>
      <c r="J105" s="912">
        <f t="shared" ref="J105:R105" si="68">I105</f>
        <v>1.6</v>
      </c>
      <c r="K105" s="912">
        <f t="shared" si="68"/>
        <v>1.6</v>
      </c>
      <c r="L105" s="912">
        <f t="shared" si="68"/>
        <v>1.6</v>
      </c>
      <c r="M105" s="912">
        <f t="shared" si="68"/>
        <v>1.6</v>
      </c>
      <c r="N105" s="912">
        <f t="shared" si="68"/>
        <v>1.6</v>
      </c>
      <c r="O105" s="912">
        <f t="shared" si="68"/>
        <v>1.6</v>
      </c>
      <c r="P105" s="912">
        <f t="shared" si="68"/>
        <v>1.6</v>
      </c>
      <c r="Q105" s="912">
        <f t="shared" si="68"/>
        <v>1.6</v>
      </c>
      <c r="R105" s="912">
        <f t="shared" si="68"/>
        <v>1.6</v>
      </c>
    </row>
    <row r="106" spans="1:18" x14ac:dyDescent="0.2">
      <c r="A106" s="961"/>
      <c r="B106" s="868"/>
      <c r="H106" s="961">
        <f t="shared" si="54"/>
        <v>17</v>
      </c>
      <c r="I106" s="912">
        <v>1.69</v>
      </c>
      <c r="J106" s="912">
        <f t="shared" ref="J106:R106" si="69">I106</f>
        <v>1.69</v>
      </c>
      <c r="K106" s="912">
        <f t="shared" si="69"/>
        <v>1.69</v>
      </c>
      <c r="L106" s="912">
        <f t="shared" si="69"/>
        <v>1.69</v>
      </c>
      <c r="M106" s="912">
        <f t="shared" si="69"/>
        <v>1.69</v>
      </c>
      <c r="N106" s="912">
        <f t="shared" si="69"/>
        <v>1.69</v>
      </c>
      <c r="O106" s="912">
        <f t="shared" si="69"/>
        <v>1.69</v>
      </c>
      <c r="P106" s="912">
        <f t="shared" si="69"/>
        <v>1.69</v>
      </c>
      <c r="Q106" s="912">
        <f t="shared" si="69"/>
        <v>1.69</v>
      </c>
      <c r="R106" s="912">
        <f t="shared" si="69"/>
        <v>1.69</v>
      </c>
    </row>
    <row r="107" spans="1:18" x14ac:dyDescent="0.2">
      <c r="A107" s="961"/>
      <c r="B107" s="868"/>
      <c r="H107" s="961">
        <f t="shared" si="54"/>
        <v>18</v>
      </c>
      <c r="I107" s="912">
        <v>1.6</v>
      </c>
      <c r="J107" s="912">
        <f t="shared" ref="J107:R107" si="70">I107</f>
        <v>1.6</v>
      </c>
      <c r="K107" s="912">
        <f t="shared" si="70"/>
        <v>1.6</v>
      </c>
      <c r="L107" s="912">
        <f t="shared" si="70"/>
        <v>1.6</v>
      </c>
      <c r="M107" s="912">
        <f t="shared" si="70"/>
        <v>1.6</v>
      </c>
      <c r="N107" s="912">
        <f t="shared" si="70"/>
        <v>1.6</v>
      </c>
      <c r="O107" s="912">
        <f t="shared" si="70"/>
        <v>1.6</v>
      </c>
      <c r="P107" s="912">
        <f t="shared" si="70"/>
        <v>1.6</v>
      </c>
      <c r="Q107" s="912">
        <f t="shared" si="70"/>
        <v>1.6</v>
      </c>
      <c r="R107" s="912">
        <f t="shared" si="70"/>
        <v>1.6</v>
      </c>
    </row>
    <row r="108" spans="1:18" x14ac:dyDescent="0.2">
      <c r="A108" s="961"/>
      <c r="B108" s="868"/>
      <c r="H108" s="961">
        <f t="shared" si="54"/>
        <v>19</v>
      </c>
      <c r="I108" s="912">
        <v>1.54</v>
      </c>
      <c r="J108" s="912">
        <f t="shared" ref="J108:R108" si="71">I108</f>
        <v>1.54</v>
      </c>
      <c r="K108" s="912">
        <f t="shared" si="71"/>
        <v>1.54</v>
      </c>
      <c r="L108" s="912">
        <f t="shared" si="71"/>
        <v>1.54</v>
      </c>
      <c r="M108" s="912">
        <f t="shared" si="71"/>
        <v>1.54</v>
      </c>
      <c r="N108" s="912">
        <f t="shared" si="71"/>
        <v>1.54</v>
      </c>
      <c r="O108" s="912">
        <f t="shared" si="71"/>
        <v>1.54</v>
      </c>
      <c r="P108" s="912">
        <f t="shared" si="71"/>
        <v>1.54</v>
      </c>
      <c r="Q108" s="912">
        <f t="shared" si="71"/>
        <v>1.54</v>
      </c>
      <c r="R108" s="912">
        <f t="shared" si="71"/>
        <v>1.54</v>
      </c>
    </row>
    <row r="109" spans="1:18" x14ac:dyDescent="0.2">
      <c r="A109" s="961"/>
      <c r="B109" s="868"/>
      <c r="H109" s="961">
        <f t="shared" si="54"/>
        <v>20</v>
      </c>
      <c r="I109" s="912">
        <v>1.6</v>
      </c>
      <c r="J109" s="912">
        <f t="shared" ref="J109:R109" si="72">I109</f>
        <v>1.6</v>
      </c>
      <c r="K109" s="912">
        <f t="shared" si="72"/>
        <v>1.6</v>
      </c>
      <c r="L109" s="912">
        <f t="shared" si="72"/>
        <v>1.6</v>
      </c>
      <c r="M109" s="912">
        <f t="shared" si="72"/>
        <v>1.6</v>
      </c>
      <c r="N109" s="912">
        <f t="shared" si="72"/>
        <v>1.6</v>
      </c>
      <c r="O109" s="912">
        <f t="shared" si="72"/>
        <v>1.6</v>
      </c>
      <c r="P109" s="912">
        <f t="shared" si="72"/>
        <v>1.6</v>
      </c>
      <c r="Q109" s="912">
        <f t="shared" si="72"/>
        <v>1.6</v>
      </c>
      <c r="R109" s="912">
        <f t="shared" si="72"/>
        <v>1.6</v>
      </c>
    </row>
    <row r="110" spans="1:18" x14ac:dyDescent="0.2">
      <c r="A110" s="961"/>
      <c r="B110" s="868"/>
      <c r="H110" s="961">
        <f t="shared" si="54"/>
        <v>21</v>
      </c>
      <c r="I110" s="912">
        <v>1.54</v>
      </c>
      <c r="J110" s="912">
        <f t="shared" ref="J110:R110" si="73">I110</f>
        <v>1.54</v>
      </c>
      <c r="K110" s="912">
        <f t="shared" si="73"/>
        <v>1.54</v>
      </c>
      <c r="L110" s="912">
        <f t="shared" si="73"/>
        <v>1.54</v>
      </c>
      <c r="M110" s="912">
        <f t="shared" si="73"/>
        <v>1.54</v>
      </c>
      <c r="N110" s="912">
        <f t="shared" si="73"/>
        <v>1.54</v>
      </c>
      <c r="O110" s="912">
        <f t="shared" si="73"/>
        <v>1.54</v>
      </c>
      <c r="P110" s="912">
        <f t="shared" si="73"/>
        <v>1.54</v>
      </c>
      <c r="Q110" s="912">
        <f t="shared" si="73"/>
        <v>1.54</v>
      </c>
      <c r="R110" s="912">
        <f t="shared" si="73"/>
        <v>1.54</v>
      </c>
    </row>
    <row r="111" spans="1:18" x14ac:dyDescent="0.2">
      <c r="A111" s="961"/>
      <c r="B111" s="868"/>
      <c r="H111" s="961">
        <f t="shared" si="54"/>
        <v>22</v>
      </c>
      <c r="I111" s="912">
        <v>1.54</v>
      </c>
      <c r="J111" s="912">
        <f t="shared" ref="J111:R111" si="74">I111</f>
        <v>1.54</v>
      </c>
      <c r="K111" s="912">
        <f t="shared" si="74"/>
        <v>1.54</v>
      </c>
      <c r="L111" s="912">
        <f t="shared" si="74"/>
        <v>1.54</v>
      </c>
      <c r="M111" s="912">
        <f t="shared" si="74"/>
        <v>1.54</v>
      </c>
      <c r="N111" s="912">
        <f t="shared" si="74"/>
        <v>1.54</v>
      </c>
      <c r="O111" s="912">
        <f t="shared" si="74"/>
        <v>1.54</v>
      </c>
      <c r="P111" s="912">
        <f t="shared" si="74"/>
        <v>1.54</v>
      </c>
      <c r="Q111" s="912">
        <f t="shared" si="74"/>
        <v>1.54</v>
      </c>
      <c r="R111" s="912">
        <f t="shared" si="74"/>
        <v>1.54</v>
      </c>
    </row>
    <row r="112" spans="1:18" x14ac:dyDescent="0.2">
      <c r="A112" s="961"/>
      <c r="B112" s="868"/>
      <c r="H112" s="961">
        <f t="shared" si="54"/>
        <v>23</v>
      </c>
      <c r="I112" s="912">
        <v>1.47</v>
      </c>
      <c r="J112" s="912">
        <f t="shared" ref="J112:R112" si="75">I112</f>
        <v>1.47</v>
      </c>
      <c r="K112" s="912">
        <f t="shared" si="75"/>
        <v>1.47</v>
      </c>
      <c r="L112" s="912">
        <f t="shared" si="75"/>
        <v>1.47</v>
      </c>
      <c r="M112" s="912">
        <f t="shared" si="75"/>
        <v>1.47</v>
      </c>
      <c r="N112" s="912">
        <f t="shared" si="75"/>
        <v>1.47</v>
      </c>
      <c r="O112" s="912">
        <f t="shared" si="75"/>
        <v>1.47</v>
      </c>
      <c r="P112" s="912">
        <f t="shared" si="75"/>
        <v>1.47</v>
      </c>
      <c r="Q112" s="912">
        <f t="shared" si="75"/>
        <v>1.47</v>
      </c>
      <c r="R112" s="912">
        <f t="shared" si="75"/>
        <v>1.47</v>
      </c>
    </row>
    <row r="113" spans="1:18" x14ac:dyDescent="0.2">
      <c r="A113" s="961"/>
      <c r="B113" s="868"/>
      <c r="H113" s="961">
        <f t="shared" si="54"/>
        <v>24</v>
      </c>
      <c r="I113" s="912">
        <v>1.51</v>
      </c>
      <c r="J113" s="912">
        <f>I113</f>
        <v>1.51</v>
      </c>
      <c r="K113" s="912">
        <f t="shared" ref="K113:R113" si="76">J113</f>
        <v>1.51</v>
      </c>
      <c r="L113" s="912">
        <f t="shared" si="76"/>
        <v>1.51</v>
      </c>
      <c r="M113" s="912">
        <f t="shared" si="76"/>
        <v>1.51</v>
      </c>
      <c r="N113" s="912">
        <f t="shared" si="76"/>
        <v>1.51</v>
      </c>
      <c r="O113" s="912">
        <f>N113</f>
        <v>1.51</v>
      </c>
      <c r="P113" s="912">
        <f t="shared" si="76"/>
        <v>1.51</v>
      </c>
      <c r="Q113" s="912">
        <f t="shared" si="76"/>
        <v>1.51</v>
      </c>
      <c r="R113" s="912">
        <f t="shared" si="76"/>
        <v>1.51</v>
      </c>
    </row>
    <row r="114" spans="1:18" x14ac:dyDescent="0.2">
      <c r="A114" s="961"/>
      <c r="B114" s="868"/>
      <c r="I114" s="922"/>
      <c r="J114" s="922"/>
      <c r="K114" s="922"/>
      <c r="L114" s="922"/>
      <c r="M114" s="922"/>
      <c r="N114" s="922"/>
      <c r="O114" s="922"/>
      <c r="P114" s="922"/>
      <c r="Q114" s="922"/>
      <c r="R114" s="922"/>
    </row>
    <row r="115" spans="1:18" x14ac:dyDescent="0.2">
      <c r="A115" s="961"/>
      <c r="B115" s="868"/>
      <c r="D115" s="926" t="s">
        <v>987</v>
      </c>
      <c r="F115" s="912" t="s">
        <v>90</v>
      </c>
      <c r="G115" s="961">
        <v>20</v>
      </c>
      <c r="J115" s="912"/>
      <c r="K115" s="912"/>
      <c r="L115" s="912"/>
      <c r="M115" s="912"/>
      <c r="N115" s="912"/>
      <c r="O115" s="912"/>
      <c r="P115" s="912"/>
      <c r="Q115" s="912"/>
      <c r="R115" s="912"/>
    </row>
    <row r="116" spans="1:18" x14ac:dyDescent="0.2">
      <c r="A116" s="961"/>
      <c r="B116" s="868"/>
      <c r="G116" s="961"/>
      <c r="J116" s="912"/>
      <c r="K116" s="912"/>
      <c r="L116" s="912"/>
      <c r="M116" s="912"/>
      <c r="N116" s="912"/>
      <c r="O116" s="912"/>
      <c r="P116" s="912"/>
      <c r="Q116" s="912"/>
      <c r="R116" s="912"/>
    </row>
    <row r="117" spans="1:18" x14ac:dyDescent="0.2">
      <c r="A117" s="961"/>
      <c r="B117" s="868"/>
      <c r="G117" s="961"/>
      <c r="H117" s="961">
        <v>1</v>
      </c>
      <c r="I117" s="912">
        <v>0.02</v>
      </c>
      <c r="J117" s="912">
        <f>I117</f>
        <v>0.02</v>
      </c>
      <c r="K117" s="912">
        <f>J117</f>
        <v>0.02</v>
      </c>
      <c r="L117" s="912">
        <f>K117</f>
        <v>0.02</v>
      </c>
      <c r="M117" s="912">
        <f t="shared" ref="M117:Q117" si="77">L117</f>
        <v>0.02</v>
      </c>
      <c r="N117" s="912">
        <f t="shared" si="77"/>
        <v>0.02</v>
      </c>
      <c r="O117" s="912">
        <f t="shared" si="77"/>
        <v>0.02</v>
      </c>
      <c r="P117" s="912">
        <f t="shared" si="77"/>
        <v>0.02</v>
      </c>
      <c r="Q117" s="912">
        <f t="shared" si="77"/>
        <v>0.02</v>
      </c>
      <c r="R117" s="912">
        <f>Q117</f>
        <v>0.02</v>
      </c>
    </row>
    <row r="118" spans="1:18" x14ac:dyDescent="0.2">
      <c r="A118" s="961"/>
      <c r="B118" s="868"/>
      <c r="G118" s="961"/>
      <c r="H118" s="961">
        <f>H117+1</f>
        <v>2</v>
      </c>
      <c r="I118" s="912">
        <v>0.02</v>
      </c>
      <c r="J118" s="912">
        <f t="shared" ref="J118:R118" si="78">I118</f>
        <v>0.02</v>
      </c>
      <c r="K118" s="912">
        <f t="shared" si="78"/>
        <v>0.02</v>
      </c>
      <c r="L118" s="912">
        <f t="shared" si="78"/>
        <v>0.02</v>
      </c>
      <c r="M118" s="912">
        <f t="shared" si="78"/>
        <v>0.02</v>
      </c>
      <c r="N118" s="912">
        <f t="shared" si="78"/>
        <v>0.02</v>
      </c>
      <c r="O118" s="912">
        <f t="shared" si="78"/>
        <v>0.02</v>
      </c>
      <c r="P118" s="912">
        <f t="shared" si="78"/>
        <v>0.02</v>
      </c>
      <c r="Q118" s="912">
        <f t="shared" si="78"/>
        <v>0.02</v>
      </c>
      <c r="R118" s="912">
        <f t="shared" si="78"/>
        <v>0.02</v>
      </c>
    </row>
    <row r="119" spans="1:18" x14ac:dyDescent="0.2">
      <c r="A119" s="961"/>
      <c r="B119" s="868"/>
      <c r="G119" s="961"/>
      <c r="H119" s="961">
        <f t="shared" ref="H119:H125" si="79">H118+1</f>
        <v>3</v>
      </c>
      <c r="I119" s="912">
        <v>0.02</v>
      </c>
      <c r="J119" s="912">
        <f t="shared" ref="J119:R119" si="80">I119</f>
        <v>0.02</v>
      </c>
      <c r="K119" s="912">
        <f t="shared" si="80"/>
        <v>0.02</v>
      </c>
      <c r="L119" s="912">
        <f t="shared" si="80"/>
        <v>0.02</v>
      </c>
      <c r="M119" s="912">
        <f t="shared" si="80"/>
        <v>0.02</v>
      </c>
      <c r="N119" s="912">
        <f t="shared" si="80"/>
        <v>0.02</v>
      </c>
      <c r="O119" s="912">
        <f t="shared" si="80"/>
        <v>0.02</v>
      </c>
      <c r="P119" s="912">
        <f t="shared" si="80"/>
        <v>0.02</v>
      </c>
      <c r="Q119" s="912">
        <f t="shared" si="80"/>
        <v>0.02</v>
      </c>
      <c r="R119" s="912">
        <f t="shared" si="80"/>
        <v>0.02</v>
      </c>
    </row>
    <row r="120" spans="1:18" x14ac:dyDescent="0.2">
      <c r="A120" s="961"/>
      <c r="B120" s="868"/>
      <c r="G120" s="961"/>
      <c r="H120" s="961">
        <f t="shared" si="79"/>
        <v>4</v>
      </c>
      <c r="I120" s="912">
        <v>0.03</v>
      </c>
      <c r="J120" s="912">
        <f t="shared" ref="J120:R120" si="81">I120</f>
        <v>0.03</v>
      </c>
      <c r="K120" s="912">
        <f t="shared" si="81"/>
        <v>0.03</v>
      </c>
      <c r="L120" s="912">
        <f t="shared" si="81"/>
        <v>0.03</v>
      </c>
      <c r="M120" s="912">
        <f t="shared" si="81"/>
        <v>0.03</v>
      </c>
      <c r="N120" s="912">
        <f t="shared" si="81"/>
        <v>0.03</v>
      </c>
      <c r="O120" s="912">
        <f t="shared" si="81"/>
        <v>0.03</v>
      </c>
      <c r="P120" s="912">
        <f t="shared" si="81"/>
        <v>0.03</v>
      </c>
      <c r="Q120" s="912">
        <f t="shared" si="81"/>
        <v>0.03</v>
      </c>
      <c r="R120" s="912">
        <f t="shared" si="81"/>
        <v>0.03</v>
      </c>
    </row>
    <row r="121" spans="1:18" x14ac:dyDescent="0.2">
      <c r="A121" s="961"/>
      <c r="B121" s="868"/>
      <c r="G121" s="961"/>
      <c r="H121" s="961">
        <f t="shared" si="79"/>
        <v>5</v>
      </c>
      <c r="I121" s="912">
        <v>0.03</v>
      </c>
      <c r="J121" s="912">
        <f t="shared" ref="J121:R121" si="82">I121</f>
        <v>0.03</v>
      </c>
      <c r="K121" s="912">
        <f t="shared" si="82"/>
        <v>0.03</v>
      </c>
      <c r="L121" s="912">
        <f t="shared" si="82"/>
        <v>0.03</v>
      </c>
      <c r="M121" s="912">
        <f t="shared" si="82"/>
        <v>0.03</v>
      </c>
      <c r="N121" s="912">
        <f t="shared" si="82"/>
        <v>0.03</v>
      </c>
      <c r="O121" s="912">
        <f t="shared" si="82"/>
        <v>0.03</v>
      </c>
      <c r="P121" s="912">
        <f t="shared" si="82"/>
        <v>0.03</v>
      </c>
      <c r="Q121" s="912">
        <f t="shared" si="82"/>
        <v>0.03</v>
      </c>
      <c r="R121" s="912">
        <f t="shared" si="82"/>
        <v>0.03</v>
      </c>
    </row>
    <row r="122" spans="1:18" x14ac:dyDescent="0.2">
      <c r="A122" s="961"/>
      <c r="B122" s="868"/>
      <c r="G122" s="961"/>
      <c r="H122" s="961">
        <f t="shared" si="79"/>
        <v>6</v>
      </c>
      <c r="I122" s="912">
        <v>0.04</v>
      </c>
      <c r="J122" s="912">
        <f t="shared" ref="J122:R122" si="83">I122</f>
        <v>0.04</v>
      </c>
      <c r="K122" s="912">
        <f t="shared" si="83"/>
        <v>0.04</v>
      </c>
      <c r="L122" s="912">
        <f t="shared" si="83"/>
        <v>0.04</v>
      </c>
      <c r="M122" s="912">
        <f t="shared" si="83"/>
        <v>0.04</v>
      </c>
      <c r="N122" s="912">
        <f t="shared" si="83"/>
        <v>0.04</v>
      </c>
      <c r="O122" s="912">
        <f t="shared" si="83"/>
        <v>0.04</v>
      </c>
      <c r="P122" s="912">
        <f t="shared" si="83"/>
        <v>0.04</v>
      </c>
      <c r="Q122" s="912">
        <f t="shared" si="83"/>
        <v>0.04</v>
      </c>
      <c r="R122" s="912">
        <f t="shared" si="83"/>
        <v>0.04</v>
      </c>
    </row>
    <row r="123" spans="1:18" x14ac:dyDescent="0.2">
      <c r="A123" s="961"/>
      <c r="B123" s="868"/>
      <c r="G123" s="961"/>
      <c r="H123" s="961">
        <f t="shared" si="79"/>
        <v>7</v>
      </c>
      <c r="I123" s="912">
        <v>0.04</v>
      </c>
      <c r="J123" s="912">
        <f t="shared" ref="J123:R123" si="84">I123</f>
        <v>0.04</v>
      </c>
      <c r="K123" s="912">
        <f t="shared" si="84"/>
        <v>0.04</v>
      </c>
      <c r="L123" s="912">
        <f t="shared" si="84"/>
        <v>0.04</v>
      </c>
      <c r="M123" s="912">
        <f t="shared" si="84"/>
        <v>0.04</v>
      </c>
      <c r="N123" s="912">
        <f t="shared" si="84"/>
        <v>0.04</v>
      </c>
      <c r="O123" s="912">
        <f t="shared" si="84"/>
        <v>0.04</v>
      </c>
      <c r="P123" s="912">
        <f t="shared" si="84"/>
        <v>0.04</v>
      </c>
      <c r="Q123" s="912">
        <f t="shared" si="84"/>
        <v>0.04</v>
      </c>
      <c r="R123" s="912">
        <f t="shared" si="84"/>
        <v>0.04</v>
      </c>
    </row>
    <row r="124" spans="1:18" x14ac:dyDescent="0.2">
      <c r="A124" s="961"/>
      <c r="B124" s="868"/>
      <c r="G124" s="961"/>
      <c r="H124" s="961">
        <f t="shared" si="79"/>
        <v>8</v>
      </c>
      <c r="I124" s="912">
        <v>0.04</v>
      </c>
      <c r="J124" s="912">
        <f t="shared" ref="J124:R124" si="85">I124</f>
        <v>0.04</v>
      </c>
      <c r="K124" s="912">
        <f t="shared" si="85"/>
        <v>0.04</v>
      </c>
      <c r="L124" s="912">
        <f t="shared" si="85"/>
        <v>0.04</v>
      </c>
      <c r="M124" s="912">
        <f t="shared" si="85"/>
        <v>0.04</v>
      </c>
      <c r="N124" s="912">
        <f t="shared" si="85"/>
        <v>0.04</v>
      </c>
      <c r="O124" s="912">
        <f t="shared" si="85"/>
        <v>0.04</v>
      </c>
      <c r="P124" s="912">
        <f t="shared" si="85"/>
        <v>0.04</v>
      </c>
      <c r="Q124" s="912">
        <f t="shared" si="85"/>
        <v>0.04</v>
      </c>
      <c r="R124" s="912">
        <f t="shared" si="85"/>
        <v>0.04</v>
      </c>
    </row>
    <row r="125" spans="1:18" x14ac:dyDescent="0.2">
      <c r="A125" s="961"/>
      <c r="B125" s="868"/>
      <c r="G125" s="961"/>
      <c r="H125" s="961">
        <f t="shared" si="79"/>
        <v>9</v>
      </c>
      <c r="I125" s="912">
        <v>0.04</v>
      </c>
      <c r="J125" s="912">
        <f t="shared" ref="J125:R125" si="86">I125</f>
        <v>0.04</v>
      </c>
      <c r="K125" s="912">
        <f t="shared" si="86"/>
        <v>0.04</v>
      </c>
      <c r="L125" s="912">
        <f t="shared" si="86"/>
        <v>0.04</v>
      </c>
      <c r="M125" s="912">
        <f t="shared" si="86"/>
        <v>0.04</v>
      </c>
      <c r="N125" s="912">
        <f t="shared" si="86"/>
        <v>0.04</v>
      </c>
      <c r="O125" s="912">
        <f t="shared" si="86"/>
        <v>0.04</v>
      </c>
      <c r="P125" s="912">
        <f t="shared" si="86"/>
        <v>0.04</v>
      </c>
      <c r="Q125" s="912">
        <f t="shared" si="86"/>
        <v>0.04</v>
      </c>
      <c r="R125" s="912">
        <f t="shared" si="86"/>
        <v>0.04</v>
      </c>
    </row>
    <row r="126" spans="1:18" x14ac:dyDescent="0.2">
      <c r="A126" s="961"/>
      <c r="B126" s="868"/>
      <c r="G126" s="961"/>
      <c r="H126" s="961">
        <f t="shared" ref="H126:H138" si="87">H125+1</f>
        <v>10</v>
      </c>
      <c r="I126" s="912">
        <v>0.04</v>
      </c>
      <c r="J126" s="912">
        <f t="shared" ref="J126:R126" si="88">I126</f>
        <v>0.04</v>
      </c>
      <c r="K126" s="912">
        <f t="shared" si="88"/>
        <v>0.04</v>
      </c>
      <c r="L126" s="912">
        <f t="shared" si="88"/>
        <v>0.04</v>
      </c>
      <c r="M126" s="912">
        <f t="shared" si="88"/>
        <v>0.04</v>
      </c>
      <c r="N126" s="912">
        <f t="shared" si="88"/>
        <v>0.04</v>
      </c>
      <c r="O126" s="912">
        <f t="shared" si="88"/>
        <v>0.04</v>
      </c>
      <c r="P126" s="912">
        <f t="shared" si="88"/>
        <v>0.04</v>
      </c>
      <c r="Q126" s="912">
        <f t="shared" si="88"/>
        <v>0.04</v>
      </c>
      <c r="R126" s="912">
        <f t="shared" si="88"/>
        <v>0.04</v>
      </c>
    </row>
    <row r="127" spans="1:18" x14ac:dyDescent="0.2">
      <c r="A127" s="961"/>
      <c r="B127" s="868"/>
      <c r="G127" s="961"/>
      <c r="H127" s="961">
        <f t="shared" si="87"/>
        <v>11</v>
      </c>
      <c r="I127" s="912">
        <v>0.04</v>
      </c>
      <c r="J127" s="912">
        <f t="shared" ref="J127:R127" si="89">I127</f>
        <v>0.04</v>
      </c>
      <c r="K127" s="912">
        <f t="shared" si="89"/>
        <v>0.04</v>
      </c>
      <c r="L127" s="912">
        <f t="shared" si="89"/>
        <v>0.04</v>
      </c>
      <c r="M127" s="912">
        <f t="shared" si="89"/>
        <v>0.04</v>
      </c>
      <c r="N127" s="912">
        <f t="shared" si="89"/>
        <v>0.04</v>
      </c>
      <c r="O127" s="912">
        <f t="shared" si="89"/>
        <v>0.04</v>
      </c>
      <c r="P127" s="912">
        <f t="shared" si="89"/>
        <v>0.04</v>
      </c>
      <c r="Q127" s="912">
        <f t="shared" si="89"/>
        <v>0.04</v>
      </c>
      <c r="R127" s="912">
        <f t="shared" si="89"/>
        <v>0.04</v>
      </c>
    </row>
    <row r="128" spans="1:18" x14ac:dyDescent="0.2">
      <c r="A128" s="961"/>
      <c r="B128" s="868"/>
      <c r="G128" s="961"/>
      <c r="H128" s="961">
        <f t="shared" si="87"/>
        <v>12</v>
      </c>
      <c r="I128" s="912">
        <v>0.04</v>
      </c>
      <c r="J128" s="912">
        <f t="shared" ref="J128:R128" si="90">I128</f>
        <v>0.04</v>
      </c>
      <c r="K128" s="912">
        <f t="shared" si="90"/>
        <v>0.04</v>
      </c>
      <c r="L128" s="912">
        <f t="shared" si="90"/>
        <v>0.04</v>
      </c>
      <c r="M128" s="912">
        <f t="shared" si="90"/>
        <v>0.04</v>
      </c>
      <c r="N128" s="912">
        <f t="shared" si="90"/>
        <v>0.04</v>
      </c>
      <c r="O128" s="912">
        <f t="shared" si="90"/>
        <v>0.04</v>
      </c>
      <c r="P128" s="912">
        <f t="shared" si="90"/>
        <v>0.04</v>
      </c>
      <c r="Q128" s="912">
        <f t="shared" si="90"/>
        <v>0.04</v>
      </c>
      <c r="R128" s="912">
        <f t="shared" si="90"/>
        <v>0.04</v>
      </c>
    </row>
    <row r="129" spans="1:18" x14ac:dyDescent="0.2">
      <c r="A129" s="961"/>
      <c r="B129" s="868"/>
      <c r="G129" s="961"/>
      <c r="H129" s="961">
        <f t="shared" si="87"/>
        <v>13</v>
      </c>
      <c r="I129" s="912">
        <v>0.03</v>
      </c>
      <c r="J129" s="912">
        <f t="shared" ref="J129:R129" si="91">I129</f>
        <v>0.03</v>
      </c>
      <c r="K129" s="912">
        <f t="shared" si="91"/>
        <v>0.03</v>
      </c>
      <c r="L129" s="912">
        <f t="shared" si="91"/>
        <v>0.03</v>
      </c>
      <c r="M129" s="912">
        <f t="shared" si="91"/>
        <v>0.03</v>
      </c>
      <c r="N129" s="912">
        <f t="shared" si="91"/>
        <v>0.03</v>
      </c>
      <c r="O129" s="912">
        <f t="shared" si="91"/>
        <v>0.03</v>
      </c>
      <c r="P129" s="912">
        <f t="shared" si="91"/>
        <v>0.03</v>
      </c>
      <c r="Q129" s="912">
        <f t="shared" si="91"/>
        <v>0.03</v>
      </c>
      <c r="R129" s="912">
        <f t="shared" si="91"/>
        <v>0.03</v>
      </c>
    </row>
    <row r="130" spans="1:18" x14ac:dyDescent="0.2">
      <c r="A130" s="961"/>
      <c r="B130" s="868"/>
      <c r="G130" s="961"/>
      <c r="H130" s="961">
        <f t="shared" si="87"/>
        <v>14</v>
      </c>
      <c r="I130" s="912">
        <v>0.03</v>
      </c>
      <c r="J130" s="912">
        <f t="shared" ref="J130:R130" si="92">I130</f>
        <v>0.03</v>
      </c>
      <c r="K130" s="912">
        <f t="shared" si="92"/>
        <v>0.03</v>
      </c>
      <c r="L130" s="912">
        <f t="shared" si="92"/>
        <v>0.03</v>
      </c>
      <c r="M130" s="912">
        <f t="shared" si="92"/>
        <v>0.03</v>
      </c>
      <c r="N130" s="912">
        <f t="shared" si="92"/>
        <v>0.03</v>
      </c>
      <c r="O130" s="912">
        <f t="shared" si="92"/>
        <v>0.03</v>
      </c>
      <c r="P130" s="912">
        <f t="shared" si="92"/>
        <v>0.03</v>
      </c>
      <c r="Q130" s="912">
        <f t="shared" si="92"/>
        <v>0.03</v>
      </c>
      <c r="R130" s="912">
        <f t="shared" si="92"/>
        <v>0.03</v>
      </c>
    </row>
    <row r="131" spans="1:18" x14ac:dyDescent="0.2">
      <c r="A131" s="961"/>
      <c r="B131" s="868"/>
      <c r="G131" s="961"/>
      <c r="H131" s="961">
        <f t="shared" si="87"/>
        <v>15</v>
      </c>
      <c r="I131" s="912">
        <v>0.03</v>
      </c>
      <c r="J131" s="912">
        <f t="shared" ref="J131:R131" si="93">I131</f>
        <v>0.03</v>
      </c>
      <c r="K131" s="912">
        <f t="shared" si="93"/>
        <v>0.03</v>
      </c>
      <c r="L131" s="912">
        <f t="shared" si="93"/>
        <v>0.03</v>
      </c>
      <c r="M131" s="912">
        <f t="shared" si="93"/>
        <v>0.03</v>
      </c>
      <c r="N131" s="912">
        <f t="shared" si="93"/>
        <v>0.03</v>
      </c>
      <c r="O131" s="912">
        <f t="shared" si="93"/>
        <v>0.03</v>
      </c>
      <c r="P131" s="912">
        <f t="shared" si="93"/>
        <v>0.03</v>
      </c>
      <c r="Q131" s="912">
        <f t="shared" si="93"/>
        <v>0.03</v>
      </c>
      <c r="R131" s="912">
        <f t="shared" si="93"/>
        <v>0.03</v>
      </c>
    </row>
    <row r="132" spans="1:18" x14ac:dyDescent="0.2">
      <c r="A132" s="961"/>
      <c r="B132" s="868"/>
      <c r="G132" s="961"/>
      <c r="H132" s="961">
        <f t="shared" si="87"/>
        <v>16</v>
      </c>
      <c r="I132" s="912">
        <v>0.03</v>
      </c>
      <c r="J132" s="912">
        <f t="shared" ref="J132:R132" si="94">I132</f>
        <v>0.03</v>
      </c>
      <c r="K132" s="912">
        <f t="shared" si="94"/>
        <v>0.03</v>
      </c>
      <c r="L132" s="912">
        <f t="shared" si="94"/>
        <v>0.03</v>
      </c>
      <c r="M132" s="912">
        <f t="shared" si="94"/>
        <v>0.03</v>
      </c>
      <c r="N132" s="912">
        <f t="shared" si="94"/>
        <v>0.03</v>
      </c>
      <c r="O132" s="912">
        <f t="shared" si="94"/>
        <v>0.03</v>
      </c>
      <c r="P132" s="912">
        <f t="shared" si="94"/>
        <v>0.03</v>
      </c>
      <c r="Q132" s="912">
        <f t="shared" si="94"/>
        <v>0.03</v>
      </c>
      <c r="R132" s="912">
        <f t="shared" si="94"/>
        <v>0.03</v>
      </c>
    </row>
    <row r="133" spans="1:18" x14ac:dyDescent="0.2">
      <c r="A133" s="961"/>
      <c r="B133" s="868"/>
      <c r="G133" s="961"/>
      <c r="H133" s="961">
        <f t="shared" si="87"/>
        <v>17</v>
      </c>
      <c r="I133" s="912">
        <v>0.03</v>
      </c>
      <c r="J133" s="912">
        <f t="shared" ref="J133:R133" si="95">I133</f>
        <v>0.03</v>
      </c>
      <c r="K133" s="912">
        <f t="shared" si="95"/>
        <v>0.03</v>
      </c>
      <c r="L133" s="912">
        <f t="shared" si="95"/>
        <v>0.03</v>
      </c>
      <c r="M133" s="912">
        <f t="shared" si="95"/>
        <v>0.03</v>
      </c>
      <c r="N133" s="912">
        <f t="shared" si="95"/>
        <v>0.03</v>
      </c>
      <c r="O133" s="912">
        <f t="shared" si="95"/>
        <v>0.03</v>
      </c>
      <c r="P133" s="912">
        <f t="shared" si="95"/>
        <v>0.03</v>
      </c>
      <c r="Q133" s="912">
        <f t="shared" si="95"/>
        <v>0.03</v>
      </c>
      <c r="R133" s="912">
        <f t="shared" si="95"/>
        <v>0.03</v>
      </c>
    </row>
    <row r="134" spans="1:18" x14ac:dyDescent="0.2">
      <c r="A134" s="961"/>
      <c r="B134" s="868"/>
      <c r="G134" s="961"/>
      <c r="H134" s="961">
        <f t="shared" si="87"/>
        <v>18</v>
      </c>
      <c r="I134" s="912">
        <v>0.03</v>
      </c>
      <c r="J134" s="912">
        <f t="shared" ref="J134:R134" si="96">I134</f>
        <v>0.03</v>
      </c>
      <c r="K134" s="912">
        <f t="shared" si="96"/>
        <v>0.03</v>
      </c>
      <c r="L134" s="912">
        <f t="shared" si="96"/>
        <v>0.03</v>
      </c>
      <c r="M134" s="912">
        <f t="shared" si="96"/>
        <v>0.03</v>
      </c>
      <c r="N134" s="912">
        <f t="shared" si="96"/>
        <v>0.03</v>
      </c>
      <c r="O134" s="912">
        <f t="shared" si="96"/>
        <v>0.03</v>
      </c>
      <c r="P134" s="912">
        <f t="shared" si="96"/>
        <v>0.03</v>
      </c>
      <c r="Q134" s="912">
        <f t="shared" si="96"/>
        <v>0.03</v>
      </c>
      <c r="R134" s="912">
        <f t="shared" si="96"/>
        <v>0.03</v>
      </c>
    </row>
    <row r="135" spans="1:18" x14ac:dyDescent="0.2">
      <c r="A135" s="961"/>
      <c r="B135" s="868"/>
      <c r="G135" s="961"/>
      <c r="H135" s="961">
        <f t="shared" si="87"/>
        <v>19</v>
      </c>
      <c r="I135" s="912">
        <v>0.03</v>
      </c>
      <c r="J135" s="912">
        <f t="shared" ref="J135:R135" si="97">I135</f>
        <v>0.03</v>
      </c>
      <c r="K135" s="912">
        <f t="shared" si="97"/>
        <v>0.03</v>
      </c>
      <c r="L135" s="912">
        <f t="shared" si="97"/>
        <v>0.03</v>
      </c>
      <c r="M135" s="912">
        <f t="shared" si="97"/>
        <v>0.03</v>
      </c>
      <c r="N135" s="912">
        <f t="shared" si="97"/>
        <v>0.03</v>
      </c>
      <c r="O135" s="912">
        <f t="shared" si="97"/>
        <v>0.03</v>
      </c>
      <c r="P135" s="912">
        <f t="shared" si="97"/>
        <v>0.03</v>
      </c>
      <c r="Q135" s="912">
        <f t="shared" si="97"/>
        <v>0.03</v>
      </c>
      <c r="R135" s="912">
        <f t="shared" si="97"/>
        <v>0.03</v>
      </c>
    </row>
    <row r="136" spans="1:18" x14ac:dyDescent="0.2">
      <c r="A136" s="961"/>
      <c r="B136" s="868"/>
      <c r="G136" s="961"/>
      <c r="H136" s="961">
        <f t="shared" si="87"/>
        <v>20</v>
      </c>
      <c r="I136" s="912">
        <v>0.03</v>
      </c>
      <c r="J136" s="912">
        <f t="shared" ref="J136:R136" si="98">I136</f>
        <v>0.03</v>
      </c>
      <c r="K136" s="912">
        <f t="shared" si="98"/>
        <v>0.03</v>
      </c>
      <c r="L136" s="912">
        <f t="shared" si="98"/>
        <v>0.03</v>
      </c>
      <c r="M136" s="912">
        <f t="shared" si="98"/>
        <v>0.03</v>
      </c>
      <c r="N136" s="912">
        <f t="shared" si="98"/>
        <v>0.03</v>
      </c>
      <c r="O136" s="912">
        <f t="shared" si="98"/>
        <v>0.03</v>
      </c>
      <c r="P136" s="912">
        <f t="shared" si="98"/>
        <v>0.03</v>
      </c>
      <c r="Q136" s="912">
        <f t="shared" si="98"/>
        <v>0.03</v>
      </c>
      <c r="R136" s="912">
        <f t="shared" si="98"/>
        <v>0.03</v>
      </c>
    </row>
    <row r="137" spans="1:18" x14ac:dyDescent="0.2">
      <c r="A137" s="961"/>
      <c r="B137" s="868"/>
      <c r="G137" s="961"/>
      <c r="H137" s="961">
        <f t="shared" si="87"/>
        <v>21</v>
      </c>
      <c r="I137" s="912">
        <v>0.03</v>
      </c>
      <c r="J137" s="912">
        <f t="shared" ref="J137:R137" si="99">I137</f>
        <v>0.03</v>
      </c>
      <c r="K137" s="912">
        <f t="shared" si="99"/>
        <v>0.03</v>
      </c>
      <c r="L137" s="912">
        <f t="shared" si="99"/>
        <v>0.03</v>
      </c>
      <c r="M137" s="912">
        <f t="shared" si="99"/>
        <v>0.03</v>
      </c>
      <c r="N137" s="912">
        <f t="shared" si="99"/>
        <v>0.03</v>
      </c>
      <c r="O137" s="912">
        <f t="shared" si="99"/>
        <v>0.03</v>
      </c>
      <c r="P137" s="912">
        <f t="shared" si="99"/>
        <v>0.03</v>
      </c>
      <c r="Q137" s="912">
        <f t="shared" si="99"/>
        <v>0.03</v>
      </c>
      <c r="R137" s="912">
        <f t="shared" si="99"/>
        <v>0.03</v>
      </c>
    </row>
    <row r="138" spans="1:18" x14ac:dyDescent="0.2">
      <c r="A138" s="961"/>
      <c r="B138" s="868"/>
      <c r="G138" s="961"/>
      <c r="H138" s="961">
        <f t="shared" si="87"/>
        <v>22</v>
      </c>
      <c r="I138" s="912">
        <v>0.03</v>
      </c>
      <c r="J138" s="912">
        <f t="shared" ref="J138:R138" si="100">I138</f>
        <v>0.03</v>
      </c>
      <c r="K138" s="912">
        <f t="shared" si="100"/>
        <v>0.03</v>
      </c>
      <c r="L138" s="912">
        <f t="shared" si="100"/>
        <v>0.03</v>
      </c>
      <c r="M138" s="912">
        <f t="shared" si="100"/>
        <v>0.03</v>
      </c>
      <c r="N138" s="912">
        <f t="shared" si="100"/>
        <v>0.03</v>
      </c>
      <c r="O138" s="912">
        <f t="shared" si="100"/>
        <v>0.03</v>
      </c>
      <c r="P138" s="912">
        <f t="shared" si="100"/>
        <v>0.03</v>
      </c>
      <c r="Q138" s="912">
        <f t="shared" si="100"/>
        <v>0.03</v>
      </c>
      <c r="R138" s="912">
        <f t="shared" si="100"/>
        <v>0.03</v>
      </c>
    </row>
    <row r="139" spans="1:18" x14ac:dyDescent="0.2">
      <c r="A139" s="961"/>
      <c r="B139" s="868"/>
      <c r="G139" s="961"/>
      <c r="H139" s="961">
        <f t="shared" ref="H139:H140" si="101">H138+1</f>
        <v>23</v>
      </c>
      <c r="I139" s="912">
        <v>0.02</v>
      </c>
      <c r="J139" s="912">
        <f t="shared" ref="J139:R139" si="102">I139</f>
        <v>0.02</v>
      </c>
      <c r="K139" s="912">
        <f t="shared" si="102"/>
        <v>0.02</v>
      </c>
      <c r="L139" s="912">
        <f t="shared" si="102"/>
        <v>0.02</v>
      </c>
      <c r="M139" s="912">
        <f t="shared" si="102"/>
        <v>0.02</v>
      </c>
      <c r="N139" s="912">
        <f t="shared" si="102"/>
        <v>0.02</v>
      </c>
      <c r="O139" s="912">
        <f t="shared" si="102"/>
        <v>0.02</v>
      </c>
      <c r="P139" s="912">
        <f t="shared" si="102"/>
        <v>0.02</v>
      </c>
      <c r="Q139" s="912">
        <f t="shared" si="102"/>
        <v>0.02</v>
      </c>
      <c r="R139" s="912">
        <f t="shared" si="102"/>
        <v>0.02</v>
      </c>
    </row>
    <row r="140" spans="1:18" x14ac:dyDescent="0.2">
      <c r="A140" s="961"/>
      <c r="B140" s="868"/>
      <c r="G140" s="961"/>
      <c r="H140" s="961">
        <f t="shared" si="101"/>
        <v>24</v>
      </c>
      <c r="I140" s="912">
        <v>0.02</v>
      </c>
      <c r="J140" s="912">
        <f t="shared" ref="J140:Q140" si="103">I140</f>
        <v>0.02</v>
      </c>
      <c r="K140" s="912">
        <f t="shared" si="103"/>
        <v>0.02</v>
      </c>
      <c r="L140" s="912">
        <f t="shared" si="103"/>
        <v>0.02</v>
      </c>
      <c r="M140" s="912">
        <f t="shared" si="103"/>
        <v>0.02</v>
      </c>
      <c r="N140" s="912">
        <f t="shared" si="103"/>
        <v>0.02</v>
      </c>
      <c r="O140" s="912">
        <f t="shared" si="103"/>
        <v>0.02</v>
      </c>
      <c r="P140" s="912">
        <f t="shared" si="103"/>
        <v>0.02</v>
      </c>
      <c r="Q140" s="912">
        <f t="shared" si="103"/>
        <v>0.02</v>
      </c>
      <c r="R140" s="912">
        <f>Q140</f>
        <v>0.02</v>
      </c>
    </row>
    <row r="141" spans="1:18" x14ac:dyDescent="0.2">
      <c r="A141" s="961"/>
      <c r="B141" s="868"/>
      <c r="I141" s="922"/>
      <c r="J141" s="922"/>
      <c r="K141" s="922"/>
      <c r="L141" s="922"/>
      <c r="M141" s="922"/>
      <c r="N141" s="922"/>
      <c r="O141" s="922"/>
      <c r="P141" s="922"/>
      <c r="Q141" s="922"/>
      <c r="R141" s="922"/>
    </row>
    <row r="142" spans="1:18" ht="12.75" customHeight="1" x14ac:dyDescent="0.2">
      <c r="A142" s="961">
        <v>3</v>
      </c>
      <c r="B142" s="926" t="s">
        <v>240</v>
      </c>
      <c r="C142" s="912" t="s">
        <v>450</v>
      </c>
      <c r="D142" s="926" t="s">
        <v>163</v>
      </c>
      <c r="E142" s="926" t="s">
        <v>109</v>
      </c>
      <c r="F142" s="912" t="s">
        <v>88</v>
      </c>
      <c r="G142" s="961">
        <v>20</v>
      </c>
      <c r="H142" s="891">
        <v>0.253</v>
      </c>
      <c r="J142" s="912"/>
      <c r="K142" s="912"/>
      <c r="L142" s="912"/>
      <c r="M142" s="912"/>
      <c r="N142" s="912"/>
      <c r="O142" s="912"/>
      <c r="P142" s="912"/>
      <c r="Q142" s="912"/>
      <c r="R142" s="912"/>
    </row>
    <row r="143" spans="1:18" ht="12.75" customHeight="1" x14ac:dyDescent="0.2">
      <c r="A143" s="961"/>
      <c r="B143" s="926" t="s">
        <v>154</v>
      </c>
      <c r="C143" s="912" t="s">
        <v>770</v>
      </c>
      <c r="D143" s="926" t="s">
        <v>640</v>
      </c>
      <c r="H143" s="914">
        <v>0.253</v>
      </c>
      <c r="J143" s="912"/>
      <c r="K143" s="912"/>
      <c r="L143" s="912"/>
      <c r="M143" s="912"/>
      <c r="N143" s="912"/>
      <c r="O143" s="912"/>
      <c r="P143" s="912"/>
      <c r="Q143" s="912"/>
      <c r="R143" s="912"/>
    </row>
    <row r="144" spans="1:18" ht="12.75" customHeight="1" x14ac:dyDescent="0.2">
      <c r="A144" s="961"/>
      <c r="B144" s="926"/>
      <c r="C144" s="912" t="s">
        <v>927</v>
      </c>
      <c r="D144" s="926" t="s">
        <v>641</v>
      </c>
      <c r="G144" s="961"/>
      <c r="H144" s="961">
        <v>1</v>
      </c>
      <c r="I144" s="912">
        <v>7.69</v>
      </c>
      <c r="J144" s="912">
        <f>I144</f>
        <v>7.69</v>
      </c>
      <c r="K144" s="912">
        <f>J144</f>
        <v>7.69</v>
      </c>
      <c r="L144" s="912">
        <f>K144</f>
        <v>7.69</v>
      </c>
      <c r="M144" s="912">
        <f t="shared" ref="M144:Q144" si="104">L144</f>
        <v>7.69</v>
      </c>
      <c r="N144" s="912">
        <f t="shared" si="104"/>
        <v>7.69</v>
      </c>
      <c r="O144" s="912">
        <f t="shared" si="104"/>
        <v>7.69</v>
      </c>
      <c r="P144" s="912">
        <f t="shared" si="104"/>
        <v>7.69</v>
      </c>
      <c r="Q144" s="912">
        <f t="shared" si="104"/>
        <v>7.69</v>
      </c>
      <c r="R144" s="912">
        <f>Q144</f>
        <v>7.69</v>
      </c>
    </row>
    <row r="145" spans="1:18" ht="12.75" customHeight="1" x14ac:dyDescent="0.2">
      <c r="A145" s="961"/>
      <c r="B145" s="926"/>
      <c r="C145" s="912" t="s">
        <v>928</v>
      </c>
      <c r="G145" s="961"/>
      <c r="H145" s="961">
        <f>H144+1</f>
        <v>2</v>
      </c>
      <c r="I145" s="912">
        <v>7.71</v>
      </c>
      <c r="J145" s="912">
        <f t="shared" ref="J145:R145" si="105">I145</f>
        <v>7.71</v>
      </c>
      <c r="K145" s="912">
        <f t="shared" si="105"/>
        <v>7.71</v>
      </c>
      <c r="L145" s="912">
        <f t="shared" si="105"/>
        <v>7.71</v>
      </c>
      <c r="M145" s="912">
        <f t="shared" si="105"/>
        <v>7.71</v>
      </c>
      <c r="N145" s="912">
        <f t="shared" si="105"/>
        <v>7.71</v>
      </c>
      <c r="O145" s="912">
        <f t="shared" si="105"/>
        <v>7.71</v>
      </c>
      <c r="P145" s="912">
        <f t="shared" si="105"/>
        <v>7.71</v>
      </c>
      <c r="Q145" s="912">
        <f t="shared" si="105"/>
        <v>7.71</v>
      </c>
      <c r="R145" s="912">
        <f t="shared" si="105"/>
        <v>7.71</v>
      </c>
    </row>
    <row r="146" spans="1:18" ht="12.75" customHeight="1" x14ac:dyDescent="0.2">
      <c r="A146" s="961"/>
      <c r="B146" s="926"/>
      <c r="G146" s="961"/>
      <c r="H146" s="961">
        <f t="shared" ref="H146:H152" si="106">H145+1</f>
        <v>3</v>
      </c>
      <c r="I146" s="912">
        <v>7.85</v>
      </c>
      <c r="J146" s="912">
        <f t="shared" ref="J146:R146" si="107">I146</f>
        <v>7.85</v>
      </c>
      <c r="K146" s="912">
        <f t="shared" si="107"/>
        <v>7.85</v>
      </c>
      <c r="L146" s="912">
        <f t="shared" si="107"/>
        <v>7.85</v>
      </c>
      <c r="M146" s="912">
        <f t="shared" si="107"/>
        <v>7.85</v>
      </c>
      <c r="N146" s="912">
        <f t="shared" si="107"/>
        <v>7.85</v>
      </c>
      <c r="O146" s="912">
        <f t="shared" si="107"/>
        <v>7.85</v>
      </c>
      <c r="P146" s="912">
        <f t="shared" si="107"/>
        <v>7.85</v>
      </c>
      <c r="Q146" s="912">
        <f t="shared" si="107"/>
        <v>7.85</v>
      </c>
      <c r="R146" s="912">
        <f t="shared" si="107"/>
        <v>7.85</v>
      </c>
    </row>
    <row r="147" spans="1:18" ht="12.75" customHeight="1" x14ac:dyDescent="0.2">
      <c r="A147" s="961"/>
      <c r="B147" s="926"/>
      <c r="G147" s="961"/>
      <c r="H147" s="961">
        <f t="shared" si="106"/>
        <v>4</v>
      </c>
      <c r="I147" s="912">
        <v>8</v>
      </c>
      <c r="J147" s="912">
        <f t="shared" ref="J147:R147" si="108">I147</f>
        <v>8</v>
      </c>
      <c r="K147" s="912">
        <f t="shared" si="108"/>
        <v>8</v>
      </c>
      <c r="L147" s="912">
        <f t="shared" si="108"/>
        <v>8</v>
      </c>
      <c r="M147" s="912">
        <f t="shared" si="108"/>
        <v>8</v>
      </c>
      <c r="N147" s="912">
        <f t="shared" si="108"/>
        <v>8</v>
      </c>
      <c r="O147" s="912">
        <f t="shared" si="108"/>
        <v>8</v>
      </c>
      <c r="P147" s="912">
        <f t="shared" si="108"/>
        <v>8</v>
      </c>
      <c r="Q147" s="912">
        <f t="shared" si="108"/>
        <v>8</v>
      </c>
      <c r="R147" s="912">
        <f t="shared" si="108"/>
        <v>8</v>
      </c>
    </row>
    <row r="148" spans="1:18" ht="12.75" customHeight="1" x14ac:dyDescent="0.2">
      <c r="A148" s="961"/>
      <c r="B148" s="926"/>
      <c r="G148" s="961"/>
      <c r="H148" s="961">
        <f t="shared" si="106"/>
        <v>5</v>
      </c>
      <c r="I148" s="912">
        <v>7.94</v>
      </c>
      <c r="J148" s="912">
        <f t="shared" ref="J148:R148" si="109">I148</f>
        <v>7.94</v>
      </c>
      <c r="K148" s="912">
        <f t="shared" si="109"/>
        <v>7.94</v>
      </c>
      <c r="L148" s="912">
        <f t="shared" si="109"/>
        <v>7.94</v>
      </c>
      <c r="M148" s="912">
        <f t="shared" si="109"/>
        <v>7.94</v>
      </c>
      <c r="N148" s="912">
        <f t="shared" si="109"/>
        <v>7.94</v>
      </c>
      <c r="O148" s="912">
        <f t="shared" si="109"/>
        <v>7.94</v>
      </c>
      <c r="P148" s="912">
        <f t="shared" si="109"/>
        <v>7.94</v>
      </c>
      <c r="Q148" s="912">
        <f t="shared" si="109"/>
        <v>7.94</v>
      </c>
      <c r="R148" s="912">
        <f t="shared" si="109"/>
        <v>7.94</v>
      </c>
    </row>
    <row r="149" spans="1:18" ht="12.75" customHeight="1" x14ac:dyDescent="0.2">
      <c r="A149" s="961"/>
      <c r="B149" s="926"/>
      <c r="G149" s="961"/>
      <c r="H149" s="961">
        <f t="shared" si="106"/>
        <v>6</v>
      </c>
      <c r="I149" s="912">
        <v>7.97</v>
      </c>
      <c r="J149" s="912">
        <f t="shared" ref="J149:R149" si="110">I149</f>
        <v>7.97</v>
      </c>
      <c r="K149" s="912">
        <f t="shared" si="110"/>
        <v>7.97</v>
      </c>
      <c r="L149" s="912">
        <f t="shared" si="110"/>
        <v>7.97</v>
      </c>
      <c r="M149" s="912">
        <f t="shared" si="110"/>
        <v>7.97</v>
      </c>
      <c r="N149" s="912">
        <f t="shared" si="110"/>
        <v>7.97</v>
      </c>
      <c r="O149" s="912">
        <f t="shared" si="110"/>
        <v>7.97</v>
      </c>
      <c r="P149" s="912">
        <f t="shared" si="110"/>
        <v>7.97</v>
      </c>
      <c r="Q149" s="912">
        <f t="shared" si="110"/>
        <v>7.97</v>
      </c>
      <c r="R149" s="912">
        <f t="shared" si="110"/>
        <v>7.97</v>
      </c>
    </row>
    <row r="150" spans="1:18" ht="12.75" customHeight="1" x14ac:dyDescent="0.2">
      <c r="A150" s="961"/>
      <c r="B150" s="926"/>
      <c r="G150" s="961"/>
      <c r="H150" s="961">
        <f t="shared" si="106"/>
        <v>7</v>
      </c>
      <c r="I150" s="912">
        <v>8.07</v>
      </c>
      <c r="J150" s="912">
        <f t="shared" ref="J150:R150" si="111">I150</f>
        <v>8.07</v>
      </c>
      <c r="K150" s="912">
        <f t="shared" si="111"/>
        <v>8.07</v>
      </c>
      <c r="L150" s="912">
        <f t="shared" si="111"/>
        <v>8.07</v>
      </c>
      <c r="M150" s="912">
        <f t="shared" si="111"/>
        <v>8.07</v>
      </c>
      <c r="N150" s="912">
        <f t="shared" si="111"/>
        <v>8.07</v>
      </c>
      <c r="O150" s="912">
        <f t="shared" si="111"/>
        <v>8.07</v>
      </c>
      <c r="P150" s="912">
        <f t="shared" si="111"/>
        <v>8.07</v>
      </c>
      <c r="Q150" s="912">
        <f t="shared" si="111"/>
        <v>8.07</v>
      </c>
      <c r="R150" s="912">
        <f t="shared" si="111"/>
        <v>8.07</v>
      </c>
    </row>
    <row r="151" spans="1:18" ht="12.75" customHeight="1" x14ac:dyDescent="0.2">
      <c r="A151" s="961"/>
      <c r="B151" s="926"/>
      <c r="G151" s="961"/>
      <c r="H151" s="961">
        <f t="shared" si="106"/>
        <v>8</v>
      </c>
      <c r="I151" s="912">
        <v>8.11</v>
      </c>
      <c r="J151" s="912">
        <f t="shared" ref="J151:R151" si="112">I151</f>
        <v>8.11</v>
      </c>
      <c r="K151" s="912">
        <f t="shared" si="112"/>
        <v>8.11</v>
      </c>
      <c r="L151" s="912">
        <f t="shared" si="112"/>
        <v>8.11</v>
      </c>
      <c r="M151" s="912">
        <f t="shared" si="112"/>
        <v>8.11</v>
      </c>
      <c r="N151" s="912">
        <f t="shared" si="112"/>
        <v>8.11</v>
      </c>
      <c r="O151" s="912">
        <f t="shared" si="112"/>
        <v>8.11</v>
      </c>
      <c r="P151" s="912">
        <f t="shared" si="112"/>
        <v>8.11</v>
      </c>
      <c r="Q151" s="912">
        <f t="shared" si="112"/>
        <v>8.11</v>
      </c>
      <c r="R151" s="912">
        <f t="shared" si="112"/>
        <v>8.11</v>
      </c>
    </row>
    <row r="152" spans="1:18" ht="12.75" customHeight="1" x14ac:dyDescent="0.2">
      <c r="A152" s="961"/>
      <c r="B152" s="926"/>
      <c r="G152" s="961"/>
      <c r="H152" s="961">
        <f t="shared" si="106"/>
        <v>9</v>
      </c>
      <c r="I152" s="912">
        <v>8.56</v>
      </c>
      <c r="J152" s="912">
        <f t="shared" ref="J152:R152" si="113">I152</f>
        <v>8.56</v>
      </c>
      <c r="K152" s="912">
        <f t="shared" si="113"/>
        <v>8.56</v>
      </c>
      <c r="L152" s="912">
        <f t="shared" si="113"/>
        <v>8.56</v>
      </c>
      <c r="M152" s="912">
        <f t="shared" si="113"/>
        <v>8.56</v>
      </c>
      <c r="N152" s="912">
        <f t="shared" si="113"/>
        <v>8.56</v>
      </c>
      <c r="O152" s="912">
        <f t="shared" si="113"/>
        <v>8.56</v>
      </c>
      <c r="P152" s="912">
        <f t="shared" si="113"/>
        <v>8.56</v>
      </c>
      <c r="Q152" s="912">
        <f t="shared" si="113"/>
        <v>8.56</v>
      </c>
      <c r="R152" s="912">
        <f t="shared" si="113"/>
        <v>8.56</v>
      </c>
    </row>
    <row r="153" spans="1:18" ht="12.75" customHeight="1" x14ac:dyDescent="0.2">
      <c r="A153" s="961"/>
      <c r="B153" s="926"/>
      <c r="G153" s="961"/>
      <c r="H153" s="961">
        <f t="shared" ref="H153:H166" si="114">H152+1</f>
        <v>10</v>
      </c>
      <c r="I153" s="912">
        <v>8.5</v>
      </c>
      <c r="J153" s="912">
        <f t="shared" ref="J153:R153" si="115">I153</f>
        <v>8.5</v>
      </c>
      <c r="K153" s="912">
        <f t="shared" si="115"/>
        <v>8.5</v>
      </c>
      <c r="L153" s="912">
        <f t="shared" si="115"/>
        <v>8.5</v>
      </c>
      <c r="M153" s="912">
        <f t="shared" si="115"/>
        <v>8.5</v>
      </c>
      <c r="N153" s="912">
        <f t="shared" si="115"/>
        <v>8.5</v>
      </c>
      <c r="O153" s="912">
        <f t="shared" si="115"/>
        <v>8.5</v>
      </c>
      <c r="P153" s="912">
        <f t="shared" si="115"/>
        <v>8.5</v>
      </c>
      <c r="Q153" s="912">
        <f t="shared" si="115"/>
        <v>8.5</v>
      </c>
      <c r="R153" s="912">
        <f t="shared" si="115"/>
        <v>8.5</v>
      </c>
    </row>
    <row r="154" spans="1:18" ht="12.75" customHeight="1" x14ac:dyDescent="0.2">
      <c r="A154" s="961"/>
      <c r="B154" s="926"/>
      <c r="G154" s="961"/>
      <c r="H154" s="961">
        <f t="shared" si="114"/>
        <v>11</v>
      </c>
      <c r="I154" s="912">
        <v>8.4</v>
      </c>
      <c r="J154" s="912">
        <f t="shared" ref="J154:R154" si="116">I154</f>
        <v>8.4</v>
      </c>
      <c r="K154" s="912">
        <f t="shared" si="116"/>
        <v>8.4</v>
      </c>
      <c r="L154" s="912">
        <f t="shared" si="116"/>
        <v>8.4</v>
      </c>
      <c r="M154" s="912">
        <f t="shared" si="116"/>
        <v>8.4</v>
      </c>
      <c r="N154" s="912">
        <f t="shared" si="116"/>
        <v>8.4</v>
      </c>
      <c r="O154" s="912">
        <f t="shared" si="116"/>
        <v>8.4</v>
      </c>
      <c r="P154" s="912">
        <f t="shared" si="116"/>
        <v>8.4</v>
      </c>
      <c r="Q154" s="912">
        <f t="shared" si="116"/>
        <v>8.4</v>
      </c>
      <c r="R154" s="912">
        <f t="shared" si="116"/>
        <v>8.4</v>
      </c>
    </row>
    <row r="155" spans="1:18" ht="12.75" customHeight="1" x14ac:dyDescent="0.2">
      <c r="A155" s="961"/>
      <c r="B155" s="926"/>
      <c r="G155" s="961"/>
      <c r="H155" s="961">
        <f t="shared" si="114"/>
        <v>12</v>
      </c>
      <c r="I155" s="912">
        <v>7.9</v>
      </c>
      <c r="J155" s="912">
        <f t="shared" ref="J155:R155" si="117">I155</f>
        <v>7.9</v>
      </c>
      <c r="K155" s="912">
        <f t="shared" si="117"/>
        <v>7.9</v>
      </c>
      <c r="L155" s="912">
        <f t="shared" si="117"/>
        <v>7.9</v>
      </c>
      <c r="M155" s="912">
        <f t="shared" si="117"/>
        <v>7.9</v>
      </c>
      <c r="N155" s="912">
        <f t="shared" si="117"/>
        <v>7.9</v>
      </c>
      <c r="O155" s="912">
        <f t="shared" si="117"/>
        <v>7.9</v>
      </c>
      <c r="P155" s="912">
        <f t="shared" si="117"/>
        <v>7.9</v>
      </c>
      <c r="Q155" s="912">
        <f t="shared" si="117"/>
        <v>7.9</v>
      </c>
      <c r="R155" s="912">
        <f t="shared" si="117"/>
        <v>7.9</v>
      </c>
    </row>
    <row r="156" spans="1:18" ht="12.75" customHeight="1" x14ac:dyDescent="0.2">
      <c r="A156" s="961"/>
      <c r="B156" s="926"/>
      <c r="G156" s="961"/>
      <c r="H156" s="961">
        <f t="shared" si="114"/>
        <v>13</v>
      </c>
      <c r="I156" s="912">
        <v>7.5</v>
      </c>
      <c r="J156" s="912">
        <f t="shared" ref="J156:R156" si="118">I156</f>
        <v>7.5</v>
      </c>
      <c r="K156" s="912">
        <f t="shared" si="118"/>
        <v>7.5</v>
      </c>
      <c r="L156" s="912">
        <f t="shared" si="118"/>
        <v>7.5</v>
      </c>
      <c r="M156" s="912">
        <f t="shared" si="118"/>
        <v>7.5</v>
      </c>
      <c r="N156" s="912">
        <f t="shared" si="118"/>
        <v>7.5</v>
      </c>
      <c r="O156" s="912">
        <f t="shared" si="118"/>
        <v>7.5</v>
      </c>
      <c r="P156" s="912">
        <f t="shared" si="118"/>
        <v>7.5</v>
      </c>
      <c r="Q156" s="912">
        <f t="shared" si="118"/>
        <v>7.5</v>
      </c>
      <c r="R156" s="912">
        <f t="shared" si="118"/>
        <v>7.5</v>
      </c>
    </row>
    <row r="157" spans="1:18" ht="12.75" customHeight="1" x14ac:dyDescent="0.2">
      <c r="A157" s="961"/>
      <c r="B157" s="926"/>
      <c r="G157" s="961"/>
      <c r="H157" s="961">
        <f t="shared" si="114"/>
        <v>14</v>
      </c>
      <c r="I157" s="912">
        <v>7.61</v>
      </c>
      <c r="J157" s="912">
        <f t="shared" ref="J157:R157" si="119">I157</f>
        <v>7.61</v>
      </c>
      <c r="K157" s="912">
        <f t="shared" si="119"/>
        <v>7.61</v>
      </c>
      <c r="L157" s="912">
        <f t="shared" si="119"/>
        <v>7.61</v>
      </c>
      <c r="M157" s="912">
        <f t="shared" si="119"/>
        <v>7.61</v>
      </c>
      <c r="N157" s="912">
        <f t="shared" si="119"/>
        <v>7.61</v>
      </c>
      <c r="O157" s="912">
        <f t="shared" si="119"/>
        <v>7.61</v>
      </c>
      <c r="P157" s="912">
        <f t="shared" si="119"/>
        <v>7.61</v>
      </c>
      <c r="Q157" s="912">
        <f t="shared" si="119"/>
        <v>7.61</v>
      </c>
      <c r="R157" s="912">
        <f t="shared" si="119"/>
        <v>7.61</v>
      </c>
    </row>
    <row r="158" spans="1:18" ht="12.75" customHeight="1" x14ac:dyDescent="0.2">
      <c r="A158" s="961"/>
      <c r="B158" s="926"/>
      <c r="G158" s="961"/>
      <c r="H158" s="961">
        <f t="shared" si="114"/>
        <v>15</v>
      </c>
      <c r="I158" s="912">
        <v>8.19</v>
      </c>
      <c r="J158" s="912">
        <f t="shared" ref="J158:R158" si="120">I158</f>
        <v>8.19</v>
      </c>
      <c r="K158" s="912">
        <f t="shared" si="120"/>
        <v>8.19</v>
      </c>
      <c r="L158" s="912">
        <f t="shared" si="120"/>
        <v>8.19</v>
      </c>
      <c r="M158" s="912">
        <f t="shared" si="120"/>
        <v>8.19</v>
      </c>
      <c r="N158" s="912">
        <f t="shared" si="120"/>
        <v>8.19</v>
      </c>
      <c r="O158" s="912">
        <f t="shared" si="120"/>
        <v>8.19</v>
      </c>
      <c r="P158" s="912">
        <f t="shared" si="120"/>
        <v>8.19</v>
      </c>
      <c r="Q158" s="912">
        <f t="shared" si="120"/>
        <v>8.19</v>
      </c>
      <c r="R158" s="912">
        <f t="shared" si="120"/>
        <v>8.19</v>
      </c>
    </row>
    <row r="159" spans="1:18" ht="12.75" customHeight="1" x14ac:dyDescent="0.2">
      <c r="A159" s="961"/>
      <c r="B159" s="926"/>
      <c r="G159" s="961"/>
      <c r="H159" s="961">
        <f t="shared" si="114"/>
        <v>16</v>
      </c>
      <c r="I159" s="912">
        <v>8.25</v>
      </c>
      <c r="J159" s="912">
        <f t="shared" ref="J159:R159" si="121">I159</f>
        <v>8.25</v>
      </c>
      <c r="K159" s="912">
        <f t="shared" si="121"/>
        <v>8.25</v>
      </c>
      <c r="L159" s="912">
        <f t="shared" si="121"/>
        <v>8.25</v>
      </c>
      <c r="M159" s="912">
        <f t="shared" si="121"/>
        <v>8.25</v>
      </c>
      <c r="N159" s="912">
        <f t="shared" si="121"/>
        <v>8.25</v>
      </c>
      <c r="O159" s="912">
        <f t="shared" si="121"/>
        <v>8.25</v>
      </c>
      <c r="P159" s="912">
        <f t="shared" si="121"/>
        <v>8.25</v>
      </c>
      <c r="Q159" s="912">
        <f t="shared" si="121"/>
        <v>8.25</v>
      </c>
      <c r="R159" s="912">
        <f t="shared" si="121"/>
        <v>8.25</v>
      </c>
    </row>
    <row r="160" spans="1:18" ht="12.75" customHeight="1" x14ac:dyDescent="0.2">
      <c r="A160" s="961"/>
      <c r="B160" s="926"/>
      <c r="G160" s="961"/>
      <c r="H160" s="961">
        <f t="shared" si="114"/>
        <v>17</v>
      </c>
      <c r="I160" s="912">
        <v>8.34</v>
      </c>
      <c r="J160" s="912">
        <f t="shared" ref="J160:R160" si="122">I160</f>
        <v>8.34</v>
      </c>
      <c r="K160" s="912">
        <f t="shared" si="122"/>
        <v>8.34</v>
      </c>
      <c r="L160" s="912">
        <f t="shared" si="122"/>
        <v>8.34</v>
      </c>
      <c r="M160" s="912">
        <f t="shared" si="122"/>
        <v>8.34</v>
      </c>
      <c r="N160" s="912">
        <f t="shared" si="122"/>
        <v>8.34</v>
      </c>
      <c r="O160" s="912">
        <f t="shared" si="122"/>
        <v>8.34</v>
      </c>
      <c r="P160" s="912">
        <f t="shared" si="122"/>
        <v>8.34</v>
      </c>
      <c r="Q160" s="912">
        <f t="shared" si="122"/>
        <v>8.34</v>
      </c>
      <c r="R160" s="912">
        <f t="shared" si="122"/>
        <v>8.34</v>
      </c>
    </row>
    <row r="161" spans="1:18" ht="12.75" customHeight="1" x14ac:dyDescent="0.2">
      <c r="A161" s="961"/>
      <c r="B161" s="926"/>
      <c r="G161" s="961"/>
      <c r="H161" s="961">
        <f t="shared" si="114"/>
        <v>18</v>
      </c>
      <c r="I161" s="912">
        <v>8.26</v>
      </c>
      <c r="J161" s="912">
        <f t="shared" ref="J161:R161" si="123">I161</f>
        <v>8.26</v>
      </c>
      <c r="K161" s="912">
        <f t="shared" si="123"/>
        <v>8.26</v>
      </c>
      <c r="L161" s="912">
        <f t="shared" si="123"/>
        <v>8.26</v>
      </c>
      <c r="M161" s="912">
        <f t="shared" si="123"/>
        <v>8.26</v>
      </c>
      <c r="N161" s="912">
        <f t="shared" si="123"/>
        <v>8.26</v>
      </c>
      <c r="O161" s="912">
        <f t="shared" si="123"/>
        <v>8.26</v>
      </c>
      <c r="P161" s="912">
        <f t="shared" si="123"/>
        <v>8.26</v>
      </c>
      <c r="Q161" s="912">
        <f t="shared" si="123"/>
        <v>8.26</v>
      </c>
      <c r="R161" s="912">
        <f t="shared" si="123"/>
        <v>8.26</v>
      </c>
    </row>
    <row r="162" spans="1:18" ht="12.75" customHeight="1" x14ac:dyDescent="0.2">
      <c r="A162" s="961"/>
      <c r="B162" s="926"/>
      <c r="G162" s="961"/>
      <c r="H162" s="961">
        <f t="shared" si="114"/>
        <v>19</v>
      </c>
      <c r="I162" s="912">
        <v>7.23</v>
      </c>
      <c r="J162" s="912">
        <f t="shared" ref="J162:R162" si="124">I162</f>
        <v>7.23</v>
      </c>
      <c r="K162" s="912">
        <f t="shared" si="124"/>
        <v>7.23</v>
      </c>
      <c r="L162" s="912">
        <f t="shared" si="124"/>
        <v>7.23</v>
      </c>
      <c r="M162" s="912">
        <f t="shared" si="124"/>
        <v>7.23</v>
      </c>
      <c r="N162" s="912">
        <f t="shared" si="124"/>
        <v>7.23</v>
      </c>
      <c r="O162" s="912">
        <f t="shared" si="124"/>
        <v>7.23</v>
      </c>
      <c r="P162" s="912">
        <f t="shared" si="124"/>
        <v>7.23</v>
      </c>
      <c r="Q162" s="912">
        <f t="shared" si="124"/>
        <v>7.23</v>
      </c>
      <c r="R162" s="912">
        <f t="shared" si="124"/>
        <v>7.23</v>
      </c>
    </row>
    <row r="163" spans="1:18" ht="12.75" customHeight="1" x14ac:dyDescent="0.2">
      <c r="A163" s="961"/>
      <c r="B163" s="926"/>
      <c r="G163" s="961"/>
      <c r="H163" s="961">
        <f t="shared" si="114"/>
        <v>20</v>
      </c>
      <c r="I163" s="912">
        <v>8.2100000000000009</v>
      </c>
      <c r="J163" s="912">
        <f t="shared" ref="J163:R163" si="125">I163</f>
        <v>8.2100000000000009</v>
      </c>
      <c r="K163" s="912">
        <f t="shared" si="125"/>
        <v>8.2100000000000009</v>
      </c>
      <c r="L163" s="912">
        <f t="shared" si="125"/>
        <v>8.2100000000000009</v>
      </c>
      <c r="M163" s="912">
        <f t="shared" si="125"/>
        <v>8.2100000000000009</v>
      </c>
      <c r="N163" s="912">
        <f t="shared" si="125"/>
        <v>8.2100000000000009</v>
      </c>
      <c r="O163" s="912">
        <f t="shared" si="125"/>
        <v>8.2100000000000009</v>
      </c>
      <c r="P163" s="912">
        <f t="shared" si="125"/>
        <v>8.2100000000000009</v>
      </c>
      <c r="Q163" s="912">
        <f t="shared" si="125"/>
        <v>8.2100000000000009</v>
      </c>
      <c r="R163" s="912">
        <f t="shared" si="125"/>
        <v>8.2100000000000009</v>
      </c>
    </row>
    <row r="164" spans="1:18" ht="12.75" customHeight="1" x14ac:dyDescent="0.2">
      <c r="A164" s="961"/>
      <c r="B164" s="926"/>
      <c r="G164" s="961"/>
      <c r="H164" s="961">
        <f t="shared" si="114"/>
        <v>21</v>
      </c>
      <c r="I164" s="912">
        <v>8.15</v>
      </c>
      <c r="J164" s="912">
        <f t="shared" ref="J164:R164" si="126">I164</f>
        <v>8.15</v>
      </c>
      <c r="K164" s="912">
        <f t="shared" si="126"/>
        <v>8.15</v>
      </c>
      <c r="L164" s="912">
        <f t="shared" si="126"/>
        <v>8.15</v>
      </c>
      <c r="M164" s="912">
        <f t="shared" si="126"/>
        <v>8.15</v>
      </c>
      <c r="N164" s="912">
        <f t="shared" si="126"/>
        <v>8.15</v>
      </c>
      <c r="O164" s="912">
        <f t="shared" si="126"/>
        <v>8.15</v>
      </c>
      <c r="P164" s="912">
        <f t="shared" si="126"/>
        <v>8.15</v>
      </c>
      <c r="Q164" s="912">
        <f t="shared" si="126"/>
        <v>8.15</v>
      </c>
      <c r="R164" s="912">
        <f t="shared" si="126"/>
        <v>8.15</v>
      </c>
    </row>
    <row r="165" spans="1:18" ht="12.75" customHeight="1" x14ac:dyDescent="0.2">
      <c r="A165" s="961"/>
      <c r="B165" s="926"/>
      <c r="G165" s="961"/>
      <c r="H165" s="961">
        <f t="shared" si="114"/>
        <v>22</v>
      </c>
      <c r="I165" s="912">
        <v>8.1999999999999993</v>
      </c>
      <c r="J165" s="912">
        <f t="shared" ref="J165:R165" si="127">I165</f>
        <v>8.1999999999999993</v>
      </c>
      <c r="K165" s="912">
        <f t="shared" si="127"/>
        <v>8.1999999999999993</v>
      </c>
      <c r="L165" s="912">
        <f t="shared" si="127"/>
        <v>8.1999999999999993</v>
      </c>
      <c r="M165" s="912">
        <f t="shared" si="127"/>
        <v>8.1999999999999993</v>
      </c>
      <c r="N165" s="912">
        <f t="shared" si="127"/>
        <v>8.1999999999999993</v>
      </c>
      <c r="O165" s="912">
        <f t="shared" si="127"/>
        <v>8.1999999999999993</v>
      </c>
      <c r="P165" s="912">
        <f t="shared" si="127"/>
        <v>8.1999999999999993</v>
      </c>
      <c r="Q165" s="912">
        <f t="shared" si="127"/>
        <v>8.1999999999999993</v>
      </c>
      <c r="R165" s="912">
        <f t="shared" si="127"/>
        <v>8.1999999999999993</v>
      </c>
    </row>
    <row r="166" spans="1:18" ht="12.75" customHeight="1" x14ac:dyDescent="0.2">
      <c r="A166" s="961"/>
      <c r="B166" s="926"/>
      <c r="G166" s="961"/>
      <c r="H166" s="961">
        <f t="shared" si="114"/>
        <v>23</v>
      </c>
      <c r="I166" s="912">
        <v>7.54</v>
      </c>
      <c r="J166" s="912">
        <f t="shared" ref="J166:R167" si="128">I166</f>
        <v>7.54</v>
      </c>
      <c r="K166" s="912">
        <f t="shared" si="128"/>
        <v>7.54</v>
      </c>
      <c r="L166" s="912">
        <f t="shared" si="128"/>
        <v>7.54</v>
      </c>
      <c r="M166" s="912">
        <f t="shared" si="128"/>
        <v>7.54</v>
      </c>
      <c r="N166" s="912">
        <f t="shared" si="128"/>
        <v>7.54</v>
      </c>
      <c r="O166" s="912">
        <f t="shared" si="128"/>
        <v>7.54</v>
      </c>
      <c r="P166" s="912">
        <f t="shared" si="128"/>
        <v>7.54</v>
      </c>
      <c r="Q166" s="912">
        <f t="shared" si="128"/>
        <v>7.54</v>
      </c>
      <c r="R166" s="912">
        <f t="shared" si="128"/>
        <v>7.54</v>
      </c>
    </row>
    <row r="167" spans="1:18" ht="12.75" customHeight="1" x14ac:dyDescent="0.2">
      <c r="A167" s="961"/>
      <c r="B167" s="926"/>
      <c r="G167" s="961"/>
      <c r="H167" s="961">
        <f t="shared" ref="H167" si="129">H166+1</f>
        <v>24</v>
      </c>
      <c r="I167" s="912">
        <v>7.49</v>
      </c>
      <c r="J167" s="912">
        <f t="shared" si="128"/>
        <v>7.49</v>
      </c>
      <c r="K167" s="912">
        <f t="shared" si="128"/>
        <v>7.49</v>
      </c>
      <c r="L167" s="912">
        <f t="shared" si="128"/>
        <v>7.49</v>
      </c>
      <c r="M167" s="912">
        <f t="shared" si="128"/>
        <v>7.49</v>
      </c>
      <c r="N167" s="912">
        <f t="shared" si="128"/>
        <v>7.49</v>
      </c>
      <c r="O167" s="912">
        <f t="shared" si="128"/>
        <v>7.49</v>
      </c>
      <c r="P167" s="912">
        <f t="shared" si="128"/>
        <v>7.49</v>
      </c>
      <c r="Q167" s="912">
        <f t="shared" si="128"/>
        <v>7.49</v>
      </c>
      <c r="R167" s="912">
        <f t="shared" si="128"/>
        <v>7.49</v>
      </c>
    </row>
    <row r="168" spans="1:18" ht="12.75" customHeight="1" x14ac:dyDescent="0.2">
      <c r="A168" s="961"/>
      <c r="B168" s="926"/>
      <c r="G168" s="961"/>
      <c r="J168" s="912"/>
      <c r="K168" s="912"/>
      <c r="L168" s="912"/>
      <c r="M168" s="912"/>
      <c r="N168" s="912"/>
      <c r="O168" s="912"/>
      <c r="P168" s="912"/>
      <c r="Q168" s="912"/>
      <c r="R168" s="912"/>
    </row>
    <row r="169" spans="1:18" ht="12.75" customHeight="1" x14ac:dyDescent="0.2">
      <c r="A169" s="961">
        <v>4</v>
      </c>
      <c r="B169" s="926" t="s">
        <v>915</v>
      </c>
      <c r="C169" s="961">
        <v>89815627012</v>
      </c>
      <c r="D169" s="926" t="s">
        <v>163</v>
      </c>
      <c r="E169" s="926" t="s">
        <v>109</v>
      </c>
      <c r="F169" s="912" t="s">
        <v>88</v>
      </c>
      <c r="G169" s="961">
        <v>20</v>
      </c>
      <c r="H169" s="909">
        <v>0</v>
      </c>
      <c r="J169" s="912"/>
      <c r="K169" s="912"/>
      <c r="L169" s="912"/>
      <c r="M169" s="912"/>
      <c r="N169" s="912"/>
      <c r="O169" s="912"/>
      <c r="P169" s="912"/>
      <c r="Q169" s="912"/>
      <c r="R169" s="912"/>
    </row>
    <row r="170" spans="1:18" ht="12.75" customHeight="1" x14ac:dyDescent="0.2">
      <c r="A170" s="961"/>
      <c r="B170" s="926" t="s">
        <v>916</v>
      </c>
      <c r="C170" s="961">
        <v>89116836184</v>
      </c>
      <c r="D170" s="926" t="s">
        <v>835</v>
      </c>
      <c r="G170" s="961"/>
      <c r="H170" s="961">
        <v>0</v>
      </c>
      <c r="J170" s="912"/>
      <c r="K170" s="912"/>
      <c r="L170" s="912"/>
      <c r="M170" s="912"/>
      <c r="N170" s="912"/>
      <c r="O170" s="912"/>
      <c r="P170" s="912"/>
      <c r="Q170" s="912"/>
      <c r="R170" s="912"/>
    </row>
    <row r="171" spans="1:18" ht="12.75" customHeight="1" x14ac:dyDescent="0.2">
      <c r="A171" s="961"/>
      <c r="B171" s="926"/>
      <c r="C171" s="961">
        <v>84956071906</v>
      </c>
      <c r="D171" s="926" t="s">
        <v>967</v>
      </c>
      <c r="G171" s="961"/>
      <c r="H171" s="961">
        <v>1</v>
      </c>
      <c r="I171" s="912">
        <v>0.13</v>
      </c>
      <c r="J171" s="912">
        <f>I171</f>
        <v>0.13</v>
      </c>
      <c r="K171" s="912">
        <f>J171</f>
        <v>0.13</v>
      </c>
      <c r="L171" s="912">
        <f>K171</f>
        <v>0.13</v>
      </c>
      <c r="M171" s="912">
        <f t="shared" ref="M171:Q171" si="130">L171</f>
        <v>0.13</v>
      </c>
      <c r="N171" s="912">
        <f t="shared" si="130"/>
        <v>0.13</v>
      </c>
      <c r="O171" s="912">
        <f t="shared" si="130"/>
        <v>0.13</v>
      </c>
      <c r="P171" s="912">
        <f t="shared" si="130"/>
        <v>0.13</v>
      </c>
      <c r="Q171" s="912">
        <f t="shared" si="130"/>
        <v>0.13</v>
      </c>
      <c r="R171" s="912">
        <f>Q171</f>
        <v>0.13</v>
      </c>
    </row>
    <row r="172" spans="1:18" ht="12.75" customHeight="1" x14ac:dyDescent="0.2">
      <c r="A172" s="961"/>
      <c r="B172" s="926"/>
      <c r="G172" s="961"/>
      <c r="H172" s="961">
        <f>H171+1</f>
        <v>2</v>
      </c>
      <c r="I172" s="912">
        <v>0.12</v>
      </c>
      <c r="J172" s="912">
        <f t="shared" ref="J172:R172" si="131">I172</f>
        <v>0.12</v>
      </c>
      <c r="K172" s="912">
        <f t="shared" si="131"/>
        <v>0.12</v>
      </c>
      <c r="L172" s="912">
        <f t="shared" si="131"/>
        <v>0.12</v>
      </c>
      <c r="M172" s="912">
        <f t="shared" si="131"/>
        <v>0.12</v>
      </c>
      <c r="N172" s="912">
        <f t="shared" si="131"/>
        <v>0.12</v>
      </c>
      <c r="O172" s="912">
        <f t="shared" si="131"/>
        <v>0.12</v>
      </c>
      <c r="P172" s="912">
        <f t="shared" si="131"/>
        <v>0.12</v>
      </c>
      <c r="Q172" s="912">
        <f t="shared" si="131"/>
        <v>0.12</v>
      </c>
      <c r="R172" s="912">
        <f t="shared" si="131"/>
        <v>0.12</v>
      </c>
    </row>
    <row r="173" spans="1:18" ht="12.75" customHeight="1" x14ac:dyDescent="0.2">
      <c r="A173" s="961"/>
      <c r="B173" s="926"/>
      <c r="G173" s="961"/>
      <c r="H173" s="961">
        <f t="shared" ref="H173:H185" si="132">H172+1</f>
        <v>3</v>
      </c>
      <c r="I173" s="912">
        <v>0.1</v>
      </c>
      <c r="J173" s="912">
        <f t="shared" ref="J173:R173" si="133">I173</f>
        <v>0.1</v>
      </c>
      <c r="K173" s="912">
        <f t="shared" si="133"/>
        <v>0.1</v>
      </c>
      <c r="L173" s="912">
        <f t="shared" si="133"/>
        <v>0.1</v>
      </c>
      <c r="M173" s="912">
        <f t="shared" si="133"/>
        <v>0.1</v>
      </c>
      <c r="N173" s="912">
        <f t="shared" si="133"/>
        <v>0.1</v>
      </c>
      <c r="O173" s="912">
        <f t="shared" si="133"/>
        <v>0.1</v>
      </c>
      <c r="P173" s="912">
        <f t="shared" si="133"/>
        <v>0.1</v>
      </c>
      <c r="Q173" s="912">
        <f t="shared" si="133"/>
        <v>0.1</v>
      </c>
      <c r="R173" s="912">
        <f t="shared" si="133"/>
        <v>0.1</v>
      </c>
    </row>
    <row r="174" spans="1:18" ht="12.75" customHeight="1" x14ac:dyDescent="0.2">
      <c r="A174" s="961"/>
      <c r="B174" s="926"/>
      <c r="G174" s="961"/>
      <c r="H174" s="961">
        <f t="shared" si="132"/>
        <v>4</v>
      </c>
      <c r="I174" s="912">
        <v>0.06</v>
      </c>
      <c r="J174" s="912">
        <f t="shared" ref="J174:R174" si="134">I174</f>
        <v>0.06</v>
      </c>
      <c r="K174" s="912">
        <f t="shared" si="134"/>
        <v>0.06</v>
      </c>
      <c r="L174" s="912">
        <f t="shared" si="134"/>
        <v>0.06</v>
      </c>
      <c r="M174" s="912">
        <f t="shared" si="134"/>
        <v>0.06</v>
      </c>
      <c r="N174" s="912">
        <f t="shared" si="134"/>
        <v>0.06</v>
      </c>
      <c r="O174" s="912">
        <f t="shared" si="134"/>
        <v>0.06</v>
      </c>
      <c r="P174" s="912">
        <f t="shared" si="134"/>
        <v>0.06</v>
      </c>
      <c r="Q174" s="912">
        <f t="shared" si="134"/>
        <v>0.06</v>
      </c>
      <c r="R174" s="912">
        <f t="shared" si="134"/>
        <v>0.06</v>
      </c>
    </row>
    <row r="175" spans="1:18" ht="12.75" customHeight="1" x14ac:dyDescent="0.2">
      <c r="A175" s="961"/>
      <c r="B175" s="926"/>
      <c r="G175" s="961"/>
      <c r="H175" s="961">
        <f t="shared" si="132"/>
        <v>5</v>
      </c>
      <c r="I175" s="912">
        <v>0.06</v>
      </c>
      <c r="J175" s="912">
        <f t="shared" ref="J175:R175" si="135">I175</f>
        <v>0.06</v>
      </c>
      <c r="K175" s="912">
        <f t="shared" si="135"/>
        <v>0.06</v>
      </c>
      <c r="L175" s="912">
        <f t="shared" si="135"/>
        <v>0.06</v>
      </c>
      <c r="M175" s="912">
        <f t="shared" si="135"/>
        <v>0.06</v>
      </c>
      <c r="N175" s="912">
        <f t="shared" si="135"/>
        <v>0.06</v>
      </c>
      <c r="O175" s="912">
        <f t="shared" si="135"/>
        <v>0.06</v>
      </c>
      <c r="P175" s="912">
        <f t="shared" si="135"/>
        <v>0.06</v>
      </c>
      <c r="Q175" s="912">
        <f t="shared" si="135"/>
        <v>0.06</v>
      </c>
      <c r="R175" s="912">
        <f t="shared" si="135"/>
        <v>0.06</v>
      </c>
    </row>
    <row r="176" spans="1:18" ht="12.75" customHeight="1" x14ac:dyDescent="0.2">
      <c r="A176" s="961"/>
      <c r="B176" s="926"/>
      <c r="G176" s="961"/>
      <c r="H176" s="961">
        <f t="shared" si="132"/>
        <v>6</v>
      </c>
      <c r="I176" s="912">
        <v>0.06</v>
      </c>
      <c r="J176" s="912">
        <f t="shared" ref="J176:R176" si="136">I176</f>
        <v>0.06</v>
      </c>
      <c r="K176" s="912">
        <f t="shared" si="136"/>
        <v>0.06</v>
      </c>
      <c r="L176" s="912">
        <f t="shared" si="136"/>
        <v>0.06</v>
      </c>
      <c r="M176" s="912">
        <f t="shared" si="136"/>
        <v>0.06</v>
      </c>
      <c r="N176" s="912">
        <f t="shared" si="136"/>
        <v>0.06</v>
      </c>
      <c r="O176" s="912">
        <f t="shared" si="136"/>
        <v>0.06</v>
      </c>
      <c r="P176" s="912">
        <f t="shared" si="136"/>
        <v>0.06</v>
      </c>
      <c r="Q176" s="912">
        <f t="shared" si="136"/>
        <v>0.06</v>
      </c>
      <c r="R176" s="912">
        <f t="shared" si="136"/>
        <v>0.06</v>
      </c>
    </row>
    <row r="177" spans="1:18" ht="12.75" customHeight="1" x14ac:dyDescent="0.2">
      <c r="A177" s="961"/>
      <c r="B177" s="926"/>
      <c r="G177" s="961"/>
      <c r="H177" s="961">
        <f t="shared" si="132"/>
        <v>7</v>
      </c>
      <c r="I177" s="912">
        <v>0.08</v>
      </c>
      <c r="J177" s="912">
        <f t="shared" ref="J177:R177" si="137">I177</f>
        <v>0.08</v>
      </c>
      <c r="K177" s="912">
        <f t="shared" si="137"/>
        <v>0.08</v>
      </c>
      <c r="L177" s="912">
        <f t="shared" si="137"/>
        <v>0.08</v>
      </c>
      <c r="M177" s="912">
        <f t="shared" si="137"/>
        <v>0.08</v>
      </c>
      <c r="N177" s="912">
        <f t="shared" si="137"/>
        <v>0.08</v>
      </c>
      <c r="O177" s="912">
        <f t="shared" si="137"/>
        <v>0.08</v>
      </c>
      <c r="P177" s="912">
        <f t="shared" si="137"/>
        <v>0.08</v>
      </c>
      <c r="Q177" s="912">
        <f t="shared" si="137"/>
        <v>0.08</v>
      </c>
      <c r="R177" s="912">
        <f t="shared" si="137"/>
        <v>0.08</v>
      </c>
    </row>
    <row r="178" spans="1:18" ht="12.75" customHeight="1" x14ac:dyDescent="0.2">
      <c r="A178" s="961"/>
      <c r="B178" s="926"/>
      <c r="G178" s="961"/>
      <c r="H178" s="961">
        <f t="shared" si="132"/>
        <v>8</v>
      </c>
      <c r="I178" s="912">
        <v>0.1</v>
      </c>
      <c r="J178" s="912">
        <f t="shared" ref="J178:R178" si="138">I178</f>
        <v>0.1</v>
      </c>
      <c r="K178" s="912">
        <f t="shared" si="138"/>
        <v>0.1</v>
      </c>
      <c r="L178" s="912">
        <f t="shared" si="138"/>
        <v>0.1</v>
      </c>
      <c r="M178" s="912">
        <f t="shared" si="138"/>
        <v>0.1</v>
      </c>
      <c r="N178" s="912">
        <f t="shared" si="138"/>
        <v>0.1</v>
      </c>
      <c r="O178" s="912">
        <f t="shared" si="138"/>
        <v>0.1</v>
      </c>
      <c r="P178" s="912">
        <f t="shared" si="138"/>
        <v>0.1</v>
      </c>
      <c r="Q178" s="912">
        <f t="shared" si="138"/>
        <v>0.1</v>
      </c>
      <c r="R178" s="912">
        <f t="shared" si="138"/>
        <v>0.1</v>
      </c>
    </row>
    <row r="179" spans="1:18" ht="12.75" customHeight="1" x14ac:dyDescent="0.2">
      <c r="A179" s="961"/>
      <c r="B179" s="926"/>
      <c r="G179" s="961"/>
      <c r="H179" s="961">
        <f t="shared" si="132"/>
        <v>9</v>
      </c>
      <c r="I179" s="912">
        <v>0.1</v>
      </c>
      <c r="J179" s="912">
        <f t="shared" ref="J179:R179" si="139">I179</f>
        <v>0.1</v>
      </c>
      <c r="K179" s="912">
        <f t="shared" si="139"/>
        <v>0.1</v>
      </c>
      <c r="L179" s="912">
        <f t="shared" si="139"/>
        <v>0.1</v>
      </c>
      <c r="M179" s="912">
        <f t="shared" si="139"/>
        <v>0.1</v>
      </c>
      <c r="N179" s="912">
        <f t="shared" si="139"/>
        <v>0.1</v>
      </c>
      <c r="O179" s="912">
        <f t="shared" si="139"/>
        <v>0.1</v>
      </c>
      <c r="P179" s="912">
        <f t="shared" si="139"/>
        <v>0.1</v>
      </c>
      <c r="Q179" s="912">
        <f t="shared" si="139"/>
        <v>0.1</v>
      </c>
      <c r="R179" s="912">
        <f t="shared" si="139"/>
        <v>0.1</v>
      </c>
    </row>
    <row r="180" spans="1:18" ht="12.75" customHeight="1" x14ac:dyDescent="0.2">
      <c r="A180" s="961"/>
      <c r="B180" s="926"/>
      <c r="G180" s="961"/>
      <c r="H180" s="961">
        <f t="shared" si="132"/>
        <v>10</v>
      </c>
      <c r="I180" s="912">
        <v>0.13</v>
      </c>
      <c r="J180" s="912">
        <f t="shared" ref="J180:R180" si="140">I180</f>
        <v>0.13</v>
      </c>
      <c r="K180" s="912">
        <f t="shared" si="140"/>
        <v>0.13</v>
      </c>
      <c r="L180" s="912">
        <f t="shared" si="140"/>
        <v>0.13</v>
      </c>
      <c r="M180" s="912">
        <f t="shared" si="140"/>
        <v>0.13</v>
      </c>
      <c r="N180" s="912">
        <f t="shared" si="140"/>
        <v>0.13</v>
      </c>
      <c r="O180" s="912">
        <f t="shared" si="140"/>
        <v>0.13</v>
      </c>
      <c r="P180" s="912">
        <f t="shared" si="140"/>
        <v>0.13</v>
      </c>
      <c r="Q180" s="912">
        <f t="shared" si="140"/>
        <v>0.13</v>
      </c>
      <c r="R180" s="912">
        <f t="shared" si="140"/>
        <v>0.13</v>
      </c>
    </row>
    <row r="181" spans="1:18" ht="12.75" customHeight="1" x14ac:dyDescent="0.2">
      <c r="A181" s="961"/>
      <c r="B181" s="926"/>
      <c r="G181" s="961"/>
      <c r="H181" s="961">
        <f t="shared" si="132"/>
        <v>11</v>
      </c>
      <c r="I181" s="912">
        <v>0.13</v>
      </c>
      <c r="J181" s="912">
        <f t="shared" ref="J181:R181" si="141">I181</f>
        <v>0.13</v>
      </c>
      <c r="K181" s="912">
        <f t="shared" si="141"/>
        <v>0.13</v>
      </c>
      <c r="L181" s="912">
        <f t="shared" si="141"/>
        <v>0.13</v>
      </c>
      <c r="M181" s="912">
        <f t="shared" si="141"/>
        <v>0.13</v>
      </c>
      <c r="N181" s="912">
        <f t="shared" si="141"/>
        <v>0.13</v>
      </c>
      <c r="O181" s="912">
        <f t="shared" si="141"/>
        <v>0.13</v>
      </c>
      <c r="P181" s="912">
        <f t="shared" si="141"/>
        <v>0.13</v>
      </c>
      <c r="Q181" s="912">
        <f t="shared" si="141"/>
        <v>0.13</v>
      </c>
      <c r="R181" s="912">
        <f t="shared" si="141"/>
        <v>0.13</v>
      </c>
    </row>
    <row r="182" spans="1:18" ht="12.75" customHeight="1" x14ac:dyDescent="0.2">
      <c r="A182" s="961"/>
      <c r="B182" s="926"/>
      <c r="G182" s="961"/>
      <c r="H182" s="961">
        <f t="shared" si="132"/>
        <v>12</v>
      </c>
      <c r="I182" s="912">
        <v>0.12</v>
      </c>
      <c r="J182" s="912">
        <f t="shared" ref="J182:R182" si="142">I182</f>
        <v>0.12</v>
      </c>
      <c r="K182" s="912">
        <f t="shared" si="142"/>
        <v>0.12</v>
      </c>
      <c r="L182" s="912">
        <f t="shared" si="142"/>
        <v>0.12</v>
      </c>
      <c r="M182" s="912">
        <f t="shared" si="142"/>
        <v>0.12</v>
      </c>
      <c r="N182" s="912">
        <f t="shared" si="142"/>
        <v>0.12</v>
      </c>
      <c r="O182" s="912">
        <f t="shared" si="142"/>
        <v>0.12</v>
      </c>
      <c r="P182" s="912">
        <f t="shared" si="142"/>
        <v>0.12</v>
      </c>
      <c r="Q182" s="912">
        <f t="shared" si="142"/>
        <v>0.12</v>
      </c>
      <c r="R182" s="912">
        <f t="shared" si="142"/>
        <v>0.12</v>
      </c>
    </row>
    <row r="183" spans="1:18" ht="12.75" customHeight="1" x14ac:dyDescent="0.2">
      <c r="A183" s="961"/>
      <c r="B183" s="926"/>
      <c r="G183" s="961"/>
      <c r="H183" s="961">
        <f t="shared" si="132"/>
        <v>13</v>
      </c>
      <c r="I183" s="912">
        <v>0.09</v>
      </c>
      <c r="J183" s="912">
        <f t="shared" ref="J183:R183" si="143">I183</f>
        <v>0.09</v>
      </c>
      <c r="K183" s="912">
        <f t="shared" si="143"/>
        <v>0.09</v>
      </c>
      <c r="L183" s="912">
        <f t="shared" si="143"/>
        <v>0.09</v>
      </c>
      <c r="M183" s="912">
        <f t="shared" si="143"/>
        <v>0.09</v>
      </c>
      <c r="N183" s="912">
        <f t="shared" si="143"/>
        <v>0.09</v>
      </c>
      <c r="O183" s="912">
        <f t="shared" si="143"/>
        <v>0.09</v>
      </c>
      <c r="P183" s="912">
        <f t="shared" si="143"/>
        <v>0.09</v>
      </c>
      <c r="Q183" s="912">
        <f t="shared" si="143"/>
        <v>0.09</v>
      </c>
      <c r="R183" s="912">
        <f t="shared" si="143"/>
        <v>0.09</v>
      </c>
    </row>
    <row r="184" spans="1:18" ht="12.75" customHeight="1" x14ac:dyDescent="0.2">
      <c r="A184" s="961"/>
      <c r="B184" s="926"/>
      <c r="G184" s="961"/>
      <c r="H184" s="961">
        <f t="shared" si="132"/>
        <v>14</v>
      </c>
      <c r="I184" s="912">
        <v>0.1</v>
      </c>
      <c r="J184" s="912">
        <f t="shared" ref="J184:R184" si="144">I184</f>
        <v>0.1</v>
      </c>
      <c r="K184" s="912">
        <f t="shared" si="144"/>
        <v>0.1</v>
      </c>
      <c r="L184" s="912">
        <f t="shared" si="144"/>
        <v>0.1</v>
      </c>
      <c r="M184" s="912">
        <f t="shared" si="144"/>
        <v>0.1</v>
      </c>
      <c r="N184" s="912">
        <f t="shared" si="144"/>
        <v>0.1</v>
      </c>
      <c r="O184" s="912">
        <f t="shared" si="144"/>
        <v>0.1</v>
      </c>
      <c r="P184" s="912">
        <f t="shared" si="144"/>
        <v>0.1</v>
      </c>
      <c r="Q184" s="912">
        <f t="shared" si="144"/>
        <v>0.1</v>
      </c>
      <c r="R184" s="912">
        <f t="shared" si="144"/>
        <v>0.1</v>
      </c>
    </row>
    <row r="185" spans="1:18" ht="12.75" customHeight="1" x14ac:dyDescent="0.2">
      <c r="A185" s="961"/>
      <c r="B185" s="926"/>
      <c r="G185" s="961"/>
      <c r="H185" s="961">
        <f t="shared" si="132"/>
        <v>15</v>
      </c>
      <c r="I185" s="912">
        <v>0.12</v>
      </c>
      <c r="J185" s="912">
        <f t="shared" ref="J185:R185" si="145">I185</f>
        <v>0.12</v>
      </c>
      <c r="K185" s="912">
        <f t="shared" si="145"/>
        <v>0.12</v>
      </c>
      <c r="L185" s="912">
        <f t="shared" si="145"/>
        <v>0.12</v>
      </c>
      <c r="M185" s="912">
        <f t="shared" si="145"/>
        <v>0.12</v>
      </c>
      <c r="N185" s="912">
        <f t="shared" si="145"/>
        <v>0.12</v>
      </c>
      <c r="O185" s="912">
        <f t="shared" si="145"/>
        <v>0.12</v>
      </c>
      <c r="P185" s="912">
        <f t="shared" si="145"/>
        <v>0.12</v>
      </c>
      <c r="Q185" s="912">
        <f t="shared" si="145"/>
        <v>0.12</v>
      </c>
      <c r="R185" s="912">
        <f t="shared" si="145"/>
        <v>0.12</v>
      </c>
    </row>
    <row r="186" spans="1:18" ht="12.75" customHeight="1" x14ac:dyDescent="0.2">
      <c r="A186" s="961"/>
      <c r="B186" s="926"/>
      <c r="G186" s="961"/>
      <c r="H186" s="961">
        <f t="shared" ref="H186:H194" si="146">H185+1</f>
        <v>16</v>
      </c>
      <c r="I186" s="912">
        <v>0.12</v>
      </c>
      <c r="J186" s="912">
        <f t="shared" ref="J186:R186" si="147">I186</f>
        <v>0.12</v>
      </c>
      <c r="K186" s="912">
        <f t="shared" si="147"/>
        <v>0.12</v>
      </c>
      <c r="L186" s="912">
        <f t="shared" si="147"/>
        <v>0.12</v>
      </c>
      <c r="M186" s="912">
        <f t="shared" si="147"/>
        <v>0.12</v>
      </c>
      <c r="N186" s="912">
        <f t="shared" si="147"/>
        <v>0.12</v>
      </c>
      <c r="O186" s="912">
        <f t="shared" si="147"/>
        <v>0.12</v>
      </c>
      <c r="P186" s="912">
        <f t="shared" si="147"/>
        <v>0.12</v>
      </c>
      <c r="Q186" s="912">
        <f t="shared" si="147"/>
        <v>0.12</v>
      </c>
      <c r="R186" s="912">
        <f t="shared" si="147"/>
        <v>0.12</v>
      </c>
    </row>
    <row r="187" spans="1:18" ht="12.75" customHeight="1" x14ac:dyDescent="0.2">
      <c r="A187" s="961"/>
      <c r="B187" s="926"/>
      <c r="G187" s="961"/>
      <c r="H187" s="961">
        <f t="shared" si="146"/>
        <v>17</v>
      </c>
      <c r="I187" s="912">
        <v>0.09</v>
      </c>
      <c r="J187" s="912">
        <f t="shared" ref="J187:R187" si="148">I187</f>
        <v>0.09</v>
      </c>
      <c r="K187" s="912">
        <f t="shared" si="148"/>
        <v>0.09</v>
      </c>
      <c r="L187" s="912">
        <f t="shared" si="148"/>
        <v>0.09</v>
      </c>
      <c r="M187" s="912">
        <f t="shared" si="148"/>
        <v>0.09</v>
      </c>
      <c r="N187" s="912">
        <f t="shared" si="148"/>
        <v>0.09</v>
      </c>
      <c r="O187" s="912">
        <f t="shared" si="148"/>
        <v>0.09</v>
      </c>
      <c r="P187" s="912">
        <f t="shared" si="148"/>
        <v>0.09</v>
      </c>
      <c r="Q187" s="912">
        <f t="shared" si="148"/>
        <v>0.09</v>
      </c>
      <c r="R187" s="912">
        <f t="shared" si="148"/>
        <v>0.09</v>
      </c>
    </row>
    <row r="188" spans="1:18" ht="12.75" customHeight="1" x14ac:dyDescent="0.2">
      <c r="A188" s="961"/>
      <c r="B188" s="926"/>
      <c r="G188" s="961"/>
      <c r="H188" s="961">
        <f t="shared" si="146"/>
        <v>18</v>
      </c>
      <c r="I188" s="912">
        <v>0.08</v>
      </c>
      <c r="J188" s="912">
        <f t="shared" ref="J188:R188" si="149">I188</f>
        <v>0.08</v>
      </c>
      <c r="K188" s="912">
        <f t="shared" si="149"/>
        <v>0.08</v>
      </c>
      <c r="L188" s="912">
        <f t="shared" si="149"/>
        <v>0.08</v>
      </c>
      <c r="M188" s="912">
        <f t="shared" si="149"/>
        <v>0.08</v>
      </c>
      <c r="N188" s="912">
        <f t="shared" si="149"/>
        <v>0.08</v>
      </c>
      <c r="O188" s="912">
        <f t="shared" si="149"/>
        <v>0.08</v>
      </c>
      <c r="P188" s="912">
        <f t="shared" si="149"/>
        <v>0.08</v>
      </c>
      <c r="Q188" s="912">
        <f t="shared" si="149"/>
        <v>0.08</v>
      </c>
      <c r="R188" s="912">
        <f t="shared" si="149"/>
        <v>0.08</v>
      </c>
    </row>
    <row r="189" spans="1:18" ht="12.75" customHeight="1" x14ac:dyDescent="0.2">
      <c r="A189" s="961"/>
      <c r="B189" s="926"/>
      <c r="G189" s="961"/>
      <c r="H189" s="961">
        <f t="shared" si="146"/>
        <v>19</v>
      </c>
      <c r="I189" s="912">
        <v>0.09</v>
      </c>
      <c r="J189" s="912">
        <f t="shared" ref="J189:R189" si="150">I189</f>
        <v>0.09</v>
      </c>
      <c r="K189" s="912">
        <f t="shared" si="150"/>
        <v>0.09</v>
      </c>
      <c r="L189" s="912">
        <f t="shared" si="150"/>
        <v>0.09</v>
      </c>
      <c r="M189" s="912">
        <f t="shared" si="150"/>
        <v>0.09</v>
      </c>
      <c r="N189" s="912">
        <f t="shared" si="150"/>
        <v>0.09</v>
      </c>
      <c r="O189" s="912">
        <f t="shared" si="150"/>
        <v>0.09</v>
      </c>
      <c r="P189" s="912">
        <f t="shared" si="150"/>
        <v>0.09</v>
      </c>
      <c r="Q189" s="912">
        <f t="shared" si="150"/>
        <v>0.09</v>
      </c>
      <c r="R189" s="912">
        <f t="shared" si="150"/>
        <v>0.09</v>
      </c>
    </row>
    <row r="190" spans="1:18" ht="12.75" customHeight="1" x14ac:dyDescent="0.2">
      <c r="A190" s="961"/>
      <c r="B190" s="926"/>
      <c r="G190" s="961"/>
      <c r="H190" s="961">
        <f t="shared" si="146"/>
        <v>20</v>
      </c>
      <c r="I190" s="912">
        <v>0.09</v>
      </c>
      <c r="J190" s="912">
        <f t="shared" ref="J190:R190" si="151">I190</f>
        <v>0.09</v>
      </c>
      <c r="K190" s="912">
        <f t="shared" si="151"/>
        <v>0.09</v>
      </c>
      <c r="L190" s="912">
        <f t="shared" si="151"/>
        <v>0.09</v>
      </c>
      <c r="M190" s="912">
        <f t="shared" si="151"/>
        <v>0.09</v>
      </c>
      <c r="N190" s="912">
        <f t="shared" si="151"/>
        <v>0.09</v>
      </c>
      <c r="O190" s="912">
        <f t="shared" si="151"/>
        <v>0.09</v>
      </c>
      <c r="P190" s="912">
        <f t="shared" si="151"/>
        <v>0.09</v>
      </c>
      <c r="Q190" s="912">
        <f t="shared" si="151"/>
        <v>0.09</v>
      </c>
      <c r="R190" s="912">
        <f t="shared" si="151"/>
        <v>0.09</v>
      </c>
    </row>
    <row r="191" spans="1:18" ht="12.75" customHeight="1" x14ac:dyDescent="0.2">
      <c r="A191" s="961"/>
      <c r="B191" s="926"/>
      <c r="G191" s="961"/>
      <c r="H191" s="961">
        <f t="shared" si="146"/>
        <v>21</v>
      </c>
      <c r="I191" s="912">
        <v>0.09</v>
      </c>
      <c r="J191" s="912">
        <f t="shared" ref="J191:R191" si="152">I191</f>
        <v>0.09</v>
      </c>
      <c r="K191" s="912">
        <f t="shared" si="152"/>
        <v>0.09</v>
      </c>
      <c r="L191" s="912">
        <f t="shared" si="152"/>
        <v>0.09</v>
      </c>
      <c r="M191" s="912">
        <f t="shared" si="152"/>
        <v>0.09</v>
      </c>
      <c r="N191" s="912">
        <f t="shared" si="152"/>
        <v>0.09</v>
      </c>
      <c r="O191" s="912">
        <f t="shared" si="152"/>
        <v>0.09</v>
      </c>
      <c r="P191" s="912">
        <f t="shared" si="152"/>
        <v>0.09</v>
      </c>
      <c r="Q191" s="912">
        <f t="shared" si="152"/>
        <v>0.09</v>
      </c>
      <c r="R191" s="912">
        <f t="shared" si="152"/>
        <v>0.09</v>
      </c>
    </row>
    <row r="192" spans="1:18" ht="12.75" customHeight="1" x14ac:dyDescent="0.2">
      <c r="A192" s="961"/>
      <c r="B192" s="926"/>
      <c r="G192" s="961"/>
      <c r="H192" s="961">
        <f t="shared" si="146"/>
        <v>22</v>
      </c>
      <c r="I192" s="912">
        <v>0.09</v>
      </c>
      <c r="J192" s="912">
        <f t="shared" ref="J192:R192" si="153">I192</f>
        <v>0.09</v>
      </c>
      <c r="K192" s="912">
        <f t="shared" si="153"/>
        <v>0.09</v>
      </c>
      <c r="L192" s="912">
        <f t="shared" si="153"/>
        <v>0.09</v>
      </c>
      <c r="M192" s="912">
        <f t="shared" si="153"/>
        <v>0.09</v>
      </c>
      <c r="N192" s="912">
        <f t="shared" si="153"/>
        <v>0.09</v>
      </c>
      <c r="O192" s="912">
        <f t="shared" si="153"/>
        <v>0.09</v>
      </c>
      <c r="P192" s="912">
        <f t="shared" si="153"/>
        <v>0.09</v>
      </c>
      <c r="Q192" s="912">
        <f t="shared" si="153"/>
        <v>0.09</v>
      </c>
      <c r="R192" s="912">
        <f t="shared" si="153"/>
        <v>0.09</v>
      </c>
    </row>
    <row r="193" spans="1:18" ht="12.75" customHeight="1" x14ac:dyDescent="0.2">
      <c r="A193" s="961"/>
      <c r="B193" s="926"/>
      <c r="G193" s="961"/>
      <c r="H193" s="961">
        <f t="shared" si="146"/>
        <v>23</v>
      </c>
      <c r="I193" s="912">
        <v>0.13</v>
      </c>
      <c r="J193" s="912">
        <f t="shared" ref="J193:R193" si="154">I193</f>
        <v>0.13</v>
      </c>
      <c r="K193" s="912">
        <f t="shared" si="154"/>
        <v>0.13</v>
      </c>
      <c r="L193" s="912">
        <f t="shared" si="154"/>
        <v>0.13</v>
      </c>
      <c r="M193" s="912">
        <f t="shared" si="154"/>
        <v>0.13</v>
      </c>
      <c r="N193" s="912">
        <f t="shared" si="154"/>
        <v>0.13</v>
      </c>
      <c r="O193" s="912">
        <f t="shared" si="154"/>
        <v>0.13</v>
      </c>
      <c r="P193" s="912">
        <f t="shared" si="154"/>
        <v>0.13</v>
      </c>
      <c r="Q193" s="912">
        <f t="shared" si="154"/>
        <v>0.13</v>
      </c>
      <c r="R193" s="912">
        <f t="shared" si="154"/>
        <v>0.13</v>
      </c>
    </row>
    <row r="194" spans="1:18" ht="12.75" customHeight="1" x14ac:dyDescent="0.2">
      <c r="A194" s="961"/>
      <c r="B194" s="926"/>
      <c r="G194" s="961"/>
      <c r="H194" s="961">
        <f t="shared" si="146"/>
        <v>24</v>
      </c>
      <c r="I194" s="912">
        <v>0.13</v>
      </c>
      <c r="J194" s="912">
        <f t="shared" ref="J194:R194" si="155">I194</f>
        <v>0.13</v>
      </c>
      <c r="K194" s="912">
        <f t="shared" si="155"/>
        <v>0.13</v>
      </c>
      <c r="L194" s="912">
        <f t="shared" si="155"/>
        <v>0.13</v>
      </c>
      <c r="M194" s="912">
        <f t="shared" si="155"/>
        <v>0.13</v>
      </c>
      <c r="N194" s="912">
        <f t="shared" si="155"/>
        <v>0.13</v>
      </c>
      <c r="O194" s="912">
        <f t="shared" si="155"/>
        <v>0.13</v>
      </c>
      <c r="P194" s="912">
        <f t="shared" si="155"/>
        <v>0.13</v>
      </c>
      <c r="Q194" s="912">
        <f t="shared" si="155"/>
        <v>0.13</v>
      </c>
      <c r="R194" s="912">
        <f t="shared" si="155"/>
        <v>0.13</v>
      </c>
    </row>
    <row r="195" spans="1:18" ht="12.75" customHeight="1" x14ac:dyDescent="0.2">
      <c r="A195" s="961"/>
      <c r="B195" s="926"/>
      <c r="G195" s="961"/>
      <c r="J195" s="912"/>
      <c r="K195" s="912"/>
      <c r="L195" s="912"/>
      <c r="M195" s="912"/>
      <c r="N195" s="912"/>
      <c r="O195" s="912"/>
      <c r="P195" s="912"/>
      <c r="Q195" s="912"/>
      <c r="R195" s="912"/>
    </row>
    <row r="196" spans="1:18" ht="12.75" customHeight="1" x14ac:dyDescent="0.2">
      <c r="A196" s="961">
        <v>5</v>
      </c>
      <c r="B196" s="926" t="s">
        <v>285</v>
      </c>
      <c r="C196" s="912" t="s">
        <v>1077</v>
      </c>
      <c r="D196" s="926" t="s">
        <v>163</v>
      </c>
      <c r="E196" s="926" t="s">
        <v>379</v>
      </c>
      <c r="F196" s="912" t="s">
        <v>88</v>
      </c>
      <c r="G196" s="961">
        <v>5</v>
      </c>
      <c r="H196" s="909">
        <v>0</v>
      </c>
      <c r="J196" s="912"/>
      <c r="K196" s="912"/>
      <c r="L196" s="912"/>
      <c r="M196" s="912"/>
      <c r="N196" s="912"/>
      <c r="O196" s="912"/>
      <c r="P196" s="912"/>
      <c r="Q196" s="912"/>
      <c r="R196" s="912"/>
    </row>
    <row r="197" spans="1:18" ht="12.75" customHeight="1" x14ac:dyDescent="0.2">
      <c r="A197" s="961"/>
      <c r="B197" s="926"/>
      <c r="D197" s="926" t="s">
        <v>379</v>
      </c>
      <c r="H197" s="961">
        <v>0</v>
      </c>
      <c r="J197" s="912"/>
      <c r="K197" s="912"/>
      <c r="L197" s="912"/>
      <c r="M197" s="912"/>
      <c r="N197" s="912"/>
      <c r="O197" s="912"/>
      <c r="P197" s="912"/>
      <c r="Q197" s="912"/>
      <c r="R197" s="912"/>
    </row>
    <row r="198" spans="1:18" ht="12.75" customHeight="1" x14ac:dyDescent="0.2">
      <c r="A198" s="961"/>
      <c r="B198" s="926"/>
      <c r="G198" s="961"/>
      <c r="H198" s="961">
        <v>1</v>
      </c>
      <c r="I198" s="912">
        <v>0.26</v>
      </c>
      <c r="J198" s="912">
        <f>I198</f>
        <v>0.26</v>
      </c>
      <c r="K198" s="912">
        <f>J198</f>
        <v>0.26</v>
      </c>
      <c r="L198" s="912">
        <f>K198</f>
        <v>0.26</v>
      </c>
      <c r="M198" s="912">
        <f t="shared" ref="M198:Q198" si="156">L198</f>
        <v>0.26</v>
      </c>
      <c r="N198" s="912">
        <f t="shared" si="156"/>
        <v>0.26</v>
      </c>
      <c r="O198" s="912">
        <f t="shared" si="156"/>
        <v>0.26</v>
      </c>
      <c r="P198" s="912">
        <f t="shared" si="156"/>
        <v>0.26</v>
      </c>
      <c r="Q198" s="912">
        <f t="shared" si="156"/>
        <v>0.26</v>
      </c>
      <c r="R198" s="912">
        <f>Q198</f>
        <v>0.26</v>
      </c>
    </row>
    <row r="199" spans="1:18" ht="12.75" customHeight="1" x14ac:dyDescent="0.2">
      <c r="A199" s="961"/>
      <c r="B199" s="926"/>
      <c r="G199" s="961"/>
      <c r="H199" s="961">
        <f>H198+1</f>
        <v>2</v>
      </c>
      <c r="I199" s="912">
        <v>0.27</v>
      </c>
      <c r="J199" s="912">
        <f t="shared" ref="J199:R199" si="157">I199</f>
        <v>0.27</v>
      </c>
      <c r="K199" s="912">
        <f t="shared" si="157"/>
        <v>0.27</v>
      </c>
      <c r="L199" s="912">
        <f t="shared" si="157"/>
        <v>0.27</v>
      </c>
      <c r="M199" s="912">
        <f t="shared" si="157"/>
        <v>0.27</v>
      </c>
      <c r="N199" s="912">
        <f t="shared" si="157"/>
        <v>0.27</v>
      </c>
      <c r="O199" s="912">
        <f t="shared" si="157"/>
        <v>0.27</v>
      </c>
      <c r="P199" s="912">
        <f t="shared" si="157"/>
        <v>0.27</v>
      </c>
      <c r="Q199" s="912">
        <f t="shared" si="157"/>
        <v>0.27</v>
      </c>
      <c r="R199" s="912">
        <f t="shared" si="157"/>
        <v>0.27</v>
      </c>
    </row>
    <row r="200" spans="1:18" ht="12.75" customHeight="1" x14ac:dyDescent="0.2">
      <c r="A200" s="961"/>
      <c r="B200" s="926"/>
      <c r="G200" s="961"/>
      <c r="H200" s="961">
        <f t="shared" ref="H200:H206" si="158">H199+1</f>
        <v>3</v>
      </c>
      <c r="I200" s="912">
        <v>0.28999999999999998</v>
      </c>
      <c r="J200" s="912">
        <f t="shared" ref="J200:R200" si="159">I200</f>
        <v>0.28999999999999998</v>
      </c>
      <c r="K200" s="912">
        <f t="shared" si="159"/>
        <v>0.28999999999999998</v>
      </c>
      <c r="L200" s="912">
        <f t="shared" si="159"/>
        <v>0.28999999999999998</v>
      </c>
      <c r="M200" s="912">
        <f t="shared" si="159"/>
        <v>0.28999999999999998</v>
      </c>
      <c r="N200" s="912">
        <f t="shared" si="159"/>
        <v>0.28999999999999998</v>
      </c>
      <c r="O200" s="912">
        <f t="shared" si="159"/>
        <v>0.28999999999999998</v>
      </c>
      <c r="P200" s="912">
        <f t="shared" si="159"/>
        <v>0.28999999999999998</v>
      </c>
      <c r="Q200" s="912">
        <f t="shared" si="159"/>
        <v>0.28999999999999998</v>
      </c>
      <c r="R200" s="912">
        <f t="shared" si="159"/>
        <v>0.28999999999999998</v>
      </c>
    </row>
    <row r="201" spans="1:18" ht="12.75" customHeight="1" x14ac:dyDescent="0.2">
      <c r="A201" s="961"/>
      <c r="B201" s="926"/>
      <c r="G201" s="961"/>
      <c r="H201" s="961">
        <f t="shared" si="158"/>
        <v>4</v>
      </c>
      <c r="I201" s="912">
        <v>0.31</v>
      </c>
      <c r="J201" s="912">
        <f t="shared" ref="J201:R201" si="160">I201</f>
        <v>0.31</v>
      </c>
      <c r="K201" s="912">
        <f t="shared" si="160"/>
        <v>0.31</v>
      </c>
      <c r="L201" s="912">
        <f t="shared" si="160"/>
        <v>0.31</v>
      </c>
      <c r="M201" s="912">
        <f t="shared" si="160"/>
        <v>0.31</v>
      </c>
      <c r="N201" s="912">
        <f t="shared" si="160"/>
        <v>0.31</v>
      </c>
      <c r="O201" s="912">
        <f t="shared" si="160"/>
        <v>0.31</v>
      </c>
      <c r="P201" s="912">
        <f t="shared" si="160"/>
        <v>0.31</v>
      </c>
      <c r="Q201" s="912">
        <f t="shared" si="160"/>
        <v>0.31</v>
      </c>
      <c r="R201" s="912">
        <f t="shared" si="160"/>
        <v>0.31</v>
      </c>
    </row>
    <row r="202" spans="1:18" ht="12.75" customHeight="1" x14ac:dyDescent="0.2">
      <c r="A202" s="961"/>
      <c r="B202" s="926"/>
      <c r="G202" s="961"/>
      <c r="H202" s="961">
        <f t="shared" si="158"/>
        <v>5</v>
      </c>
      <c r="I202" s="912">
        <v>0.32</v>
      </c>
      <c r="J202" s="912">
        <f t="shared" ref="J202:R202" si="161">I202</f>
        <v>0.32</v>
      </c>
      <c r="K202" s="912">
        <f t="shared" si="161"/>
        <v>0.32</v>
      </c>
      <c r="L202" s="912">
        <f t="shared" si="161"/>
        <v>0.32</v>
      </c>
      <c r="M202" s="912">
        <f t="shared" si="161"/>
        <v>0.32</v>
      </c>
      <c r="N202" s="912">
        <f t="shared" si="161"/>
        <v>0.32</v>
      </c>
      <c r="O202" s="912">
        <f t="shared" si="161"/>
        <v>0.32</v>
      </c>
      <c r="P202" s="912">
        <f t="shared" si="161"/>
        <v>0.32</v>
      </c>
      <c r="Q202" s="912">
        <f t="shared" si="161"/>
        <v>0.32</v>
      </c>
      <c r="R202" s="912">
        <f t="shared" si="161"/>
        <v>0.32</v>
      </c>
    </row>
    <row r="203" spans="1:18" ht="12.75" customHeight="1" x14ac:dyDescent="0.2">
      <c r="A203" s="961"/>
      <c r="B203" s="926"/>
      <c r="G203" s="961"/>
      <c r="H203" s="961">
        <f t="shared" si="158"/>
        <v>6</v>
      </c>
      <c r="I203" s="912">
        <v>0.31</v>
      </c>
      <c r="J203" s="912">
        <f t="shared" ref="J203:R203" si="162">I203</f>
        <v>0.31</v>
      </c>
      <c r="K203" s="912">
        <f t="shared" si="162"/>
        <v>0.31</v>
      </c>
      <c r="L203" s="912">
        <f t="shared" si="162"/>
        <v>0.31</v>
      </c>
      <c r="M203" s="912">
        <f t="shared" si="162"/>
        <v>0.31</v>
      </c>
      <c r="N203" s="912">
        <f t="shared" si="162"/>
        <v>0.31</v>
      </c>
      <c r="O203" s="912">
        <f t="shared" si="162"/>
        <v>0.31</v>
      </c>
      <c r="P203" s="912">
        <f t="shared" si="162"/>
        <v>0.31</v>
      </c>
      <c r="Q203" s="912">
        <f t="shared" si="162"/>
        <v>0.31</v>
      </c>
      <c r="R203" s="912">
        <f t="shared" si="162"/>
        <v>0.31</v>
      </c>
    </row>
    <row r="204" spans="1:18" ht="12.75" customHeight="1" x14ac:dyDescent="0.2">
      <c r="A204" s="961"/>
      <c r="B204" s="926"/>
      <c r="G204" s="961"/>
      <c r="H204" s="961">
        <f t="shared" si="158"/>
        <v>7</v>
      </c>
      <c r="I204" s="912">
        <v>0.33</v>
      </c>
      <c r="J204" s="912">
        <f t="shared" ref="J204:R204" si="163">I204</f>
        <v>0.33</v>
      </c>
      <c r="K204" s="912">
        <f t="shared" si="163"/>
        <v>0.33</v>
      </c>
      <c r="L204" s="912">
        <f t="shared" si="163"/>
        <v>0.33</v>
      </c>
      <c r="M204" s="912">
        <f t="shared" si="163"/>
        <v>0.33</v>
      </c>
      <c r="N204" s="912">
        <f t="shared" si="163"/>
        <v>0.33</v>
      </c>
      <c r="O204" s="912">
        <f t="shared" si="163"/>
        <v>0.33</v>
      </c>
      <c r="P204" s="912">
        <f t="shared" si="163"/>
        <v>0.33</v>
      </c>
      <c r="Q204" s="912">
        <f t="shared" si="163"/>
        <v>0.33</v>
      </c>
      <c r="R204" s="912">
        <f t="shared" si="163"/>
        <v>0.33</v>
      </c>
    </row>
    <row r="205" spans="1:18" ht="12.75" customHeight="1" x14ac:dyDescent="0.2">
      <c r="A205" s="961"/>
      <c r="B205" s="926"/>
      <c r="G205" s="961"/>
      <c r="H205" s="961">
        <f t="shared" si="158"/>
        <v>8</v>
      </c>
      <c r="I205" s="912">
        <v>0.34</v>
      </c>
      <c r="J205" s="912">
        <f t="shared" ref="J205:R205" si="164">I205</f>
        <v>0.34</v>
      </c>
      <c r="K205" s="912">
        <f t="shared" si="164"/>
        <v>0.34</v>
      </c>
      <c r="L205" s="912">
        <f t="shared" si="164"/>
        <v>0.34</v>
      </c>
      <c r="M205" s="912">
        <f t="shared" si="164"/>
        <v>0.34</v>
      </c>
      <c r="N205" s="912">
        <f t="shared" si="164"/>
        <v>0.34</v>
      </c>
      <c r="O205" s="912">
        <f t="shared" si="164"/>
        <v>0.34</v>
      </c>
      <c r="P205" s="912">
        <f t="shared" si="164"/>
        <v>0.34</v>
      </c>
      <c r="Q205" s="912">
        <f t="shared" si="164"/>
        <v>0.34</v>
      </c>
      <c r="R205" s="912">
        <f t="shared" si="164"/>
        <v>0.34</v>
      </c>
    </row>
    <row r="206" spans="1:18" ht="12.75" customHeight="1" x14ac:dyDescent="0.2">
      <c r="A206" s="961"/>
      <c r="B206" s="926"/>
      <c r="G206" s="961"/>
      <c r="H206" s="961">
        <f t="shared" si="158"/>
        <v>9</v>
      </c>
      <c r="I206" s="912">
        <v>0.35</v>
      </c>
      <c r="J206" s="912">
        <f t="shared" ref="J206:R206" si="165">I206</f>
        <v>0.35</v>
      </c>
      <c r="K206" s="912">
        <f t="shared" si="165"/>
        <v>0.35</v>
      </c>
      <c r="L206" s="912">
        <f t="shared" si="165"/>
        <v>0.35</v>
      </c>
      <c r="M206" s="912">
        <f t="shared" si="165"/>
        <v>0.35</v>
      </c>
      <c r="N206" s="912">
        <f t="shared" si="165"/>
        <v>0.35</v>
      </c>
      <c r="O206" s="912">
        <f t="shared" si="165"/>
        <v>0.35</v>
      </c>
      <c r="P206" s="912">
        <f t="shared" si="165"/>
        <v>0.35</v>
      </c>
      <c r="Q206" s="912">
        <f t="shared" si="165"/>
        <v>0.35</v>
      </c>
      <c r="R206" s="912">
        <f t="shared" si="165"/>
        <v>0.35</v>
      </c>
    </row>
    <row r="207" spans="1:18" ht="12.75" customHeight="1" x14ac:dyDescent="0.2">
      <c r="A207" s="961"/>
      <c r="B207" s="926"/>
      <c r="G207" s="961"/>
      <c r="H207" s="961">
        <f t="shared" ref="H207:H221" si="166">H206+1</f>
        <v>10</v>
      </c>
      <c r="I207" s="912">
        <v>0.35</v>
      </c>
      <c r="J207" s="912">
        <f t="shared" ref="J207:R207" si="167">I207</f>
        <v>0.35</v>
      </c>
      <c r="K207" s="912">
        <f t="shared" si="167"/>
        <v>0.35</v>
      </c>
      <c r="L207" s="912">
        <f t="shared" si="167"/>
        <v>0.35</v>
      </c>
      <c r="M207" s="912">
        <f t="shared" si="167"/>
        <v>0.35</v>
      </c>
      <c r="N207" s="912">
        <f t="shared" si="167"/>
        <v>0.35</v>
      </c>
      <c r="O207" s="912">
        <f t="shared" si="167"/>
        <v>0.35</v>
      </c>
      <c r="P207" s="912">
        <f t="shared" si="167"/>
        <v>0.35</v>
      </c>
      <c r="Q207" s="912">
        <f t="shared" si="167"/>
        <v>0.35</v>
      </c>
      <c r="R207" s="912">
        <f t="shared" si="167"/>
        <v>0.35</v>
      </c>
    </row>
    <row r="208" spans="1:18" ht="12.75" customHeight="1" x14ac:dyDescent="0.2">
      <c r="A208" s="961"/>
      <c r="B208" s="926"/>
      <c r="G208" s="961"/>
      <c r="H208" s="961">
        <f t="shared" si="166"/>
        <v>11</v>
      </c>
      <c r="I208" s="912">
        <v>0.34</v>
      </c>
      <c r="J208" s="912">
        <f t="shared" ref="J208:R208" si="168">I208</f>
        <v>0.34</v>
      </c>
      <c r="K208" s="912">
        <f t="shared" si="168"/>
        <v>0.34</v>
      </c>
      <c r="L208" s="912">
        <f t="shared" si="168"/>
        <v>0.34</v>
      </c>
      <c r="M208" s="912">
        <f t="shared" si="168"/>
        <v>0.34</v>
      </c>
      <c r="N208" s="912">
        <f t="shared" si="168"/>
        <v>0.34</v>
      </c>
      <c r="O208" s="912">
        <f t="shared" si="168"/>
        <v>0.34</v>
      </c>
      <c r="P208" s="912">
        <f t="shared" si="168"/>
        <v>0.34</v>
      </c>
      <c r="Q208" s="912">
        <f t="shared" si="168"/>
        <v>0.34</v>
      </c>
      <c r="R208" s="912">
        <f t="shared" si="168"/>
        <v>0.34</v>
      </c>
    </row>
    <row r="209" spans="1:18" ht="12.75" customHeight="1" x14ac:dyDescent="0.2">
      <c r="A209" s="961"/>
      <c r="B209" s="926"/>
      <c r="G209" s="961"/>
      <c r="H209" s="961">
        <f t="shared" si="166"/>
        <v>12</v>
      </c>
      <c r="I209" s="912">
        <v>0.34</v>
      </c>
      <c r="J209" s="912">
        <f t="shared" ref="J209:R209" si="169">I209</f>
        <v>0.34</v>
      </c>
      <c r="K209" s="912">
        <f t="shared" si="169"/>
        <v>0.34</v>
      </c>
      <c r="L209" s="912">
        <f t="shared" si="169"/>
        <v>0.34</v>
      </c>
      <c r="M209" s="912">
        <f t="shared" si="169"/>
        <v>0.34</v>
      </c>
      <c r="N209" s="912">
        <f t="shared" si="169"/>
        <v>0.34</v>
      </c>
      <c r="O209" s="912">
        <f t="shared" si="169"/>
        <v>0.34</v>
      </c>
      <c r="P209" s="912">
        <f t="shared" si="169"/>
        <v>0.34</v>
      </c>
      <c r="Q209" s="912">
        <f t="shared" si="169"/>
        <v>0.34</v>
      </c>
      <c r="R209" s="912">
        <f t="shared" si="169"/>
        <v>0.34</v>
      </c>
    </row>
    <row r="210" spans="1:18" ht="12.75" customHeight="1" x14ac:dyDescent="0.2">
      <c r="A210" s="961"/>
      <c r="B210" s="926"/>
      <c r="G210" s="961"/>
      <c r="H210" s="961">
        <f t="shared" si="166"/>
        <v>13</v>
      </c>
      <c r="I210" s="912">
        <v>0.32</v>
      </c>
      <c r="J210" s="912">
        <f t="shared" ref="J210:R210" si="170">I210</f>
        <v>0.32</v>
      </c>
      <c r="K210" s="912">
        <f t="shared" si="170"/>
        <v>0.32</v>
      </c>
      <c r="L210" s="912">
        <f t="shared" si="170"/>
        <v>0.32</v>
      </c>
      <c r="M210" s="912">
        <f t="shared" si="170"/>
        <v>0.32</v>
      </c>
      <c r="N210" s="912">
        <f t="shared" si="170"/>
        <v>0.32</v>
      </c>
      <c r="O210" s="912">
        <f t="shared" si="170"/>
        <v>0.32</v>
      </c>
      <c r="P210" s="912">
        <f t="shared" si="170"/>
        <v>0.32</v>
      </c>
      <c r="Q210" s="912">
        <f t="shared" si="170"/>
        <v>0.32</v>
      </c>
      <c r="R210" s="912">
        <f t="shared" si="170"/>
        <v>0.32</v>
      </c>
    </row>
    <row r="211" spans="1:18" ht="12.75" customHeight="1" x14ac:dyDescent="0.2">
      <c r="A211" s="961"/>
      <c r="B211" s="926"/>
      <c r="G211" s="961"/>
      <c r="H211" s="961">
        <f t="shared" si="166"/>
        <v>14</v>
      </c>
      <c r="I211" s="912">
        <v>0.31</v>
      </c>
      <c r="J211" s="912">
        <f t="shared" ref="J211:R211" si="171">I211</f>
        <v>0.31</v>
      </c>
      <c r="K211" s="912">
        <f t="shared" si="171"/>
        <v>0.31</v>
      </c>
      <c r="L211" s="912">
        <f t="shared" si="171"/>
        <v>0.31</v>
      </c>
      <c r="M211" s="912">
        <f t="shared" si="171"/>
        <v>0.31</v>
      </c>
      <c r="N211" s="912">
        <f t="shared" si="171"/>
        <v>0.31</v>
      </c>
      <c r="O211" s="912">
        <f t="shared" si="171"/>
        <v>0.31</v>
      </c>
      <c r="P211" s="912">
        <f t="shared" si="171"/>
        <v>0.31</v>
      </c>
      <c r="Q211" s="912">
        <f t="shared" si="171"/>
        <v>0.31</v>
      </c>
      <c r="R211" s="912">
        <f t="shared" si="171"/>
        <v>0.31</v>
      </c>
    </row>
    <row r="212" spans="1:18" ht="12.75" customHeight="1" x14ac:dyDescent="0.2">
      <c r="A212" s="961"/>
      <c r="B212" s="926"/>
      <c r="G212" s="961"/>
      <c r="H212" s="961">
        <f t="shared" si="166"/>
        <v>15</v>
      </c>
      <c r="I212" s="912">
        <v>0.33</v>
      </c>
      <c r="J212" s="912">
        <f t="shared" ref="J212:R212" si="172">I212</f>
        <v>0.33</v>
      </c>
      <c r="K212" s="912">
        <f t="shared" si="172"/>
        <v>0.33</v>
      </c>
      <c r="L212" s="912">
        <f t="shared" si="172"/>
        <v>0.33</v>
      </c>
      <c r="M212" s="912">
        <f t="shared" si="172"/>
        <v>0.33</v>
      </c>
      <c r="N212" s="912">
        <f t="shared" si="172"/>
        <v>0.33</v>
      </c>
      <c r="O212" s="912">
        <f t="shared" si="172"/>
        <v>0.33</v>
      </c>
      <c r="P212" s="912">
        <f t="shared" si="172"/>
        <v>0.33</v>
      </c>
      <c r="Q212" s="912">
        <f t="shared" si="172"/>
        <v>0.33</v>
      </c>
      <c r="R212" s="912">
        <f t="shared" si="172"/>
        <v>0.33</v>
      </c>
    </row>
    <row r="213" spans="1:18" ht="12.75" customHeight="1" x14ac:dyDescent="0.2">
      <c r="A213" s="961"/>
      <c r="B213" s="926"/>
      <c r="G213" s="961"/>
      <c r="H213" s="961">
        <f t="shared" si="166"/>
        <v>16</v>
      </c>
      <c r="I213" s="912">
        <v>0.34</v>
      </c>
      <c r="J213" s="912">
        <f t="shared" ref="J213:R213" si="173">I213</f>
        <v>0.34</v>
      </c>
      <c r="K213" s="912">
        <f t="shared" si="173"/>
        <v>0.34</v>
      </c>
      <c r="L213" s="912">
        <f t="shared" si="173"/>
        <v>0.34</v>
      </c>
      <c r="M213" s="912">
        <f t="shared" si="173"/>
        <v>0.34</v>
      </c>
      <c r="N213" s="912">
        <f t="shared" si="173"/>
        <v>0.34</v>
      </c>
      <c r="O213" s="912">
        <f t="shared" si="173"/>
        <v>0.34</v>
      </c>
      <c r="P213" s="912">
        <f t="shared" si="173"/>
        <v>0.34</v>
      </c>
      <c r="Q213" s="912">
        <f t="shared" si="173"/>
        <v>0.34</v>
      </c>
      <c r="R213" s="912">
        <f t="shared" si="173"/>
        <v>0.34</v>
      </c>
    </row>
    <row r="214" spans="1:18" ht="12.75" customHeight="1" x14ac:dyDescent="0.2">
      <c r="A214" s="961"/>
      <c r="B214" s="926"/>
      <c r="G214" s="961"/>
      <c r="H214" s="961">
        <f t="shared" si="166"/>
        <v>17</v>
      </c>
      <c r="I214" s="912">
        <v>0.34</v>
      </c>
      <c r="J214" s="912">
        <f t="shared" ref="J214:R214" si="174">I214</f>
        <v>0.34</v>
      </c>
      <c r="K214" s="912">
        <f t="shared" si="174"/>
        <v>0.34</v>
      </c>
      <c r="L214" s="912">
        <f t="shared" si="174"/>
        <v>0.34</v>
      </c>
      <c r="M214" s="912">
        <f t="shared" si="174"/>
        <v>0.34</v>
      </c>
      <c r="N214" s="912">
        <f t="shared" si="174"/>
        <v>0.34</v>
      </c>
      <c r="O214" s="912">
        <f t="shared" si="174"/>
        <v>0.34</v>
      </c>
      <c r="P214" s="912">
        <f t="shared" si="174"/>
        <v>0.34</v>
      </c>
      <c r="Q214" s="912">
        <f t="shared" si="174"/>
        <v>0.34</v>
      </c>
      <c r="R214" s="912">
        <f t="shared" si="174"/>
        <v>0.34</v>
      </c>
    </row>
    <row r="215" spans="1:18" ht="12.75" customHeight="1" x14ac:dyDescent="0.2">
      <c r="A215" s="961"/>
      <c r="B215" s="926"/>
      <c r="G215" s="961"/>
      <c r="H215" s="961">
        <f t="shared" si="166"/>
        <v>18</v>
      </c>
      <c r="I215" s="912">
        <v>0.35</v>
      </c>
      <c r="J215" s="912">
        <f t="shared" ref="J215:R215" si="175">I215</f>
        <v>0.35</v>
      </c>
      <c r="K215" s="912">
        <f t="shared" si="175"/>
        <v>0.35</v>
      </c>
      <c r="L215" s="912">
        <f t="shared" si="175"/>
        <v>0.35</v>
      </c>
      <c r="M215" s="912">
        <f t="shared" si="175"/>
        <v>0.35</v>
      </c>
      <c r="N215" s="912">
        <f t="shared" si="175"/>
        <v>0.35</v>
      </c>
      <c r="O215" s="912">
        <f t="shared" si="175"/>
        <v>0.35</v>
      </c>
      <c r="P215" s="912">
        <f t="shared" si="175"/>
        <v>0.35</v>
      </c>
      <c r="Q215" s="912">
        <f t="shared" si="175"/>
        <v>0.35</v>
      </c>
      <c r="R215" s="912">
        <f t="shared" si="175"/>
        <v>0.35</v>
      </c>
    </row>
    <row r="216" spans="1:18" ht="12.75" customHeight="1" x14ac:dyDescent="0.2">
      <c r="A216" s="961"/>
      <c r="B216" s="926"/>
      <c r="G216" s="961"/>
      <c r="H216" s="961">
        <f t="shared" si="166"/>
        <v>19</v>
      </c>
      <c r="I216" s="912">
        <v>0.34</v>
      </c>
      <c r="J216" s="912">
        <f t="shared" ref="J216:R216" si="176">I216</f>
        <v>0.34</v>
      </c>
      <c r="K216" s="912">
        <f t="shared" si="176"/>
        <v>0.34</v>
      </c>
      <c r="L216" s="912">
        <f t="shared" si="176"/>
        <v>0.34</v>
      </c>
      <c r="M216" s="912">
        <f t="shared" si="176"/>
        <v>0.34</v>
      </c>
      <c r="N216" s="912">
        <f t="shared" si="176"/>
        <v>0.34</v>
      </c>
      <c r="O216" s="912">
        <f t="shared" si="176"/>
        <v>0.34</v>
      </c>
      <c r="P216" s="912">
        <f t="shared" si="176"/>
        <v>0.34</v>
      </c>
      <c r="Q216" s="912">
        <f t="shared" si="176"/>
        <v>0.34</v>
      </c>
      <c r="R216" s="912">
        <f t="shared" si="176"/>
        <v>0.34</v>
      </c>
    </row>
    <row r="217" spans="1:18" ht="12.75" customHeight="1" x14ac:dyDescent="0.2">
      <c r="A217" s="961"/>
      <c r="B217" s="926"/>
      <c r="G217" s="961"/>
      <c r="H217" s="961">
        <f t="shared" si="166"/>
        <v>20</v>
      </c>
      <c r="I217" s="912">
        <v>0.33</v>
      </c>
      <c r="J217" s="912">
        <f t="shared" ref="J217:R217" si="177">I217</f>
        <v>0.33</v>
      </c>
      <c r="K217" s="912">
        <f t="shared" si="177"/>
        <v>0.33</v>
      </c>
      <c r="L217" s="912">
        <f t="shared" si="177"/>
        <v>0.33</v>
      </c>
      <c r="M217" s="912">
        <f t="shared" si="177"/>
        <v>0.33</v>
      </c>
      <c r="N217" s="912">
        <f t="shared" si="177"/>
        <v>0.33</v>
      </c>
      <c r="O217" s="912">
        <f t="shared" si="177"/>
        <v>0.33</v>
      </c>
      <c r="P217" s="912">
        <f t="shared" si="177"/>
        <v>0.33</v>
      </c>
      <c r="Q217" s="912">
        <f t="shared" si="177"/>
        <v>0.33</v>
      </c>
      <c r="R217" s="912">
        <f t="shared" si="177"/>
        <v>0.33</v>
      </c>
    </row>
    <row r="218" spans="1:18" ht="12.75" customHeight="1" x14ac:dyDescent="0.2">
      <c r="A218" s="961"/>
      <c r="B218" s="926"/>
      <c r="G218" s="961"/>
      <c r="H218" s="961">
        <f t="shared" si="166"/>
        <v>21</v>
      </c>
      <c r="I218" s="912">
        <v>0.33</v>
      </c>
      <c r="J218" s="912">
        <f t="shared" ref="J218:R218" si="178">I218</f>
        <v>0.33</v>
      </c>
      <c r="K218" s="912">
        <f t="shared" si="178"/>
        <v>0.33</v>
      </c>
      <c r="L218" s="912">
        <f t="shared" si="178"/>
        <v>0.33</v>
      </c>
      <c r="M218" s="912">
        <f t="shared" si="178"/>
        <v>0.33</v>
      </c>
      <c r="N218" s="912">
        <f t="shared" si="178"/>
        <v>0.33</v>
      </c>
      <c r="O218" s="912">
        <f t="shared" si="178"/>
        <v>0.33</v>
      </c>
      <c r="P218" s="912">
        <f t="shared" si="178"/>
        <v>0.33</v>
      </c>
      <c r="Q218" s="912">
        <f t="shared" si="178"/>
        <v>0.33</v>
      </c>
      <c r="R218" s="912">
        <f t="shared" si="178"/>
        <v>0.33</v>
      </c>
    </row>
    <row r="219" spans="1:18" ht="12.75" customHeight="1" x14ac:dyDescent="0.2">
      <c r="A219" s="961"/>
      <c r="B219" s="926"/>
      <c r="G219" s="961"/>
      <c r="H219" s="961">
        <f t="shared" si="166"/>
        <v>22</v>
      </c>
      <c r="I219" s="912">
        <v>0.34</v>
      </c>
      <c r="J219" s="912">
        <f t="shared" ref="J219:R219" si="179">I219</f>
        <v>0.34</v>
      </c>
      <c r="K219" s="912">
        <f t="shared" si="179"/>
        <v>0.34</v>
      </c>
      <c r="L219" s="912">
        <f t="shared" si="179"/>
        <v>0.34</v>
      </c>
      <c r="M219" s="912">
        <f t="shared" si="179"/>
        <v>0.34</v>
      </c>
      <c r="N219" s="912">
        <f t="shared" si="179"/>
        <v>0.34</v>
      </c>
      <c r="O219" s="912">
        <f t="shared" si="179"/>
        <v>0.34</v>
      </c>
      <c r="P219" s="912">
        <f t="shared" si="179"/>
        <v>0.34</v>
      </c>
      <c r="Q219" s="912">
        <f t="shared" si="179"/>
        <v>0.34</v>
      </c>
      <c r="R219" s="912">
        <f t="shared" si="179"/>
        <v>0.34</v>
      </c>
    </row>
    <row r="220" spans="1:18" ht="12.75" customHeight="1" x14ac:dyDescent="0.2">
      <c r="A220" s="961"/>
      <c r="B220" s="926"/>
      <c r="G220" s="961"/>
      <c r="H220" s="961">
        <f t="shared" si="166"/>
        <v>23</v>
      </c>
      <c r="I220" s="912">
        <v>0.32</v>
      </c>
      <c r="J220" s="912">
        <f t="shared" ref="J220:R221" si="180">I220</f>
        <v>0.32</v>
      </c>
      <c r="K220" s="912">
        <f t="shared" si="180"/>
        <v>0.32</v>
      </c>
      <c r="L220" s="912">
        <f t="shared" si="180"/>
        <v>0.32</v>
      </c>
      <c r="M220" s="912">
        <f t="shared" si="180"/>
        <v>0.32</v>
      </c>
      <c r="N220" s="912">
        <f t="shared" si="180"/>
        <v>0.32</v>
      </c>
      <c r="O220" s="912">
        <f t="shared" si="180"/>
        <v>0.32</v>
      </c>
      <c r="P220" s="912">
        <f t="shared" si="180"/>
        <v>0.32</v>
      </c>
      <c r="Q220" s="912">
        <f t="shared" si="180"/>
        <v>0.32</v>
      </c>
      <c r="R220" s="912">
        <f t="shared" si="180"/>
        <v>0.32</v>
      </c>
    </row>
    <row r="221" spans="1:18" ht="12.75" customHeight="1" x14ac:dyDescent="0.2">
      <c r="A221" s="961"/>
      <c r="B221" s="926"/>
      <c r="G221" s="961"/>
      <c r="H221" s="961">
        <f t="shared" si="166"/>
        <v>24</v>
      </c>
      <c r="I221" s="912">
        <v>0.3</v>
      </c>
      <c r="J221" s="912">
        <f t="shared" si="180"/>
        <v>0.3</v>
      </c>
      <c r="K221" s="912">
        <f t="shared" si="180"/>
        <v>0.3</v>
      </c>
      <c r="L221" s="912">
        <f t="shared" si="180"/>
        <v>0.3</v>
      </c>
      <c r="M221" s="912">
        <f t="shared" si="180"/>
        <v>0.3</v>
      </c>
      <c r="N221" s="912">
        <f t="shared" si="180"/>
        <v>0.3</v>
      </c>
      <c r="O221" s="912">
        <f t="shared" si="180"/>
        <v>0.3</v>
      </c>
      <c r="P221" s="912">
        <f t="shared" si="180"/>
        <v>0.3</v>
      </c>
      <c r="Q221" s="912">
        <f t="shared" si="180"/>
        <v>0.3</v>
      </c>
      <c r="R221" s="912">
        <f t="shared" si="180"/>
        <v>0.3</v>
      </c>
    </row>
    <row r="222" spans="1:18" ht="12.75" customHeight="1" x14ac:dyDescent="0.2">
      <c r="A222" s="961"/>
      <c r="B222" s="926"/>
      <c r="G222" s="961"/>
      <c r="J222" s="912"/>
      <c r="K222" s="912"/>
      <c r="L222" s="912"/>
      <c r="M222" s="912"/>
      <c r="N222" s="912"/>
      <c r="O222" s="912"/>
      <c r="P222" s="912"/>
      <c r="Q222" s="912"/>
      <c r="R222" s="912"/>
    </row>
    <row r="223" spans="1:18" ht="12.75" customHeight="1" x14ac:dyDescent="0.2">
      <c r="A223" s="961">
        <v>6</v>
      </c>
      <c r="B223" s="926" t="s">
        <v>817</v>
      </c>
      <c r="C223" s="912" t="s">
        <v>853</v>
      </c>
      <c r="D223" s="926" t="s">
        <v>163</v>
      </c>
      <c r="E223" s="926" t="s">
        <v>55</v>
      </c>
      <c r="F223" s="912" t="s">
        <v>88</v>
      </c>
      <c r="G223" s="961">
        <v>5</v>
      </c>
      <c r="H223" s="909">
        <v>0</v>
      </c>
      <c r="J223" s="912"/>
      <c r="K223" s="912"/>
      <c r="L223" s="912"/>
      <c r="M223" s="912"/>
      <c r="N223" s="912"/>
      <c r="O223" s="912"/>
      <c r="P223" s="912"/>
      <c r="Q223" s="912"/>
      <c r="R223" s="912"/>
    </row>
    <row r="224" spans="1:18" ht="12.75" customHeight="1" x14ac:dyDescent="0.2">
      <c r="A224" s="961"/>
      <c r="B224" s="926" t="s">
        <v>460</v>
      </c>
      <c r="C224" s="912" t="s">
        <v>1076</v>
      </c>
      <c r="D224" s="926" t="s">
        <v>55</v>
      </c>
      <c r="H224" s="961">
        <v>0</v>
      </c>
      <c r="J224" s="912"/>
      <c r="K224" s="912"/>
      <c r="L224" s="912"/>
      <c r="M224" s="912"/>
      <c r="N224" s="912"/>
      <c r="O224" s="912"/>
      <c r="P224" s="912"/>
      <c r="Q224" s="912"/>
      <c r="R224" s="912"/>
    </row>
    <row r="225" spans="1:18" ht="12.75" customHeight="1" x14ac:dyDescent="0.2">
      <c r="A225" s="961"/>
      <c r="B225" s="926"/>
      <c r="H225" s="961">
        <v>1</v>
      </c>
      <c r="I225" s="912">
        <v>0.46</v>
      </c>
      <c r="J225" s="912">
        <f>I225</f>
        <v>0.46</v>
      </c>
      <c r="K225" s="912">
        <f>J225</f>
        <v>0.46</v>
      </c>
      <c r="L225" s="912">
        <f>K225</f>
        <v>0.46</v>
      </c>
      <c r="M225" s="912">
        <f t="shared" ref="M225:Q225" si="181">L225</f>
        <v>0.46</v>
      </c>
      <c r="N225" s="912">
        <f t="shared" si="181"/>
        <v>0.46</v>
      </c>
      <c r="O225" s="912">
        <f t="shared" si="181"/>
        <v>0.46</v>
      </c>
      <c r="P225" s="912">
        <f t="shared" si="181"/>
        <v>0.46</v>
      </c>
      <c r="Q225" s="912">
        <f t="shared" si="181"/>
        <v>0.46</v>
      </c>
      <c r="R225" s="912">
        <f>Q225</f>
        <v>0.46</v>
      </c>
    </row>
    <row r="226" spans="1:18" ht="12.75" customHeight="1" x14ac:dyDescent="0.2">
      <c r="A226" s="961"/>
      <c r="B226" s="926"/>
      <c r="H226" s="961">
        <f>H225+1</f>
        <v>2</v>
      </c>
      <c r="I226" s="912">
        <v>0.59</v>
      </c>
      <c r="J226" s="912">
        <f t="shared" ref="J226:R226" si="182">I226</f>
        <v>0.59</v>
      </c>
      <c r="K226" s="912">
        <f t="shared" si="182"/>
        <v>0.59</v>
      </c>
      <c r="L226" s="912">
        <f t="shared" si="182"/>
        <v>0.59</v>
      </c>
      <c r="M226" s="912">
        <f t="shared" si="182"/>
        <v>0.59</v>
      </c>
      <c r="N226" s="912">
        <f t="shared" si="182"/>
        <v>0.59</v>
      </c>
      <c r="O226" s="912">
        <f t="shared" si="182"/>
        <v>0.59</v>
      </c>
      <c r="P226" s="912">
        <f t="shared" si="182"/>
        <v>0.59</v>
      </c>
      <c r="Q226" s="912">
        <f t="shared" si="182"/>
        <v>0.59</v>
      </c>
      <c r="R226" s="912">
        <f t="shared" si="182"/>
        <v>0.59</v>
      </c>
    </row>
    <row r="227" spans="1:18" ht="12.75" customHeight="1" x14ac:dyDescent="0.2">
      <c r="A227" s="961"/>
      <c r="B227" s="926"/>
      <c r="H227" s="961">
        <f t="shared" ref="H227:H232" si="183">H226+1</f>
        <v>3</v>
      </c>
      <c r="I227" s="912">
        <v>0.63</v>
      </c>
      <c r="J227" s="912">
        <f t="shared" ref="J227:R227" si="184">I227</f>
        <v>0.63</v>
      </c>
      <c r="K227" s="912">
        <f t="shared" si="184"/>
        <v>0.63</v>
      </c>
      <c r="L227" s="912">
        <f t="shared" si="184"/>
        <v>0.63</v>
      </c>
      <c r="M227" s="912">
        <f t="shared" si="184"/>
        <v>0.63</v>
      </c>
      <c r="N227" s="912">
        <f t="shared" si="184"/>
        <v>0.63</v>
      </c>
      <c r="O227" s="912">
        <f t="shared" si="184"/>
        <v>0.63</v>
      </c>
      <c r="P227" s="912">
        <f t="shared" si="184"/>
        <v>0.63</v>
      </c>
      <c r="Q227" s="912">
        <f t="shared" si="184"/>
        <v>0.63</v>
      </c>
      <c r="R227" s="912">
        <f t="shared" si="184"/>
        <v>0.63</v>
      </c>
    </row>
    <row r="228" spans="1:18" ht="12.75" customHeight="1" x14ac:dyDescent="0.2">
      <c r="A228" s="961"/>
      <c r="B228" s="926"/>
      <c r="H228" s="961">
        <f t="shared" si="183"/>
        <v>4</v>
      </c>
      <c r="I228" s="912">
        <v>0.64</v>
      </c>
      <c r="J228" s="912">
        <f t="shared" ref="J228:R228" si="185">I228</f>
        <v>0.64</v>
      </c>
      <c r="K228" s="912">
        <f t="shared" si="185"/>
        <v>0.64</v>
      </c>
      <c r="L228" s="912">
        <f t="shared" si="185"/>
        <v>0.64</v>
      </c>
      <c r="M228" s="912">
        <f t="shared" si="185"/>
        <v>0.64</v>
      </c>
      <c r="N228" s="912">
        <f t="shared" si="185"/>
        <v>0.64</v>
      </c>
      <c r="O228" s="912">
        <f t="shared" si="185"/>
        <v>0.64</v>
      </c>
      <c r="P228" s="912">
        <f t="shared" si="185"/>
        <v>0.64</v>
      </c>
      <c r="Q228" s="912">
        <f t="shared" si="185"/>
        <v>0.64</v>
      </c>
      <c r="R228" s="912">
        <f t="shared" si="185"/>
        <v>0.64</v>
      </c>
    </row>
    <row r="229" spans="1:18" ht="12.75" customHeight="1" x14ac:dyDescent="0.2">
      <c r="A229" s="961"/>
      <c r="B229" s="926"/>
      <c r="H229" s="961">
        <f t="shared" si="183"/>
        <v>5</v>
      </c>
      <c r="I229" s="912">
        <v>0.68</v>
      </c>
      <c r="J229" s="912">
        <f t="shared" ref="J229:R229" si="186">I229</f>
        <v>0.68</v>
      </c>
      <c r="K229" s="912">
        <f t="shared" si="186"/>
        <v>0.68</v>
      </c>
      <c r="L229" s="912">
        <f t="shared" si="186"/>
        <v>0.68</v>
      </c>
      <c r="M229" s="912">
        <f t="shared" si="186"/>
        <v>0.68</v>
      </c>
      <c r="N229" s="912">
        <f t="shared" si="186"/>
        <v>0.68</v>
      </c>
      <c r="O229" s="912">
        <f t="shared" si="186"/>
        <v>0.68</v>
      </c>
      <c r="P229" s="912">
        <f t="shared" si="186"/>
        <v>0.68</v>
      </c>
      <c r="Q229" s="912">
        <f t="shared" si="186"/>
        <v>0.68</v>
      </c>
      <c r="R229" s="912">
        <f t="shared" si="186"/>
        <v>0.68</v>
      </c>
    </row>
    <row r="230" spans="1:18" ht="12.75" customHeight="1" x14ac:dyDescent="0.2">
      <c r="A230" s="961"/>
      <c r="B230" s="926"/>
      <c r="H230" s="961">
        <f t="shared" si="183"/>
        <v>6</v>
      </c>
      <c r="I230" s="912">
        <v>0.75</v>
      </c>
      <c r="J230" s="912">
        <f t="shared" ref="J230:R230" si="187">I230</f>
        <v>0.75</v>
      </c>
      <c r="K230" s="912">
        <f t="shared" si="187"/>
        <v>0.75</v>
      </c>
      <c r="L230" s="912">
        <f t="shared" si="187"/>
        <v>0.75</v>
      </c>
      <c r="M230" s="912">
        <f t="shared" si="187"/>
        <v>0.75</v>
      </c>
      <c r="N230" s="912">
        <f t="shared" si="187"/>
        <v>0.75</v>
      </c>
      <c r="O230" s="912">
        <f t="shared" si="187"/>
        <v>0.75</v>
      </c>
      <c r="P230" s="912">
        <f t="shared" si="187"/>
        <v>0.75</v>
      </c>
      <c r="Q230" s="912">
        <f t="shared" si="187"/>
        <v>0.75</v>
      </c>
      <c r="R230" s="912">
        <f t="shared" si="187"/>
        <v>0.75</v>
      </c>
    </row>
    <row r="231" spans="1:18" ht="12.75" customHeight="1" x14ac:dyDescent="0.2">
      <c r="A231" s="961"/>
      <c r="B231" s="926"/>
      <c r="H231" s="961">
        <f t="shared" si="183"/>
        <v>7</v>
      </c>
      <c r="I231" s="912">
        <v>0.8</v>
      </c>
      <c r="J231" s="912">
        <f t="shared" ref="J231:R231" si="188">I231</f>
        <v>0.8</v>
      </c>
      <c r="K231" s="912">
        <f t="shared" si="188"/>
        <v>0.8</v>
      </c>
      <c r="L231" s="912">
        <f t="shared" si="188"/>
        <v>0.8</v>
      </c>
      <c r="M231" s="912">
        <f t="shared" si="188"/>
        <v>0.8</v>
      </c>
      <c r="N231" s="912">
        <f t="shared" si="188"/>
        <v>0.8</v>
      </c>
      <c r="O231" s="912">
        <f t="shared" si="188"/>
        <v>0.8</v>
      </c>
      <c r="P231" s="912">
        <f t="shared" si="188"/>
        <v>0.8</v>
      </c>
      <c r="Q231" s="912">
        <f t="shared" si="188"/>
        <v>0.8</v>
      </c>
      <c r="R231" s="912">
        <f t="shared" si="188"/>
        <v>0.8</v>
      </c>
    </row>
    <row r="232" spans="1:18" ht="12.75" customHeight="1" x14ac:dyDescent="0.2">
      <c r="A232" s="961"/>
      <c r="B232" s="926"/>
      <c r="H232" s="961">
        <f t="shared" si="183"/>
        <v>8</v>
      </c>
      <c r="I232" s="912">
        <v>0.91</v>
      </c>
      <c r="J232" s="912">
        <f t="shared" ref="J232:R232" si="189">I232</f>
        <v>0.91</v>
      </c>
      <c r="K232" s="912">
        <f t="shared" si="189"/>
        <v>0.91</v>
      </c>
      <c r="L232" s="912">
        <f t="shared" si="189"/>
        <v>0.91</v>
      </c>
      <c r="M232" s="912">
        <f t="shared" si="189"/>
        <v>0.91</v>
      </c>
      <c r="N232" s="912">
        <f t="shared" si="189"/>
        <v>0.91</v>
      </c>
      <c r="O232" s="912">
        <f t="shared" si="189"/>
        <v>0.91</v>
      </c>
      <c r="P232" s="912">
        <f t="shared" si="189"/>
        <v>0.91</v>
      </c>
      <c r="Q232" s="912">
        <f t="shared" si="189"/>
        <v>0.91</v>
      </c>
      <c r="R232" s="912">
        <f t="shared" si="189"/>
        <v>0.91</v>
      </c>
    </row>
    <row r="233" spans="1:18" ht="12.75" customHeight="1" x14ac:dyDescent="0.2">
      <c r="A233" s="961"/>
      <c r="B233" s="926"/>
      <c r="H233" s="961">
        <f t="shared" ref="H233:H248" si="190">H232+1</f>
        <v>9</v>
      </c>
      <c r="I233" s="912">
        <v>0.98</v>
      </c>
      <c r="J233" s="912">
        <f t="shared" ref="J233:R233" si="191">I233</f>
        <v>0.98</v>
      </c>
      <c r="K233" s="912">
        <f t="shared" si="191"/>
        <v>0.98</v>
      </c>
      <c r="L233" s="912">
        <f t="shared" si="191"/>
        <v>0.98</v>
      </c>
      <c r="M233" s="912">
        <f t="shared" si="191"/>
        <v>0.98</v>
      </c>
      <c r="N233" s="912">
        <f t="shared" si="191"/>
        <v>0.98</v>
      </c>
      <c r="O233" s="912">
        <f t="shared" si="191"/>
        <v>0.98</v>
      </c>
      <c r="P233" s="912">
        <f t="shared" si="191"/>
        <v>0.98</v>
      </c>
      <c r="Q233" s="912">
        <f t="shared" si="191"/>
        <v>0.98</v>
      </c>
      <c r="R233" s="912">
        <f t="shared" si="191"/>
        <v>0.98</v>
      </c>
    </row>
    <row r="234" spans="1:18" ht="12.75" customHeight="1" x14ac:dyDescent="0.2">
      <c r="A234" s="961"/>
      <c r="B234" s="926"/>
      <c r="H234" s="961">
        <f t="shared" si="190"/>
        <v>10</v>
      </c>
      <c r="I234" s="912">
        <v>1.02</v>
      </c>
      <c r="J234" s="912">
        <f t="shared" ref="J234:R234" si="192">I234</f>
        <v>1.02</v>
      </c>
      <c r="K234" s="912">
        <f t="shared" si="192"/>
        <v>1.02</v>
      </c>
      <c r="L234" s="912">
        <f t="shared" si="192"/>
        <v>1.02</v>
      </c>
      <c r="M234" s="912">
        <f t="shared" si="192"/>
        <v>1.02</v>
      </c>
      <c r="N234" s="912">
        <f t="shared" si="192"/>
        <v>1.02</v>
      </c>
      <c r="O234" s="912">
        <f t="shared" si="192"/>
        <v>1.02</v>
      </c>
      <c r="P234" s="912">
        <f t="shared" si="192"/>
        <v>1.02</v>
      </c>
      <c r="Q234" s="912">
        <f t="shared" si="192"/>
        <v>1.02</v>
      </c>
      <c r="R234" s="912">
        <f t="shared" si="192"/>
        <v>1.02</v>
      </c>
    </row>
    <row r="235" spans="1:18" ht="12.75" customHeight="1" x14ac:dyDescent="0.2">
      <c r="A235" s="961"/>
      <c r="B235" s="926"/>
      <c r="H235" s="961">
        <f t="shared" si="190"/>
        <v>11</v>
      </c>
      <c r="I235" s="912">
        <v>0.97</v>
      </c>
      <c r="J235" s="912">
        <f t="shared" ref="J235:R235" si="193">I235</f>
        <v>0.97</v>
      </c>
      <c r="K235" s="912">
        <f t="shared" si="193"/>
        <v>0.97</v>
      </c>
      <c r="L235" s="912">
        <f t="shared" si="193"/>
        <v>0.97</v>
      </c>
      <c r="M235" s="912">
        <f t="shared" si="193"/>
        <v>0.97</v>
      </c>
      <c r="N235" s="912">
        <f t="shared" si="193"/>
        <v>0.97</v>
      </c>
      <c r="O235" s="912">
        <f t="shared" si="193"/>
        <v>0.97</v>
      </c>
      <c r="P235" s="912">
        <f t="shared" si="193"/>
        <v>0.97</v>
      </c>
      <c r="Q235" s="912">
        <f t="shared" si="193"/>
        <v>0.97</v>
      </c>
      <c r="R235" s="912">
        <f t="shared" si="193"/>
        <v>0.97</v>
      </c>
    </row>
    <row r="236" spans="1:18" ht="12.75" customHeight="1" x14ac:dyDescent="0.2">
      <c r="A236" s="961"/>
      <c r="B236" s="926"/>
      <c r="H236" s="961">
        <f t="shared" si="190"/>
        <v>12</v>
      </c>
      <c r="I236" s="912">
        <v>0.95</v>
      </c>
      <c r="J236" s="912">
        <f t="shared" ref="J236:R236" si="194">I236</f>
        <v>0.95</v>
      </c>
      <c r="K236" s="912">
        <f t="shared" si="194"/>
        <v>0.95</v>
      </c>
      <c r="L236" s="912">
        <f t="shared" si="194"/>
        <v>0.95</v>
      </c>
      <c r="M236" s="912">
        <f t="shared" si="194"/>
        <v>0.95</v>
      </c>
      <c r="N236" s="912">
        <f t="shared" si="194"/>
        <v>0.95</v>
      </c>
      <c r="O236" s="912">
        <f t="shared" si="194"/>
        <v>0.95</v>
      </c>
      <c r="P236" s="912">
        <f t="shared" si="194"/>
        <v>0.95</v>
      </c>
      <c r="Q236" s="912">
        <f t="shared" si="194"/>
        <v>0.95</v>
      </c>
      <c r="R236" s="912">
        <f t="shared" si="194"/>
        <v>0.95</v>
      </c>
    </row>
    <row r="237" spans="1:18" ht="12.75" customHeight="1" x14ac:dyDescent="0.2">
      <c r="A237" s="961"/>
      <c r="B237" s="926"/>
      <c r="H237" s="961">
        <f t="shared" si="190"/>
        <v>13</v>
      </c>
      <c r="I237" s="912">
        <v>0.97</v>
      </c>
      <c r="J237" s="912">
        <f t="shared" ref="J237:R237" si="195">I237</f>
        <v>0.97</v>
      </c>
      <c r="K237" s="912">
        <f t="shared" si="195"/>
        <v>0.97</v>
      </c>
      <c r="L237" s="912">
        <f t="shared" si="195"/>
        <v>0.97</v>
      </c>
      <c r="M237" s="912">
        <f t="shared" si="195"/>
        <v>0.97</v>
      </c>
      <c r="N237" s="912">
        <f t="shared" si="195"/>
        <v>0.97</v>
      </c>
      <c r="O237" s="912">
        <f t="shared" si="195"/>
        <v>0.97</v>
      </c>
      <c r="P237" s="912">
        <f t="shared" si="195"/>
        <v>0.97</v>
      </c>
      <c r="Q237" s="912">
        <f t="shared" si="195"/>
        <v>0.97</v>
      </c>
      <c r="R237" s="912">
        <f t="shared" si="195"/>
        <v>0.97</v>
      </c>
    </row>
    <row r="238" spans="1:18" ht="12.75" customHeight="1" x14ac:dyDescent="0.2">
      <c r="A238" s="961"/>
      <c r="B238" s="926"/>
      <c r="H238" s="961">
        <f t="shared" si="190"/>
        <v>14</v>
      </c>
      <c r="I238" s="912">
        <v>0.99</v>
      </c>
      <c r="J238" s="912">
        <f t="shared" ref="J238:R238" si="196">I238</f>
        <v>0.99</v>
      </c>
      <c r="K238" s="912">
        <f t="shared" si="196"/>
        <v>0.99</v>
      </c>
      <c r="L238" s="912">
        <f t="shared" si="196"/>
        <v>0.99</v>
      </c>
      <c r="M238" s="912">
        <f t="shared" si="196"/>
        <v>0.99</v>
      </c>
      <c r="N238" s="912">
        <f t="shared" si="196"/>
        <v>0.99</v>
      </c>
      <c r="O238" s="912">
        <f t="shared" si="196"/>
        <v>0.99</v>
      </c>
      <c r="P238" s="912">
        <f t="shared" si="196"/>
        <v>0.99</v>
      </c>
      <c r="Q238" s="912">
        <f t="shared" si="196"/>
        <v>0.99</v>
      </c>
      <c r="R238" s="912">
        <f t="shared" si="196"/>
        <v>0.99</v>
      </c>
    </row>
    <row r="239" spans="1:18" ht="12.75" customHeight="1" x14ac:dyDescent="0.2">
      <c r="A239" s="961"/>
      <c r="B239" s="926"/>
      <c r="H239" s="961">
        <f t="shared" si="190"/>
        <v>15</v>
      </c>
      <c r="I239" s="912">
        <v>0.96</v>
      </c>
      <c r="J239" s="912">
        <f t="shared" ref="J239:R239" si="197">I239</f>
        <v>0.96</v>
      </c>
      <c r="K239" s="912">
        <f t="shared" si="197"/>
        <v>0.96</v>
      </c>
      <c r="L239" s="912">
        <f t="shared" si="197"/>
        <v>0.96</v>
      </c>
      <c r="M239" s="912">
        <f t="shared" si="197"/>
        <v>0.96</v>
      </c>
      <c r="N239" s="912">
        <f t="shared" si="197"/>
        <v>0.96</v>
      </c>
      <c r="O239" s="912">
        <f t="shared" si="197"/>
        <v>0.96</v>
      </c>
      <c r="P239" s="912">
        <f t="shared" si="197"/>
        <v>0.96</v>
      </c>
      <c r="Q239" s="912">
        <f t="shared" si="197"/>
        <v>0.96</v>
      </c>
      <c r="R239" s="912">
        <f t="shared" si="197"/>
        <v>0.96</v>
      </c>
    </row>
    <row r="240" spans="1:18" ht="12.75" customHeight="1" x14ac:dyDescent="0.2">
      <c r="A240" s="961"/>
      <c r="B240" s="926"/>
      <c r="H240" s="961">
        <f t="shared" si="190"/>
        <v>16</v>
      </c>
      <c r="I240" s="912">
        <v>0.97</v>
      </c>
      <c r="J240" s="912">
        <f t="shared" ref="J240:R240" si="198">I240</f>
        <v>0.97</v>
      </c>
      <c r="K240" s="912">
        <f t="shared" si="198"/>
        <v>0.97</v>
      </c>
      <c r="L240" s="912">
        <f t="shared" si="198"/>
        <v>0.97</v>
      </c>
      <c r="M240" s="912">
        <f t="shared" si="198"/>
        <v>0.97</v>
      </c>
      <c r="N240" s="912">
        <f t="shared" si="198"/>
        <v>0.97</v>
      </c>
      <c r="O240" s="912">
        <f t="shared" si="198"/>
        <v>0.97</v>
      </c>
      <c r="P240" s="912">
        <f t="shared" si="198"/>
        <v>0.97</v>
      </c>
      <c r="Q240" s="912">
        <f t="shared" si="198"/>
        <v>0.97</v>
      </c>
      <c r="R240" s="912">
        <f t="shared" si="198"/>
        <v>0.97</v>
      </c>
    </row>
    <row r="241" spans="1:18" ht="12.75" customHeight="1" x14ac:dyDescent="0.2">
      <c r="A241" s="961"/>
      <c r="B241" s="926"/>
      <c r="H241" s="961">
        <f t="shared" si="190"/>
        <v>17</v>
      </c>
      <c r="I241" s="912">
        <v>0.96</v>
      </c>
      <c r="J241" s="912">
        <f t="shared" ref="J241:R241" si="199">I241</f>
        <v>0.96</v>
      </c>
      <c r="K241" s="912">
        <f t="shared" si="199"/>
        <v>0.96</v>
      </c>
      <c r="L241" s="912">
        <f t="shared" si="199"/>
        <v>0.96</v>
      </c>
      <c r="M241" s="912">
        <f t="shared" si="199"/>
        <v>0.96</v>
      </c>
      <c r="N241" s="912">
        <f t="shared" si="199"/>
        <v>0.96</v>
      </c>
      <c r="O241" s="912">
        <f t="shared" si="199"/>
        <v>0.96</v>
      </c>
      <c r="P241" s="912">
        <f t="shared" si="199"/>
        <v>0.96</v>
      </c>
      <c r="Q241" s="912">
        <f t="shared" si="199"/>
        <v>0.96</v>
      </c>
      <c r="R241" s="912">
        <f t="shared" si="199"/>
        <v>0.96</v>
      </c>
    </row>
    <row r="242" spans="1:18" ht="12.75" customHeight="1" x14ac:dyDescent="0.2">
      <c r="A242" s="961"/>
      <c r="B242" s="926"/>
      <c r="H242" s="961">
        <f t="shared" si="190"/>
        <v>18</v>
      </c>
      <c r="I242" s="912">
        <v>0.81</v>
      </c>
      <c r="J242" s="912">
        <f t="shared" ref="J242:R242" si="200">I242</f>
        <v>0.81</v>
      </c>
      <c r="K242" s="912">
        <f t="shared" si="200"/>
        <v>0.81</v>
      </c>
      <c r="L242" s="912">
        <f t="shared" si="200"/>
        <v>0.81</v>
      </c>
      <c r="M242" s="912">
        <f t="shared" si="200"/>
        <v>0.81</v>
      </c>
      <c r="N242" s="912">
        <f t="shared" si="200"/>
        <v>0.81</v>
      </c>
      <c r="O242" s="912">
        <f t="shared" si="200"/>
        <v>0.81</v>
      </c>
      <c r="P242" s="912">
        <f t="shared" si="200"/>
        <v>0.81</v>
      </c>
      <c r="Q242" s="912">
        <f t="shared" si="200"/>
        <v>0.81</v>
      </c>
      <c r="R242" s="912">
        <f t="shared" si="200"/>
        <v>0.81</v>
      </c>
    </row>
    <row r="243" spans="1:18" ht="12.75" customHeight="1" x14ac:dyDescent="0.2">
      <c r="A243" s="961"/>
      <c r="B243" s="926"/>
      <c r="H243" s="961">
        <f t="shared" si="190"/>
        <v>19</v>
      </c>
      <c r="I243" s="912">
        <v>0.83</v>
      </c>
      <c r="J243" s="912">
        <f t="shared" ref="J243:R243" si="201">I243</f>
        <v>0.83</v>
      </c>
      <c r="K243" s="912">
        <f t="shared" si="201"/>
        <v>0.83</v>
      </c>
      <c r="L243" s="912">
        <f t="shared" si="201"/>
        <v>0.83</v>
      </c>
      <c r="M243" s="912">
        <f t="shared" si="201"/>
        <v>0.83</v>
      </c>
      <c r="N243" s="912">
        <f t="shared" si="201"/>
        <v>0.83</v>
      </c>
      <c r="O243" s="912">
        <f t="shared" si="201"/>
        <v>0.83</v>
      </c>
      <c r="P243" s="912">
        <f t="shared" si="201"/>
        <v>0.83</v>
      </c>
      <c r="Q243" s="912">
        <f t="shared" si="201"/>
        <v>0.83</v>
      </c>
      <c r="R243" s="912">
        <f t="shared" si="201"/>
        <v>0.83</v>
      </c>
    </row>
    <row r="244" spans="1:18" ht="12.75" customHeight="1" x14ac:dyDescent="0.2">
      <c r="A244" s="961"/>
      <c r="B244" s="926"/>
      <c r="H244" s="961">
        <f t="shared" si="190"/>
        <v>20</v>
      </c>
      <c r="I244" s="912">
        <v>0.81</v>
      </c>
      <c r="J244" s="912">
        <f t="shared" ref="J244:R244" si="202">I244</f>
        <v>0.81</v>
      </c>
      <c r="K244" s="912">
        <f t="shared" si="202"/>
        <v>0.81</v>
      </c>
      <c r="L244" s="912">
        <f t="shared" si="202"/>
        <v>0.81</v>
      </c>
      <c r="M244" s="912">
        <f t="shared" si="202"/>
        <v>0.81</v>
      </c>
      <c r="N244" s="912">
        <f t="shared" si="202"/>
        <v>0.81</v>
      </c>
      <c r="O244" s="912">
        <f t="shared" si="202"/>
        <v>0.81</v>
      </c>
      <c r="P244" s="912">
        <f t="shared" si="202"/>
        <v>0.81</v>
      </c>
      <c r="Q244" s="912">
        <f t="shared" si="202"/>
        <v>0.81</v>
      </c>
      <c r="R244" s="912">
        <f t="shared" si="202"/>
        <v>0.81</v>
      </c>
    </row>
    <row r="245" spans="1:18" ht="12.75" customHeight="1" x14ac:dyDescent="0.2">
      <c r="A245" s="961"/>
      <c r="B245" s="926"/>
      <c r="H245" s="961">
        <f t="shared" si="190"/>
        <v>21</v>
      </c>
      <c r="I245" s="912">
        <v>0.79</v>
      </c>
      <c r="J245" s="912">
        <f t="shared" ref="J245:R245" si="203">I245</f>
        <v>0.79</v>
      </c>
      <c r="K245" s="912">
        <f t="shared" si="203"/>
        <v>0.79</v>
      </c>
      <c r="L245" s="912">
        <f t="shared" si="203"/>
        <v>0.79</v>
      </c>
      <c r="M245" s="912">
        <f t="shared" si="203"/>
        <v>0.79</v>
      </c>
      <c r="N245" s="912">
        <f t="shared" si="203"/>
        <v>0.79</v>
      </c>
      <c r="O245" s="912">
        <f t="shared" si="203"/>
        <v>0.79</v>
      </c>
      <c r="P245" s="912">
        <f t="shared" si="203"/>
        <v>0.79</v>
      </c>
      <c r="Q245" s="912">
        <f t="shared" si="203"/>
        <v>0.79</v>
      </c>
      <c r="R245" s="912">
        <f t="shared" si="203"/>
        <v>0.79</v>
      </c>
    </row>
    <row r="246" spans="1:18" ht="12.75" customHeight="1" x14ac:dyDescent="0.2">
      <c r="A246" s="961"/>
      <c r="B246" s="926"/>
      <c r="H246" s="961">
        <f t="shared" si="190"/>
        <v>22</v>
      </c>
      <c r="I246" s="912">
        <v>0.7</v>
      </c>
      <c r="J246" s="912">
        <f t="shared" ref="J246:R246" si="204">I246</f>
        <v>0.7</v>
      </c>
      <c r="K246" s="912">
        <f t="shared" si="204"/>
        <v>0.7</v>
      </c>
      <c r="L246" s="912">
        <f t="shared" si="204"/>
        <v>0.7</v>
      </c>
      <c r="M246" s="912">
        <f t="shared" si="204"/>
        <v>0.7</v>
      </c>
      <c r="N246" s="912">
        <f t="shared" si="204"/>
        <v>0.7</v>
      </c>
      <c r="O246" s="912">
        <f t="shared" si="204"/>
        <v>0.7</v>
      </c>
      <c r="P246" s="912">
        <f t="shared" si="204"/>
        <v>0.7</v>
      </c>
      <c r="Q246" s="912">
        <f t="shared" si="204"/>
        <v>0.7</v>
      </c>
      <c r="R246" s="912">
        <f t="shared" si="204"/>
        <v>0.7</v>
      </c>
    </row>
    <row r="247" spans="1:18" ht="12.75" customHeight="1" x14ac:dyDescent="0.2">
      <c r="A247" s="961"/>
      <c r="B247" s="926"/>
      <c r="H247" s="961">
        <f t="shared" si="190"/>
        <v>23</v>
      </c>
      <c r="I247" s="912">
        <v>0.67</v>
      </c>
      <c r="J247" s="912">
        <f t="shared" ref="J247:R247" si="205">I247</f>
        <v>0.67</v>
      </c>
      <c r="K247" s="912">
        <f t="shared" si="205"/>
        <v>0.67</v>
      </c>
      <c r="L247" s="912">
        <f t="shared" si="205"/>
        <v>0.67</v>
      </c>
      <c r="M247" s="912">
        <f t="shared" si="205"/>
        <v>0.67</v>
      </c>
      <c r="N247" s="912">
        <f t="shared" si="205"/>
        <v>0.67</v>
      </c>
      <c r="O247" s="912">
        <f t="shared" si="205"/>
        <v>0.67</v>
      </c>
      <c r="P247" s="912">
        <f t="shared" si="205"/>
        <v>0.67</v>
      </c>
      <c r="Q247" s="912">
        <f t="shared" si="205"/>
        <v>0.67</v>
      </c>
      <c r="R247" s="912">
        <f t="shared" si="205"/>
        <v>0.67</v>
      </c>
    </row>
    <row r="248" spans="1:18" ht="12.75" customHeight="1" x14ac:dyDescent="0.2">
      <c r="A248" s="961"/>
      <c r="B248" s="926"/>
      <c r="H248" s="961">
        <f t="shared" si="190"/>
        <v>24</v>
      </c>
      <c r="I248" s="912">
        <v>0.65</v>
      </c>
      <c r="J248" s="912">
        <f t="shared" ref="J248:R248" si="206">I248</f>
        <v>0.65</v>
      </c>
      <c r="K248" s="912">
        <f t="shared" si="206"/>
        <v>0.65</v>
      </c>
      <c r="L248" s="912">
        <f t="shared" si="206"/>
        <v>0.65</v>
      </c>
      <c r="M248" s="912">
        <f t="shared" si="206"/>
        <v>0.65</v>
      </c>
      <c r="N248" s="912">
        <f t="shared" si="206"/>
        <v>0.65</v>
      </c>
      <c r="O248" s="912">
        <f t="shared" si="206"/>
        <v>0.65</v>
      </c>
      <c r="P248" s="912">
        <f t="shared" si="206"/>
        <v>0.65</v>
      </c>
      <c r="Q248" s="912">
        <f t="shared" si="206"/>
        <v>0.65</v>
      </c>
      <c r="R248" s="912">
        <f t="shared" si="206"/>
        <v>0.65</v>
      </c>
    </row>
    <row r="249" spans="1:18" ht="12.75" customHeight="1" x14ac:dyDescent="0.2">
      <c r="A249" s="961"/>
      <c r="B249" s="926"/>
      <c r="C249" s="961">
        <v>89115479560</v>
      </c>
      <c r="G249" s="961"/>
      <c r="J249" s="912"/>
      <c r="K249" s="912"/>
      <c r="L249" s="912"/>
      <c r="M249" s="912"/>
      <c r="N249" s="912"/>
      <c r="O249" s="912"/>
      <c r="P249" s="912"/>
      <c r="Q249" s="912"/>
      <c r="R249" s="912"/>
    </row>
    <row r="250" spans="1:18" s="903" customFormat="1" ht="12.75" customHeight="1" x14ac:dyDescent="0.2">
      <c r="A250" s="968"/>
      <c r="D250" s="903" t="s">
        <v>287</v>
      </c>
      <c r="F250" s="922"/>
      <c r="G250" s="968"/>
      <c r="H250" s="922"/>
      <c r="I250" s="922"/>
      <c r="J250" s="922"/>
      <c r="K250" s="922"/>
      <c r="L250" s="922"/>
      <c r="M250" s="922"/>
      <c r="N250" s="922"/>
      <c r="O250" s="922"/>
      <c r="P250" s="922"/>
      <c r="Q250" s="922"/>
      <c r="R250" s="922"/>
    </row>
    <row r="251" spans="1:18" ht="12" customHeight="1" x14ac:dyDescent="0.2">
      <c r="A251" s="961"/>
      <c r="B251" s="926"/>
      <c r="E251" s="924"/>
      <c r="G251" s="961"/>
      <c r="I251" s="922"/>
      <c r="J251" s="912"/>
      <c r="K251" s="914"/>
      <c r="L251" s="914"/>
    </row>
    <row r="252" spans="1:18" ht="12" customHeight="1" x14ac:dyDescent="0.2">
      <c r="A252" s="961"/>
      <c r="B252" s="926"/>
      <c r="E252" s="924"/>
      <c r="G252" s="961"/>
      <c r="H252" s="968">
        <v>1</v>
      </c>
      <c r="I252" s="922">
        <f>I144+I171+I198+I225</f>
        <v>8.5399999999999991</v>
      </c>
      <c r="J252" s="922">
        <f>I252</f>
        <v>8.5399999999999991</v>
      </c>
      <c r="K252" s="922">
        <f>J252</f>
        <v>8.5399999999999991</v>
      </c>
      <c r="L252" s="922">
        <f>K252</f>
        <v>8.5399999999999991</v>
      </c>
      <c r="M252" s="922">
        <f t="shared" ref="M252:Q252" si="207">L252</f>
        <v>8.5399999999999991</v>
      </c>
      <c r="N252" s="922">
        <f t="shared" si="207"/>
        <v>8.5399999999999991</v>
      </c>
      <c r="O252" s="922">
        <f t="shared" si="207"/>
        <v>8.5399999999999991</v>
      </c>
      <c r="P252" s="922">
        <f t="shared" si="207"/>
        <v>8.5399999999999991</v>
      </c>
      <c r="Q252" s="922">
        <f t="shared" si="207"/>
        <v>8.5399999999999991</v>
      </c>
      <c r="R252" s="922">
        <f>Q252</f>
        <v>8.5399999999999991</v>
      </c>
    </row>
    <row r="253" spans="1:18" ht="12" customHeight="1" x14ac:dyDescent="0.2">
      <c r="A253" s="961"/>
      <c r="B253" s="926"/>
      <c r="E253" s="924"/>
      <c r="G253" s="961"/>
      <c r="H253" s="968">
        <f>H252+1</f>
        <v>2</v>
      </c>
      <c r="I253" s="922">
        <f t="shared" ref="I253:I275" si="208">I145+I172+I199+I226</f>
        <v>8.69</v>
      </c>
      <c r="J253" s="922">
        <f t="shared" ref="J253:R253" si="209">I253</f>
        <v>8.69</v>
      </c>
      <c r="K253" s="922">
        <f t="shared" si="209"/>
        <v>8.69</v>
      </c>
      <c r="L253" s="922">
        <f t="shared" si="209"/>
        <v>8.69</v>
      </c>
      <c r="M253" s="922">
        <f t="shared" si="209"/>
        <v>8.69</v>
      </c>
      <c r="N253" s="922">
        <f t="shared" si="209"/>
        <v>8.69</v>
      </c>
      <c r="O253" s="922">
        <f t="shared" si="209"/>
        <v>8.69</v>
      </c>
      <c r="P253" s="922">
        <f t="shared" si="209"/>
        <v>8.69</v>
      </c>
      <c r="Q253" s="922">
        <f t="shared" si="209"/>
        <v>8.69</v>
      </c>
      <c r="R253" s="922">
        <f t="shared" si="209"/>
        <v>8.69</v>
      </c>
    </row>
    <row r="254" spans="1:18" ht="12" customHeight="1" x14ac:dyDescent="0.2">
      <c r="A254" s="961"/>
      <c r="B254" s="926"/>
      <c r="E254" s="924"/>
      <c r="G254" s="961"/>
      <c r="H254" s="968">
        <f t="shared" ref="H254:H256" si="210">H253+1</f>
        <v>3</v>
      </c>
      <c r="I254" s="922">
        <f t="shared" si="208"/>
        <v>8.8699999999999992</v>
      </c>
      <c r="J254" s="922">
        <f t="shared" ref="J254:R254" si="211">I254</f>
        <v>8.8699999999999992</v>
      </c>
      <c r="K254" s="922">
        <f t="shared" si="211"/>
        <v>8.8699999999999992</v>
      </c>
      <c r="L254" s="922">
        <f t="shared" si="211"/>
        <v>8.8699999999999992</v>
      </c>
      <c r="M254" s="922">
        <f t="shared" si="211"/>
        <v>8.8699999999999992</v>
      </c>
      <c r="N254" s="922">
        <f t="shared" si="211"/>
        <v>8.8699999999999992</v>
      </c>
      <c r="O254" s="922">
        <f t="shared" si="211"/>
        <v>8.8699999999999992</v>
      </c>
      <c r="P254" s="922">
        <f t="shared" si="211"/>
        <v>8.8699999999999992</v>
      </c>
      <c r="Q254" s="922">
        <f t="shared" si="211"/>
        <v>8.8699999999999992</v>
      </c>
      <c r="R254" s="922">
        <f t="shared" si="211"/>
        <v>8.8699999999999992</v>
      </c>
    </row>
    <row r="255" spans="1:18" ht="12" customHeight="1" x14ac:dyDescent="0.2">
      <c r="A255" s="961"/>
      <c r="B255" s="926"/>
      <c r="E255" s="924"/>
      <c r="G255" s="961"/>
      <c r="H255" s="968">
        <f t="shared" si="210"/>
        <v>4</v>
      </c>
      <c r="I255" s="922">
        <f t="shared" si="208"/>
        <v>9.01</v>
      </c>
      <c r="J255" s="922">
        <f t="shared" ref="J255:R255" si="212">I255</f>
        <v>9.01</v>
      </c>
      <c r="K255" s="922">
        <f t="shared" si="212"/>
        <v>9.01</v>
      </c>
      <c r="L255" s="922">
        <f t="shared" si="212"/>
        <v>9.01</v>
      </c>
      <c r="M255" s="922">
        <f t="shared" si="212"/>
        <v>9.01</v>
      </c>
      <c r="N255" s="922">
        <f t="shared" si="212"/>
        <v>9.01</v>
      </c>
      <c r="O255" s="922">
        <f t="shared" si="212"/>
        <v>9.01</v>
      </c>
      <c r="P255" s="922">
        <f t="shared" si="212"/>
        <v>9.01</v>
      </c>
      <c r="Q255" s="922">
        <f t="shared" si="212"/>
        <v>9.01</v>
      </c>
      <c r="R255" s="922">
        <f t="shared" si="212"/>
        <v>9.01</v>
      </c>
    </row>
    <row r="256" spans="1:18" ht="12" customHeight="1" x14ac:dyDescent="0.2">
      <c r="A256" s="961"/>
      <c r="B256" s="926"/>
      <c r="E256" s="924"/>
      <c r="G256" s="961"/>
      <c r="H256" s="968">
        <f t="shared" si="210"/>
        <v>5</v>
      </c>
      <c r="I256" s="922">
        <f t="shared" si="208"/>
        <v>9</v>
      </c>
      <c r="J256" s="922">
        <f t="shared" ref="J256:R256" si="213">I256</f>
        <v>9</v>
      </c>
      <c r="K256" s="922">
        <f t="shared" si="213"/>
        <v>9</v>
      </c>
      <c r="L256" s="922">
        <f t="shared" si="213"/>
        <v>9</v>
      </c>
      <c r="M256" s="922">
        <f t="shared" si="213"/>
        <v>9</v>
      </c>
      <c r="N256" s="922">
        <f t="shared" si="213"/>
        <v>9</v>
      </c>
      <c r="O256" s="922">
        <f t="shared" si="213"/>
        <v>9</v>
      </c>
      <c r="P256" s="922">
        <f t="shared" si="213"/>
        <v>9</v>
      </c>
      <c r="Q256" s="922">
        <f t="shared" si="213"/>
        <v>9</v>
      </c>
      <c r="R256" s="922">
        <f t="shared" si="213"/>
        <v>9</v>
      </c>
    </row>
    <row r="257" spans="1:18" ht="12" customHeight="1" x14ac:dyDescent="0.2">
      <c r="A257" s="961"/>
      <c r="B257" s="926"/>
      <c r="E257" s="924"/>
      <c r="G257" s="961"/>
      <c r="H257" s="968">
        <f t="shared" ref="H257:H270" si="214">H256+1</f>
        <v>6</v>
      </c>
      <c r="I257" s="922">
        <f t="shared" si="208"/>
        <v>9.09</v>
      </c>
      <c r="J257" s="922">
        <f t="shared" ref="J257:R257" si="215">I257</f>
        <v>9.09</v>
      </c>
      <c r="K257" s="922">
        <f t="shared" si="215"/>
        <v>9.09</v>
      </c>
      <c r="L257" s="922">
        <f t="shared" si="215"/>
        <v>9.09</v>
      </c>
      <c r="M257" s="922">
        <f t="shared" si="215"/>
        <v>9.09</v>
      </c>
      <c r="N257" s="922">
        <f t="shared" si="215"/>
        <v>9.09</v>
      </c>
      <c r="O257" s="922">
        <f t="shared" si="215"/>
        <v>9.09</v>
      </c>
      <c r="P257" s="922">
        <f t="shared" si="215"/>
        <v>9.09</v>
      </c>
      <c r="Q257" s="922">
        <f t="shared" si="215"/>
        <v>9.09</v>
      </c>
      <c r="R257" s="922">
        <f t="shared" si="215"/>
        <v>9.09</v>
      </c>
    </row>
    <row r="258" spans="1:18" ht="12" customHeight="1" x14ac:dyDescent="0.2">
      <c r="A258" s="961"/>
      <c r="B258" s="926"/>
      <c r="E258" s="924"/>
      <c r="G258" s="961"/>
      <c r="H258" s="968">
        <f t="shared" si="214"/>
        <v>7</v>
      </c>
      <c r="I258" s="922">
        <f t="shared" si="208"/>
        <v>9.2799999999999994</v>
      </c>
      <c r="J258" s="922">
        <f t="shared" ref="J258:R258" si="216">I258</f>
        <v>9.2799999999999994</v>
      </c>
      <c r="K258" s="922">
        <f t="shared" si="216"/>
        <v>9.2799999999999994</v>
      </c>
      <c r="L258" s="922">
        <f t="shared" si="216"/>
        <v>9.2799999999999994</v>
      </c>
      <c r="M258" s="922">
        <f t="shared" si="216"/>
        <v>9.2799999999999994</v>
      </c>
      <c r="N258" s="922">
        <f t="shared" si="216"/>
        <v>9.2799999999999994</v>
      </c>
      <c r="O258" s="922">
        <f t="shared" si="216"/>
        <v>9.2799999999999994</v>
      </c>
      <c r="P258" s="922">
        <f t="shared" si="216"/>
        <v>9.2799999999999994</v>
      </c>
      <c r="Q258" s="922">
        <f t="shared" si="216"/>
        <v>9.2799999999999994</v>
      </c>
      <c r="R258" s="922">
        <f t="shared" si="216"/>
        <v>9.2799999999999994</v>
      </c>
    </row>
    <row r="259" spans="1:18" ht="12" customHeight="1" x14ac:dyDescent="0.2">
      <c r="A259" s="961"/>
      <c r="B259" s="926"/>
      <c r="E259" s="924"/>
      <c r="G259" s="961"/>
      <c r="H259" s="968">
        <f t="shared" si="214"/>
        <v>8</v>
      </c>
      <c r="I259" s="922">
        <f t="shared" si="208"/>
        <v>9.4600000000000009</v>
      </c>
      <c r="J259" s="922">
        <f t="shared" ref="J259:R259" si="217">I259</f>
        <v>9.4600000000000009</v>
      </c>
      <c r="K259" s="922">
        <f t="shared" si="217"/>
        <v>9.4600000000000009</v>
      </c>
      <c r="L259" s="922">
        <f t="shared" si="217"/>
        <v>9.4600000000000009</v>
      </c>
      <c r="M259" s="922">
        <f t="shared" si="217"/>
        <v>9.4600000000000009</v>
      </c>
      <c r="N259" s="922">
        <f t="shared" si="217"/>
        <v>9.4600000000000009</v>
      </c>
      <c r="O259" s="922">
        <f t="shared" si="217"/>
        <v>9.4600000000000009</v>
      </c>
      <c r="P259" s="922">
        <f t="shared" si="217"/>
        <v>9.4600000000000009</v>
      </c>
      <c r="Q259" s="922">
        <f t="shared" si="217"/>
        <v>9.4600000000000009</v>
      </c>
      <c r="R259" s="922">
        <f t="shared" si="217"/>
        <v>9.4600000000000009</v>
      </c>
    </row>
    <row r="260" spans="1:18" ht="12" customHeight="1" x14ac:dyDescent="0.2">
      <c r="A260" s="961"/>
      <c r="B260" s="926"/>
      <c r="E260" s="924"/>
      <c r="G260" s="961"/>
      <c r="H260" s="968">
        <f t="shared" si="214"/>
        <v>9</v>
      </c>
      <c r="I260" s="922">
        <f t="shared" si="208"/>
        <v>9.99</v>
      </c>
      <c r="J260" s="922">
        <f t="shared" ref="J260:R260" si="218">I260</f>
        <v>9.99</v>
      </c>
      <c r="K260" s="922">
        <f t="shared" si="218"/>
        <v>9.99</v>
      </c>
      <c r="L260" s="922">
        <f t="shared" si="218"/>
        <v>9.99</v>
      </c>
      <c r="M260" s="922">
        <f t="shared" si="218"/>
        <v>9.99</v>
      </c>
      <c r="N260" s="922">
        <f t="shared" si="218"/>
        <v>9.99</v>
      </c>
      <c r="O260" s="922">
        <f t="shared" si="218"/>
        <v>9.99</v>
      </c>
      <c r="P260" s="922">
        <f t="shared" si="218"/>
        <v>9.99</v>
      </c>
      <c r="Q260" s="922">
        <f t="shared" si="218"/>
        <v>9.99</v>
      </c>
      <c r="R260" s="922">
        <f t="shared" si="218"/>
        <v>9.99</v>
      </c>
    </row>
    <row r="261" spans="1:18" ht="12" customHeight="1" x14ac:dyDescent="0.2">
      <c r="A261" s="961"/>
      <c r="B261" s="926"/>
      <c r="E261" s="924"/>
      <c r="G261" s="961"/>
      <c r="H261" s="968">
        <f t="shared" si="214"/>
        <v>10</v>
      </c>
      <c r="I261" s="922">
        <f t="shared" si="208"/>
        <v>10</v>
      </c>
      <c r="J261" s="922">
        <f t="shared" ref="J261:R261" si="219">I261</f>
        <v>10</v>
      </c>
      <c r="K261" s="922">
        <f t="shared" si="219"/>
        <v>10</v>
      </c>
      <c r="L261" s="922">
        <f t="shared" si="219"/>
        <v>10</v>
      </c>
      <c r="M261" s="922">
        <f t="shared" si="219"/>
        <v>10</v>
      </c>
      <c r="N261" s="922">
        <f t="shared" si="219"/>
        <v>10</v>
      </c>
      <c r="O261" s="922">
        <f t="shared" si="219"/>
        <v>10</v>
      </c>
      <c r="P261" s="922">
        <f t="shared" si="219"/>
        <v>10</v>
      </c>
      <c r="Q261" s="922">
        <f t="shared" si="219"/>
        <v>10</v>
      </c>
      <c r="R261" s="922">
        <f t="shared" si="219"/>
        <v>10</v>
      </c>
    </row>
    <row r="262" spans="1:18" ht="12" customHeight="1" x14ac:dyDescent="0.2">
      <c r="A262" s="961"/>
      <c r="B262" s="926"/>
      <c r="E262" s="924"/>
      <c r="G262" s="961"/>
      <c r="H262" s="968">
        <f t="shared" si="214"/>
        <v>11</v>
      </c>
      <c r="I262" s="922">
        <f t="shared" si="208"/>
        <v>9.84</v>
      </c>
      <c r="J262" s="922">
        <f t="shared" ref="J262:R262" si="220">I262</f>
        <v>9.84</v>
      </c>
      <c r="K262" s="922">
        <f t="shared" si="220"/>
        <v>9.84</v>
      </c>
      <c r="L262" s="922">
        <f t="shared" si="220"/>
        <v>9.84</v>
      </c>
      <c r="M262" s="922">
        <f t="shared" si="220"/>
        <v>9.84</v>
      </c>
      <c r="N262" s="922">
        <f t="shared" si="220"/>
        <v>9.84</v>
      </c>
      <c r="O262" s="922">
        <f t="shared" si="220"/>
        <v>9.84</v>
      </c>
      <c r="P262" s="922">
        <f t="shared" si="220"/>
        <v>9.84</v>
      </c>
      <c r="Q262" s="922">
        <f t="shared" si="220"/>
        <v>9.84</v>
      </c>
      <c r="R262" s="922">
        <f t="shared" si="220"/>
        <v>9.84</v>
      </c>
    </row>
    <row r="263" spans="1:18" ht="12" customHeight="1" x14ac:dyDescent="0.2">
      <c r="A263" s="961"/>
      <c r="B263" s="926"/>
      <c r="E263" s="924"/>
      <c r="G263" s="961"/>
      <c r="H263" s="968">
        <f t="shared" si="214"/>
        <v>12</v>
      </c>
      <c r="I263" s="922">
        <f t="shared" si="208"/>
        <v>9.31</v>
      </c>
      <c r="J263" s="922">
        <f t="shared" ref="J263:R263" si="221">I263</f>
        <v>9.31</v>
      </c>
      <c r="K263" s="922">
        <f t="shared" si="221"/>
        <v>9.31</v>
      </c>
      <c r="L263" s="922">
        <f t="shared" si="221"/>
        <v>9.31</v>
      </c>
      <c r="M263" s="922">
        <f t="shared" si="221"/>
        <v>9.31</v>
      </c>
      <c r="N263" s="922">
        <f t="shared" si="221"/>
        <v>9.31</v>
      </c>
      <c r="O263" s="922">
        <f t="shared" si="221"/>
        <v>9.31</v>
      </c>
      <c r="P263" s="922">
        <f t="shared" si="221"/>
        <v>9.31</v>
      </c>
      <c r="Q263" s="922">
        <f t="shared" si="221"/>
        <v>9.31</v>
      </c>
      <c r="R263" s="922">
        <f t="shared" si="221"/>
        <v>9.31</v>
      </c>
    </row>
    <row r="264" spans="1:18" ht="12" customHeight="1" x14ac:dyDescent="0.2">
      <c r="A264" s="961"/>
      <c r="B264" s="926"/>
      <c r="E264" s="924"/>
      <c r="G264" s="961"/>
      <c r="H264" s="968">
        <f t="shared" si="214"/>
        <v>13</v>
      </c>
      <c r="I264" s="922">
        <f t="shared" si="208"/>
        <v>8.8800000000000008</v>
      </c>
      <c r="J264" s="922">
        <f t="shared" ref="J264:R264" si="222">I264</f>
        <v>8.8800000000000008</v>
      </c>
      <c r="K264" s="922">
        <f t="shared" si="222"/>
        <v>8.8800000000000008</v>
      </c>
      <c r="L264" s="922">
        <f t="shared" si="222"/>
        <v>8.8800000000000008</v>
      </c>
      <c r="M264" s="922">
        <f t="shared" si="222"/>
        <v>8.8800000000000008</v>
      </c>
      <c r="N264" s="922">
        <f t="shared" si="222"/>
        <v>8.8800000000000008</v>
      </c>
      <c r="O264" s="922">
        <f t="shared" si="222"/>
        <v>8.8800000000000008</v>
      </c>
      <c r="P264" s="922">
        <f t="shared" si="222"/>
        <v>8.8800000000000008</v>
      </c>
      <c r="Q264" s="922">
        <f t="shared" si="222"/>
        <v>8.8800000000000008</v>
      </c>
      <c r="R264" s="922">
        <f t="shared" si="222"/>
        <v>8.8800000000000008</v>
      </c>
    </row>
    <row r="265" spans="1:18" ht="12" customHeight="1" x14ac:dyDescent="0.2">
      <c r="A265" s="961"/>
      <c r="B265" s="926"/>
      <c r="E265" s="924"/>
      <c r="G265" s="961"/>
      <c r="H265" s="968">
        <f t="shared" si="214"/>
        <v>14</v>
      </c>
      <c r="I265" s="922">
        <f t="shared" si="208"/>
        <v>9.01</v>
      </c>
      <c r="J265" s="922">
        <f t="shared" ref="J265:R265" si="223">I265</f>
        <v>9.01</v>
      </c>
      <c r="K265" s="922">
        <f t="shared" si="223"/>
        <v>9.01</v>
      </c>
      <c r="L265" s="922">
        <f t="shared" si="223"/>
        <v>9.01</v>
      </c>
      <c r="M265" s="922">
        <f t="shared" si="223"/>
        <v>9.01</v>
      </c>
      <c r="N265" s="922">
        <f t="shared" si="223"/>
        <v>9.01</v>
      </c>
      <c r="O265" s="922">
        <f t="shared" si="223"/>
        <v>9.01</v>
      </c>
      <c r="P265" s="922">
        <f t="shared" si="223"/>
        <v>9.01</v>
      </c>
      <c r="Q265" s="922">
        <f t="shared" si="223"/>
        <v>9.01</v>
      </c>
      <c r="R265" s="922">
        <f t="shared" si="223"/>
        <v>9.01</v>
      </c>
    </row>
    <row r="266" spans="1:18" ht="12" customHeight="1" x14ac:dyDescent="0.2">
      <c r="A266" s="961"/>
      <c r="B266" s="926"/>
      <c r="E266" s="924"/>
      <c r="G266" s="961"/>
      <c r="H266" s="968">
        <f t="shared" si="214"/>
        <v>15</v>
      </c>
      <c r="I266" s="922">
        <f t="shared" si="208"/>
        <v>9.6</v>
      </c>
      <c r="J266" s="922">
        <f t="shared" ref="J266:R266" si="224">I266</f>
        <v>9.6</v>
      </c>
      <c r="K266" s="922">
        <f t="shared" si="224"/>
        <v>9.6</v>
      </c>
      <c r="L266" s="922">
        <f t="shared" si="224"/>
        <v>9.6</v>
      </c>
      <c r="M266" s="922">
        <f t="shared" si="224"/>
        <v>9.6</v>
      </c>
      <c r="N266" s="922">
        <f t="shared" si="224"/>
        <v>9.6</v>
      </c>
      <c r="O266" s="922">
        <f t="shared" si="224"/>
        <v>9.6</v>
      </c>
      <c r="P266" s="922">
        <f t="shared" si="224"/>
        <v>9.6</v>
      </c>
      <c r="Q266" s="922">
        <f t="shared" si="224"/>
        <v>9.6</v>
      </c>
      <c r="R266" s="922">
        <f t="shared" si="224"/>
        <v>9.6</v>
      </c>
    </row>
    <row r="267" spans="1:18" ht="12" customHeight="1" x14ac:dyDescent="0.2">
      <c r="A267" s="961"/>
      <c r="B267" s="926"/>
      <c r="E267" s="924"/>
      <c r="G267" s="961"/>
      <c r="H267" s="968">
        <f t="shared" si="214"/>
        <v>16</v>
      </c>
      <c r="I267" s="922">
        <f t="shared" si="208"/>
        <v>9.68</v>
      </c>
      <c r="J267" s="922">
        <f t="shared" ref="J267:R267" si="225">I267</f>
        <v>9.68</v>
      </c>
      <c r="K267" s="922">
        <f t="shared" si="225"/>
        <v>9.68</v>
      </c>
      <c r="L267" s="922">
        <f t="shared" si="225"/>
        <v>9.68</v>
      </c>
      <c r="M267" s="922">
        <f t="shared" si="225"/>
        <v>9.68</v>
      </c>
      <c r="N267" s="922">
        <f t="shared" si="225"/>
        <v>9.68</v>
      </c>
      <c r="O267" s="922">
        <f t="shared" si="225"/>
        <v>9.68</v>
      </c>
      <c r="P267" s="922">
        <f t="shared" si="225"/>
        <v>9.68</v>
      </c>
      <c r="Q267" s="922">
        <f t="shared" si="225"/>
        <v>9.68</v>
      </c>
      <c r="R267" s="922">
        <f t="shared" si="225"/>
        <v>9.68</v>
      </c>
    </row>
    <row r="268" spans="1:18" ht="12" customHeight="1" x14ac:dyDescent="0.2">
      <c r="A268" s="961"/>
      <c r="B268" s="926"/>
      <c r="E268" s="924"/>
      <c r="G268" s="961"/>
      <c r="H268" s="968">
        <f t="shared" si="214"/>
        <v>17</v>
      </c>
      <c r="I268" s="922">
        <f t="shared" si="208"/>
        <v>9.73</v>
      </c>
      <c r="J268" s="922">
        <f t="shared" ref="J268:R268" si="226">I268</f>
        <v>9.73</v>
      </c>
      <c r="K268" s="922">
        <f t="shared" si="226"/>
        <v>9.73</v>
      </c>
      <c r="L268" s="922">
        <f t="shared" si="226"/>
        <v>9.73</v>
      </c>
      <c r="M268" s="922">
        <f t="shared" si="226"/>
        <v>9.73</v>
      </c>
      <c r="N268" s="922">
        <f t="shared" si="226"/>
        <v>9.73</v>
      </c>
      <c r="O268" s="922">
        <f t="shared" si="226"/>
        <v>9.73</v>
      </c>
      <c r="P268" s="922">
        <f t="shared" si="226"/>
        <v>9.73</v>
      </c>
      <c r="Q268" s="922">
        <f t="shared" si="226"/>
        <v>9.73</v>
      </c>
      <c r="R268" s="922">
        <f t="shared" si="226"/>
        <v>9.73</v>
      </c>
    </row>
    <row r="269" spans="1:18" ht="12" customHeight="1" x14ac:dyDescent="0.2">
      <c r="A269" s="961"/>
      <c r="B269" s="926"/>
      <c r="E269" s="924"/>
      <c r="G269" s="961"/>
      <c r="H269" s="968">
        <f t="shared" si="214"/>
        <v>18</v>
      </c>
      <c r="I269" s="922">
        <f t="shared" si="208"/>
        <v>9.5</v>
      </c>
      <c r="J269" s="922">
        <f t="shared" ref="J269:R269" si="227">I269</f>
        <v>9.5</v>
      </c>
      <c r="K269" s="922">
        <f t="shared" si="227"/>
        <v>9.5</v>
      </c>
      <c r="L269" s="922">
        <f t="shared" si="227"/>
        <v>9.5</v>
      </c>
      <c r="M269" s="922">
        <f t="shared" si="227"/>
        <v>9.5</v>
      </c>
      <c r="N269" s="922">
        <f t="shared" si="227"/>
        <v>9.5</v>
      </c>
      <c r="O269" s="922">
        <f t="shared" si="227"/>
        <v>9.5</v>
      </c>
      <c r="P269" s="922">
        <f t="shared" si="227"/>
        <v>9.5</v>
      </c>
      <c r="Q269" s="922">
        <f t="shared" si="227"/>
        <v>9.5</v>
      </c>
      <c r="R269" s="922">
        <f t="shared" si="227"/>
        <v>9.5</v>
      </c>
    </row>
    <row r="270" spans="1:18" ht="12" customHeight="1" x14ac:dyDescent="0.2">
      <c r="A270" s="961"/>
      <c r="B270" s="926"/>
      <c r="E270" s="924"/>
      <c r="G270" s="961"/>
      <c r="H270" s="968">
        <f t="shared" si="214"/>
        <v>19</v>
      </c>
      <c r="I270" s="922">
        <f t="shared" si="208"/>
        <v>8.49</v>
      </c>
      <c r="J270" s="922">
        <f t="shared" ref="J270:R270" si="228">I270</f>
        <v>8.49</v>
      </c>
      <c r="K270" s="922">
        <f t="shared" si="228"/>
        <v>8.49</v>
      </c>
      <c r="L270" s="922">
        <f t="shared" si="228"/>
        <v>8.49</v>
      </c>
      <c r="M270" s="922">
        <f t="shared" si="228"/>
        <v>8.49</v>
      </c>
      <c r="N270" s="922">
        <f t="shared" si="228"/>
        <v>8.49</v>
      </c>
      <c r="O270" s="922">
        <f t="shared" si="228"/>
        <v>8.49</v>
      </c>
      <c r="P270" s="922">
        <f t="shared" si="228"/>
        <v>8.49</v>
      </c>
      <c r="Q270" s="922">
        <f t="shared" si="228"/>
        <v>8.49</v>
      </c>
      <c r="R270" s="922">
        <f t="shared" si="228"/>
        <v>8.49</v>
      </c>
    </row>
    <row r="271" spans="1:18" ht="12" customHeight="1" x14ac:dyDescent="0.2">
      <c r="A271" s="961"/>
      <c r="B271" s="926"/>
      <c r="E271" s="924"/>
      <c r="G271" s="961"/>
      <c r="H271" s="968">
        <f t="shared" ref="H271:H275" si="229">H270+1</f>
        <v>20</v>
      </c>
      <c r="I271" s="922">
        <f t="shared" si="208"/>
        <v>9.44</v>
      </c>
      <c r="J271" s="922">
        <f t="shared" ref="J271:R271" si="230">I271</f>
        <v>9.44</v>
      </c>
      <c r="K271" s="922">
        <f t="shared" si="230"/>
        <v>9.44</v>
      </c>
      <c r="L271" s="922">
        <f t="shared" si="230"/>
        <v>9.44</v>
      </c>
      <c r="M271" s="922">
        <f t="shared" si="230"/>
        <v>9.44</v>
      </c>
      <c r="N271" s="922">
        <f t="shared" si="230"/>
        <v>9.44</v>
      </c>
      <c r="O271" s="922">
        <f t="shared" si="230"/>
        <v>9.44</v>
      </c>
      <c r="P271" s="922">
        <f t="shared" si="230"/>
        <v>9.44</v>
      </c>
      <c r="Q271" s="922">
        <f t="shared" si="230"/>
        <v>9.44</v>
      </c>
      <c r="R271" s="922">
        <f t="shared" si="230"/>
        <v>9.44</v>
      </c>
    </row>
    <row r="272" spans="1:18" ht="12" customHeight="1" x14ac:dyDescent="0.2">
      <c r="A272" s="961"/>
      <c r="B272" s="926"/>
      <c r="E272" s="924"/>
      <c r="G272" s="961"/>
      <c r="H272" s="968">
        <f t="shared" si="229"/>
        <v>21</v>
      </c>
      <c r="I272" s="922">
        <f t="shared" si="208"/>
        <v>9.36</v>
      </c>
      <c r="J272" s="922">
        <f t="shared" ref="J272:R272" si="231">I272</f>
        <v>9.36</v>
      </c>
      <c r="K272" s="922">
        <f t="shared" si="231"/>
        <v>9.36</v>
      </c>
      <c r="L272" s="922">
        <f t="shared" si="231"/>
        <v>9.36</v>
      </c>
      <c r="M272" s="922">
        <f t="shared" si="231"/>
        <v>9.36</v>
      </c>
      <c r="N272" s="922">
        <f t="shared" si="231"/>
        <v>9.36</v>
      </c>
      <c r="O272" s="922">
        <f t="shared" si="231"/>
        <v>9.36</v>
      </c>
      <c r="P272" s="922">
        <f t="shared" si="231"/>
        <v>9.36</v>
      </c>
      <c r="Q272" s="922">
        <f t="shared" si="231"/>
        <v>9.36</v>
      </c>
      <c r="R272" s="922">
        <f t="shared" si="231"/>
        <v>9.36</v>
      </c>
    </row>
    <row r="273" spans="1:18" ht="12" customHeight="1" x14ac:dyDescent="0.2">
      <c r="A273" s="961"/>
      <c r="B273" s="926"/>
      <c r="E273" s="924"/>
      <c r="G273" s="961"/>
      <c r="H273" s="968">
        <f t="shared" si="229"/>
        <v>22</v>
      </c>
      <c r="I273" s="922">
        <f t="shared" si="208"/>
        <v>9.33</v>
      </c>
      <c r="J273" s="922">
        <f t="shared" ref="J273:R273" si="232">I273</f>
        <v>9.33</v>
      </c>
      <c r="K273" s="922">
        <f t="shared" si="232"/>
        <v>9.33</v>
      </c>
      <c r="L273" s="922">
        <f t="shared" si="232"/>
        <v>9.33</v>
      </c>
      <c r="M273" s="922">
        <f t="shared" si="232"/>
        <v>9.33</v>
      </c>
      <c r="N273" s="922">
        <f t="shared" si="232"/>
        <v>9.33</v>
      </c>
      <c r="O273" s="922">
        <f t="shared" si="232"/>
        <v>9.33</v>
      </c>
      <c r="P273" s="922">
        <f t="shared" si="232"/>
        <v>9.33</v>
      </c>
      <c r="Q273" s="922">
        <f t="shared" si="232"/>
        <v>9.33</v>
      </c>
      <c r="R273" s="922">
        <f t="shared" si="232"/>
        <v>9.33</v>
      </c>
    </row>
    <row r="274" spans="1:18" ht="12" customHeight="1" x14ac:dyDescent="0.2">
      <c r="A274" s="961"/>
      <c r="B274" s="926"/>
      <c r="E274" s="924"/>
      <c r="G274" s="961"/>
      <c r="H274" s="968">
        <f t="shared" si="229"/>
        <v>23</v>
      </c>
      <c r="I274" s="922">
        <f t="shared" si="208"/>
        <v>8.66</v>
      </c>
      <c r="J274" s="922">
        <f t="shared" ref="J274:R274" si="233">I274</f>
        <v>8.66</v>
      </c>
      <c r="K274" s="922">
        <f t="shared" si="233"/>
        <v>8.66</v>
      </c>
      <c r="L274" s="922">
        <f t="shared" si="233"/>
        <v>8.66</v>
      </c>
      <c r="M274" s="922">
        <f t="shared" si="233"/>
        <v>8.66</v>
      </c>
      <c r="N274" s="922">
        <f t="shared" si="233"/>
        <v>8.66</v>
      </c>
      <c r="O274" s="922">
        <f t="shared" si="233"/>
        <v>8.66</v>
      </c>
      <c r="P274" s="922">
        <f t="shared" si="233"/>
        <v>8.66</v>
      </c>
      <c r="Q274" s="922">
        <f t="shared" si="233"/>
        <v>8.66</v>
      </c>
      <c r="R274" s="922">
        <f t="shared" si="233"/>
        <v>8.66</v>
      </c>
    </row>
    <row r="275" spans="1:18" ht="12" customHeight="1" x14ac:dyDescent="0.2">
      <c r="A275" s="961"/>
      <c r="B275" s="926"/>
      <c r="E275" s="924"/>
      <c r="G275" s="961"/>
      <c r="H275" s="968">
        <f t="shared" si="229"/>
        <v>24</v>
      </c>
      <c r="I275" s="922">
        <f t="shared" si="208"/>
        <v>8.57</v>
      </c>
      <c r="J275" s="922">
        <f t="shared" ref="J275:R275" si="234">I275</f>
        <v>8.57</v>
      </c>
      <c r="K275" s="922">
        <f t="shared" si="234"/>
        <v>8.57</v>
      </c>
      <c r="L275" s="922">
        <f t="shared" si="234"/>
        <v>8.57</v>
      </c>
      <c r="M275" s="922">
        <f t="shared" si="234"/>
        <v>8.57</v>
      </c>
      <c r="N275" s="922">
        <f t="shared" si="234"/>
        <v>8.57</v>
      </c>
      <c r="O275" s="922">
        <f t="shared" si="234"/>
        <v>8.57</v>
      </c>
      <c r="P275" s="922">
        <f t="shared" si="234"/>
        <v>8.57</v>
      </c>
      <c r="Q275" s="922">
        <f t="shared" si="234"/>
        <v>8.57</v>
      </c>
      <c r="R275" s="922">
        <f t="shared" si="234"/>
        <v>8.57</v>
      </c>
    </row>
    <row r="276" spans="1:18" ht="12" customHeight="1" x14ac:dyDescent="0.2">
      <c r="A276" s="961"/>
      <c r="B276" s="926"/>
      <c r="E276" s="924"/>
      <c r="G276" s="961"/>
      <c r="J276" s="912"/>
      <c r="K276" s="914"/>
      <c r="L276" s="914"/>
    </row>
    <row r="277" spans="1:18" s="903" customFormat="1" x14ac:dyDescent="0.2">
      <c r="A277" s="961">
        <v>7</v>
      </c>
      <c r="B277" s="926" t="s">
        <v>537</v>
      </c>
      <c r="C277" s="912" t="s">
        <v>348</v>
      </c>
      <c r="D277" s="926" t="s">
        <v>173</v>
      </c>
      <c r="E277" s="926" t="s">
        <v>338</v>
      </c>
      <c r="F277" s="912" t="s">
        <v>88</v>
      </c>
      <c r="G277" s="961">
        <v>5</v>
      </c>
      <c r="H277" s="67">
        <v>0</v>
      </c>
      <c r="I277" s="912"/>
      <c r="J277" s="912"/>
      <c r="K277" s="912"/>
      <c r="L277" s="912"/>
      <c r="M277" s="912"/>
      <c r="N277" s="912"/>
      <c r="O277" s="912"/>
      <c r="P277" s="912"/>
      <c r="Q277" s="912"/>
      <c r="R277" s="912"/>
    </row>
    <row r="278" spans="1:18" s="903" customFormat="1" x14ac:dyDescent="0.2">
      <c r="A278" s="961"/>
      <c r="B278" s="926" t="s">
        <v>100</v>
      </c>
      <c r="C278" s="912" t="s">
        <v>1082</v>
      </c>
      <c r="D278" s="926" t="s">
        <v>338</v>
      </c>
      <c r="E278" s="926"/>
      <c r="F278" s="912"/>
      <c r="G278" s="961"/>
      <c r="H278" s="718">
        <v>0</v>
      </c>
      <c r="I278" s="912"/>
      <c r="J278" s="912"/>
      <c r="P278" s="912"/>
      <c r="Q278" s="912"/>
      <c r="R278" s="883"/>
    </row>
    <row r="279" spans="1:18" s="903" customFormat="1" x14ac:dyDescent="0.2">
      <c r="A279" s="961"/>
      <c r="B279" s="929"/>
      <c r="C279" s="961">
        <v>9210671389</v>
      </c>
      <c r="D279" s="926"/>
      <c r="E279" s="926"/>
      <c r="F279" s="912"/>
      <c r="G279" s="961"/>
      <c r="H279" s="961">
        <v>1</v>
      </c>
      <c r="I279" s="912">
        <v>1.4</v>
      </c>
      <c r="J279" s="912">
        <f>I279</f>
        <v>1.4</v>
      </c>
      <c r="K279" s="912">
        <f>J279</f>
        <v>1.4</v>
      </c>
      <c r="L279" s="912">
        <f>K279</f>
        <v>1.4</v>
      </c>
      <c r="M279" s="912">
        <f t="shared" ref="M279:Q279" si="235">L279</f>
        <v>1.4</v>
      </c>
      <c r="N279" s="912">
        <f t="shared" si="235"/>
        <v>1.4</v>
      </c>
      <c r="O279" s="912">
        <f t="shared" si="235"/>
        <v>1.4</v>
      </c>
      <c r="P279" s="912">
        <f t="shared" si="235"/>
        <v>1.4</v>
      </c>
      <c r="Q279" s="912">
        <f t="shared" si="235"/>
        <v>1.4</v>
      </c>
      <c r="R279" s="912">
        <f>Q279</f>
        <v>1.4</v>
      </c>
    </row>
    <row r="280" spans="1:18" s="903" customFormat="1" x14ac:dyDescent="0.2">
      <c r="A280" s="961"/>
      <c r="B280" s="929"/>
      <c r="C280" s="961"/>
      <c r="D280" s="926"/>
      <c r="E280" s="926"/>
      <c r="F280" s="912"/>
      <c r="G280" s="961"/>
      <c r="H280" s="961">
        <f>H279+1</f>
        <v>2</v>
      </c>
      <c r="I280" s="912">
        <v>1.37</v>
      </c>
      <c r="J280" s="912">
        <f t="shared" ref="J280:R280" si="236">I280</f>
        <v>1.37</v>
      </c>
      <c r="K280" s="912">
        <f t="shared" si="236"/>
        <v>1.37</v>
      </c>
      <c r="L280" s="912">
        <f t="shared" si="236"/>
        <v>1.37</v>
      </c>
      <c r="M280" s="912">
        <f t="shared" si="236"/>
        <v>1.37</v>
      </c>
      <c r="N280" s="912">
        <f t="shared" si="236"/>
        <v>1.37</v>
      </c>
      <c r="O280" s="912">
        <f t="shared" si="236"/>
        <v>1.37</v>
      </c>
      <c r="P280" s="912">
        <f t="shared" si="236"/>
        <v>1.37</v>
      </c>
      <c r="Q280" s="912">
        <f t="shared" si="236"/>
        <v>1.37</v>
      </c>
      <c r="R280" s="912">
        <f t="shared" si="236"/>
        <v>1.37</v>
      </c>
    </row>
    <row r="281" spans="1:18" s="903" customFormat="1" x14ac:dyDescent="0.2">
      <c r="A281" s="961"/>
      <c r="B281" s="929"/>
      <c r="C281" s="961"/>
      <c r="D281" s="926"/>
      <c r="E281" s="926"/>
      <c r="F281" s="912"/>
      <c r="G281" s="961"/>
      <c r="H281" s="961">
        <f t="shared" ref="H281:H288" si="237">H280+1</f>
        <v>3</v>
      </c>
      <c r="I281" s="912">
        <v>1.38</v>
      </c>
      <c r="J281" s="912">
        <f t="shared" ref="J281:R281" si="238">I281</f>
        <v>1.38</v>
      </c>
      <c r="K281" s="912">
        <f t="shared" si="238"/>
        <v>1.38</v>
      </c>
      <c r="L281" s="912">
        <f t="shared" si="238"/>
        <v>1.38</v>
      </c>
      <c r="M281" s="912">
        <f t="shared" si="238"/>
        <v>1.38</v>
      </c>
      <c r="N281" s="912">
        <f t="shared" si="238"/>
        <v>1.38</v>
      </c>
      <c r="O281" s="912">
        <f t="shared" si="238"/>
        <v>1.38</v>
      </c>
      <c r="P281" s="912">
        <f t="shared" si="238"/>
        <v>1.38</v>
      </c>
      <c r="Q281" s="912">
        <f t="shared" si="238"/>
        <v>1.38</v>
      </c>
      <c r="R281" s="912">
        <f t="shared" si="238"/>
        <v>1.38</v>
      </c>
    </row>
    <row r="282" spans="1:18" s="903" customFormat="1" x14ac:dyDescent="0.2">
      <c r="A282" s="961"/>
      <c r="B282" s="929"/>
      <c r="C282" s="961"/>
      <c r="D282" s="926"/>
      <c r="E282" s="926"/>
      <c r="F282" s="912"/>
      <c r="G282" s="961"/>
      <c r="H282" s="961">
        <f t="shared" si="237"/>
        <v>4</v>
      </c>
      <c r="I282" s="912">
        <v>1.1100000000000001</v>
      </c>
      <c r="J282" s="912">
        <f t="shared" ref="J282:R282" si="239">I282</f>
        <v>1.1100000000000001</v>
      </c>
      <c r="K282" s="912">
        <f t="shared" si="239"/>
        <v>1.1100000000000001</v>
      </c>
      <c r="L282" s="912">
        <f t="shared" si="239"/>
        <v>1.1100000000000001</v>
      </c>
      <c r="M282" s="912">
        <f t="shared" si="239"/>
        <v>1.1100000000000001</v>
      </c>
      <c r="N282" s="912">
        <f t="shared" si="239"/>
        <v>1.1100000000000001</v>
      </c>
      <c r="O282" s="912">
        <f t="shared" si="239"/>
        <v>1.1100000000000001</v>
      </c>
      <c r="P282" s="912">
        <f t="shared" si="239"/>
        <v>1.1100000000000001</v>
      </c>
      <c r="Q282" s="912">
        <f t="shared" si="239"/>
        <v>1.1100000000000001</v>
      </c>
      <c r="R282" s="912">
        <f t="shared" si="239"/>
        <v>1.1100000000000001</v>
      </c>
    </row>
    <row r="283" spans="1:18" s="903" customFormat="1" x14ac:dyDescent="0.2">
      <c r="A283" s="961"/>
      <c r="B283" s="929"/>
      <c r="C283" s="961"/>
      <c r="D283" s="926"/>
      <c r="E283" s="926"/>
      <c r="F283" s="912"/>
      <c r="G283" s="961"/>
      <c r="H283" s="961">
        <f t="shared" si="237"/>
        <v>5</v>
      </c>
      <c r="I283" s="912">
        <v>1.08</v>
      </c>
      <c r="J283" s="912">
        <f t="shared" ref="J283:R283" si="240">I283</f>
        <v>1.08</v>
      </c>
      <c r="K283" s="912">
        <f t="shared" si="240"/>
        <v>1.08</v>
      </c>
      <c r="L283" s="912">
        <f t="shared" si="240"/>
        <v>1.08</v>
      </c>
      <c r="M283" s="912">
        <f t="shared" si="240"/>
        <v>1.08</v>
      </c>
      <c r="N283" s="912">
        <f t="shared" si="240"/>
        <v>1.08</v>
      </c>
      <c r="O283" s="912">
        <f t="shared" si="240"/>
        <v>1.08</v>
      </c>
      <c r="P283" s="912">
        <f t="shared" si="240"/>
        <v>1.08</v>
      </c>
      <c r="Q283" s="912">
        <f t="shared" si="240"/>
        <v>1.08</v>
      </c>
      <c r="R283" s="912">
        <f t="shared" si="240"/>
        <v>1.08</v>
      </c>
    </row>
    <row r="284" spans="1:18" s="903" customFormat="1" x14ac:dyDescent="0.2">
      <c r="A284" s="961"/>
      <c r="B284" s="929"/>
      <c r="C284" s="961"/>
      <c r="D284" s="926"/>
      <c r="E284" s="926"/>
      <c r="F284" s="912"/>
      <c r="G284" s="961"/>
      <c r="H284" s="961">
        <f t="shared" si="237"/>
        <v>6</v>
      </c>
      <c r="I284" s="912">
        <v>1.01</v>
      </c>
      <c r="J284" s="912">
        <f t="shared" ref="J284:R284" si="241">I284</f>
        <v>1.01</v>
      </c>
      <c r="K284" s="912">
        <f t="shared" si="241"/>
        <v>1.01</v>
      </c>
      <c r="L284" s="912">
        <f t="shared" si="241"/>
        <v>1.01</v>
      </c>
      <c r="M284" s="912">
        <f t="shared" si="241"/>
        <v>1.01</v>
      </c>
      <c r="N284" s="912">
        <f t="shared" si="241"/>
        <v>1.01</v>
      </c>
      <c r="O284" s="912">
        <f t="shared" si="241"/>
        <v>1.01</v>
      </c>
      <c r="P284" s="912">
        <f t="shared" si="241"/>
        <v>1.01</v>
      </c>
      <c r="Q284" s="912">
        <f t="shared" si="241"/>
        <v>1.01</v>
      </c>
      <c r="R284" s="912">
        <f t="shared" si="241"/>
        <v>1.01</v>
      </c>
    </row>
    <row r="285" spans="1:18" s="903" customFormat="1" x14ac:dyDescent="0.2">
      <c r="A285" s="961"/>
      <c r="B285" s="929"/>
      <c r="C285" s="961"/>
      <c r="D285" s="926"/>
      <c r="E285" s="926"/>
      <c r="F285" s="912"/>
      <c r="G285" s="961"/>
      <c r="H285" s="961">
        <f t="shared" si="237"/>
        <v>7</v>
      </c>
      <c r="I285" s="912">
        <v>1.24</v>
      </c>
      <c r="J285" s="912">
        <f t="shared" ref="J285:R285" si="242">I285</f>
        <v>1.24</v>
      </c>
      <c r="K285" s="912">
        <f t="shared" si="242"/>
        <v>1.24</v>
      </c>
      <c r="L285" s="912">
        <f t="shared" si="242"/>
        <v>1.24</v>
      </c>
      <c r="M285" s="912">
        <f t="shared" si="242"/>
        <v>1.24</v>
      </c>
      <c r="N285" s="912">
        <f t="shared" si="242"/>
        <v>1.24</v>
      </c>
      <c r="O285" s="912">
        <f t="shared" si="242"/>
        <v>1.24</v>
      </c>
      <c r="P285" s="912">
        <f t="shared" si="242"/>
        <v>1.24</v>
      </c>
      <c r="Q285" s="912">
        <f t="shared" si="242"/>
        <v>1.24</v>
      </c>
      <c r="R285" s="912">
        <f t="shared" si="242"/>
        <v>1.24</v>
      </c>
    </row>
    <row r="286" spans="1:18" s="903" customFormat="1" x14ac:dyDescent="0.2">
      <c r="A286" s="961"/>
      <c r="B286" s="929"/>
      <c r="C286" s="961"/>
      <c r="D286" s="926"/>
      <c r="E286" s="926"/>
      <c r="F286" s="912"/>
      <c r="G286" s="961"/>
      <c r="H286" s="961">
        <f t="shared" si="237"/>
        <v>8</v>
      </c>
      <c r="I286" s="912">
        <v>1.41</v>
      </c>
      <c r="J286" s="912">
        <f t="shared" ref="J286:R286" si="243">I286</f>
        <v>1.41</v>
      </c>
      <c r="K286" s="912">
        <f t="shared" si="243"/>
        <v>1.41</v>
      </c>
      <c r="L286" s="912">
        <f t="shared" si="243"/>
        <v>1.41</v>
      </c>
      <c r="M286" s="912">
        <f t="shared" si="243"/>
        <v>1.41</v>
      </c>
      <c r="N286" s="912">
        <f t="shared" si="243"/>
        <v>1.41</v>
      </c>
      <c r="O286" s="912">
        <f t="shared" si="243"/>
        <v>1.41</v>
      </c>
      <c r="P286" s="912">
        <f t="shared" si="243"/>
        <v>1.41</v>
      </c>
      <c r="Q286" s="912">
        <f t="shared" si="243"/>
        <v>1.41</v>
      </c>
      <c r="R286" s="912">
        <f t="shared" si="243"/>
        <v>1.41</v>
      </c>
    </row>
    <row r="287" spans="1:18" s="903" customFormat="1" x14ac:dyDescent="0.2">
      <c r="A287" s="961"/>
      <c r="B287" s="929"/>
      <c r="C287" s="961"/>
      <c r="D287" s="926"/>
      <c r="E287" s="926"/>
      <c r="F287" s="912"/>
      <c r="G287" s="961"/>
      <c r="H287" s="961">
        <f t="shared" si="237"/>
        <v>9</v>
      </c>
      <c r="I287" s="912">
        <v>1.82</v>
      </c>
      <c r="J287" s="912">
        <f t="shared" ref="J287:R287" si="244">I287</f>
        <v>1.82</v>
      </c>
      <c r="K287" s="912">
        <f t="shared" si="244"/>
        <v>1.82</v>
      </c>
      <c r="L287" s="912">
        <f t="shared" si="244"/>
        <v>1.82</v>
      </c>
      <c r="M287" s="912">
        <f t="shared" si="244"/>
        <v>1.82</v>
      </c>
      <c r="N287" s="912">
        <f t="shared" si="244"/>
        <v>1.82</v>
      </c>
      <c r="O287" s="912">
        <f t="shared" si="244"/>
        <v>1.82</v>
      </c>
      <c r="P287" s="912">
        <f t="shared" si="244"/>
        <v>1.82</v>
      </c>
      <c r="Q287" s="912">
        <f t="shared" si="244"/>
        <v>1.82</v>
      </c>
      <c r="R287" s="912">
        <f t="shared" si="244"/>
        <v>1.82</v>
      </c>
    </row>
    <row r="288" spans="1:18" s="903" customFormat="1" x14ac:dyDescent="0.2">
      <c r="A288" s="961"/>
      <c r="B288" s="929"/>
      <c r="C288" s="961"/>
      <c r="D288" s="926"/>
      <c r="E288" s="926"/>
      <c r="F288" s="912"/>
      <c r="G288" s="961"/>
      <c r="H288" s="961">
        <f t="shared" si="237"/>
        <v>10</v>
      </c>
      <c r="I288" s="912">
        <v>1.73</v>
      </c>
      <c r="J288" s="912">
        <f t="shared" ref="J288:R288" si="245">I288</f>
        <v>1.73</v>
      </c>
      <c r="K288" s="912">
        <f t="shared" si="245"/>
        <v>1.73</v>
      </c>
      <c r="L288" s="912">
        <f t="shared" si="245"/>
        <v>1.73</v>
      </c>
      <c r="M288" s="912">
        <f t="shared" si="245"/>
        <v>1.73</v>
      </c>
      <c r="N288" s="912">
        <f t="shared" si="245"/>
        <v>1.73</v>
      </c>
      <c r="O288" s="912">
        <f t="shared" si="245"/>
        <v>1.73</v>
      </c>
      <c r="P288" s="912">
        <f t="shared" si="245"/>
        <v>1.73</v>
      </c>
      <c r="Q288" s="912">
        <f t="shared" si="245"/>
        <v>1.73</v>
      </c>
      <c r="R288" s="912">
        <f t="shared" si="245"/>
        <v>1.73</v>
      </c>
    </row>
    <row r="289" spans="1:18" s="903" customFormat="1" x14ac:dyDescent="0.2">
      <c r="A289" s="961"/>
      <c r="B289" s="929"/>
      <c r="C289" s="961"/>
      <c r="D289" s="926"/>
      <c r="E289" s="926"/>
      <c r="F289" s="912"/>
      <c r="G289" s="961"/>
      <c r="H289" s="961">
        <f t="shared" ref="H289:H302" si="246">H288+1</f>
        <v>11</v>
      </c>
      <c r="I289" s="912">
        <v>1.71</v>
      </c>
      <c r="J289" s="912">
        <f t="shared" ref="J289:R289" si="247">I289</f>
        <v>1.71</v>
      </c>
      <c r="K289" s="912">
        <f t="shared" si="247"/>
        <v>1.71</v>
      </c>
      <c r="L289" s="912">
        <f t="shared" si="247"/>
        <v>1.71</v>
      </c>
      <c r="M289" s="912">
        <f t="shared" si="247"/>
        <v>1.71</v>
      </c>
      <c r="N289" s="912">
        <f t="shared" si="247"/>
        <v>1.71</v>
      </c>
      <c r="O289" s="912">
        <f t="shared" si="247"/>
        <v>1.71</v>
      </c>
      <c r="P289" s="912">
        <f t="shared" si="247"/>
        <v>1.71</v>
      </c>
      <c r="Q289" s="912">
        <f t="shared" si="247"/>
        <v>1.71</v>
      </c>
      <c r="R289" s="912">
        <f t="shared" si="247"/>
        <v>1.71</v>
      </c>
    </row>
    <row r="290" spans="1:18" s="903" customFormat="1" x14ac:dyDescent="0.2">
      <c r="A290" s="961"/>
      <c r="B290" s="929"/>
      <c r="C290" s="961"/>
      <c r="D290" s="926"/>
      <c r="E290" s="926"/>
      <c r="F290" s="912"/>
      <c r="G290" s="961"/>
      <c r="H290" s="961">
        <f t="shared" si="246"/>
        <v>12</v>
      </c>
      <c r="I290" s="912">
        <v>1.85</v>
      </c>
      <c r="J290" s="912">
        <f t="shared" ref="J290:R290" si="248">I290</f>
        <v>1.85</v>
      </c>
      <c r="K290" s="912">
        <f t="shared" si="248"/>
        <v>1.85</v>
      </c>
      <c r="L290" s="912">
        <f t="shared" si="248"/>
        <v>1.85</v>
      </c>
      <c r="M290" s="912">
        <f t="shared" si="248"/>
        <v>1.85</v>
      </c>
      <c r="N290" s="912">
        <f t="shared" si="248"/>
        <v>1.85</v>
      </c>
      <c r="O290" s="912">
        <f t="shared" si="248"/>
        <v>1.85</v>
      </c>
      <c r="P290" s="912">
        <f t="shared" si="248"/>
        <v>1.85</v>
      </c>
      <c r="Q290" s="912">
        <f t="shared" si="248"/>
        <v>1.85</v>
      </c>
      <c r="R290" s="912">
        <f t="shared" si="248"/>
        <v>1.85</v>
      </c>
    </row>
    <row r="291" spans="1:18" s="903" customFormat="1" x14ac:dyDescent="0.2">
      <c r="A291" s="961"/>
      <c r="B291" s="929"/>
      <c r="C291" s="961"/>
      <c r="D291" s="926"/>
      <c r="E291" s="926"/>
      <c r="F291" s="912"/>
      <c r="G291" s="961"/>
      <c r="H291" s="961">
        <f t="shared" si="246"/>
        <v>13</v>
      </c>
      <c r="I291" s="912">
        <v>1.82</v>
      </c>
      <c r="J291" s="912">
        <f t="shared" ref="J291:R291" si="249">I291</f>
        <v>1.82</v>
      </c>
      <c r="K291" s="912">
        <f t="shared" si="249"/>
        <v>1.82</v>
      </c>
      <c r="L291" s="912">
        <f t="shared" si="249"/>
        <v>1.82</v>
      </c>
      <c r="M291" s="912">
        <f t="shared" si="249"/>
        <v>1.82</v>
      </c>
      <c r="N291" s="912">
        <f t="shared" si="249"/>
        <v>1.82</v>
      </c>
      <c r="O291" s="912">
        <f t="shared" si="249"/>
        <v>1.82</v>
      </c>
      <c r="P291" s="912">
        <f t="shared" si="249"/>
        <v>1.82</v>
      </c>
      <c r="Q291" s="912">
        <f t="shared" si="249"/>
        <v>1.82</v>
      </c>
      <c r="R291" s="912">
        <f t="shared" si="249"/>
        <v>1.82</v>
      </c>
    </row>
    <row r="292" spans="1:18" s="903" customFormat="1" x14ac:dyDescent="0.2">
      <c r="A292" s="961"/>
      <c r="B292" s="929"/>
      <c r="C292" s="961"/>
      <c r="D292" s="926"/>
      <c r="E292" s="926"/>
      <c r="F292" s="912"/>
      <c r="G292" s="961"/>
      <c r="H292" s="961">
        <f t="shared" si="246"/>
        <v>14</v>
      </c>
      <c r="I292" s="912">
        <v>1.98</v>
      </c>
      <c r="J292" s="912">
        <f t="shared" ref="J292:R292" si="250">I292</f>
        <v>1.98</v>
      </c>
      <c r="K292" s="912">
        <f t="shared" si="250"/>
        <v>1.98</v>
      </c>
      <c r="L292" s="912">
        <f t="shared" si="250"/>
        <v>1.98</v>
      </c>
      <c r="M292" s="912">
        <f t="shared" si="250"/>
        <v>1.98</v>
      </c>
      <c r="N292" s="912">
        <f t="shared" si="250"/>
        <v>1.98</v>
      </c>
      <c r="O292" s="912">
        <f t="shared" si="250"/>
        <v>1.98</v>
      </c>
      <c r="P292" s="912">
        <f t="shared" si="250"/>
        <v>1.98</v>
      </c>
      <c r="Q292" s="912">
        <f t="shared" si="250"/>
        <v>1.98</v>
      </c>
      <c r="R292" s="912">
        <f t="shared" si="250"/>
        <v>1.98</v>
      </c>
    </row>
    <row r="293" spans="1:18" s="903" customFormat="1" x14ac:dyDescent="0.2">
      <c r="A293" s="961"/>
      <c r="B293" s="929"/>
      <c r="C293" s="961"/>
      <c r="D293" s="926"/>
      <c r="E293" s="926"/>
      <c r="F293" s="912"/>
      <c r="G293" s="961"/>
      <c r="H293" s="961">
        <f t="shared" si="246"/>
        <v>15</v>
      </c>
      <c r="I293" s="912">
        <v>1.95</v>
      </c>
      <c r="J293" s="912">
        <f t="shared" ref="J293:R293" si="251">I293</f>
        <v>1.95</v>
      </c>
      <c r="K293" s="912">
        <f t="shared" si="251"/>
        <v>1.95</v>
      </c>
      <c r="L293" s="912">
        <f t="shared" si="251"/>
        <v>1.95</v>
      </c>
      <c r="M293" s="912">
        <f t="shared" si="251"/>
        <v>1.95</v>
      </c>
      <c r="N293" s="912">
        <f t="shared" si="251"/>
        <v>1.95</v>
      </c>
      <c r="O293" s="912">
        <f t="shared" si="251"/>
        <v>1.95</v>
      </c>
      <c r="P293" s="912">
        <f t="shared" si="251"/>
        <v>1.95</v>
      </c>
      <c r="Q293" s="912">
        <f t="shared" si="251"/>
        <v>1.95</v>
      </c>
      <c r="R293" s="912">
        <f t="shared" si="251"/>
        <v>1.95</v>
      </c>
    </row>
    <row r="294" spans="1:18" s="903" customFormat="1" x14ac:dyDescent="0.2">
      <c r="A294" s="961"/>
      <c r="B294" s="929"/>
      <c r="C294" s="961"/>
      <c r="D294" s="926"/>
      <c r="E294" s="926"/>
      <c r="F294" s="912"/>
      <c r="G294" s="961"/>
      <c r="H294" s="961">
        <f t="shared" si="246"/>
        <v>16</v>
      </c>
      <c r="I294" s="912">
        <v>2.08</v>
      </c>
      <c r="J294" s="912">
        <f t="shared" ref="J294:R294" si="252">I294</f>
        <v>2.08</v>
      </c>
      <c r="K294" s="912">
        <f t="shared" si="252"/>
        <v>2.08</v>
      </c>
      <c r="L294" s="912">
        <f t="shared" si="252"/>
        <v>2.08</v>
      </c>
      <c r="M294" s="912">
        <f t="shared" si="252"/>
        <v>2.08</v>
      </c>
      <c r="N294" s="912">
        <f t="shared" si="252"/>
        <v>2.08</v>
      </c>
      <c r="O294" s="912">
        <f t="shared" si="252"/>
        <v>2.08</v>
      </c>
      <c r="P294" s="912">
        <f t="shared" si="252"/>
        <v>2.08</v>
      </c>
      <c r="Q294" s="912">
        <f t="shared" si="252"/>
        <v>2.08</v>
      </c>
      <c r="R294" s="912">
        <f t="shared" si="252"/>
        <v>2.08</v>
      </c>
    </row>
    <row r="295" spans="1:18" s="903" customFormat="1" x14ac:dyDescent="0.2">
      <c r="A295" s="961"/>
      <c r="B295" s="929"/>
      <c r="C295" s="961"/>
      <c r="D295" s="926"/>
      <c r="E295" s="926"/>
      <c r="F295" s="912"/>
      <c r="G295" s="961"/>
      <c r="H295" s="961">
        <f t="shared" si="246"/>
        <v>17</v>
      </c>
      <c r="I295" s="912">
        <v>2.21</v>
      </c>
      <c r="J295" s="912">
        <f t="shared" ref="J295:R295" si="253">I295</f>
        <v>2.21</v>
      </c>
      <c r="K295" s="912">
        <f t="shared" si="253"/>
        <v>2.21</v>
      </c>
      <c r="L295" s="912">
        <f t="shared" si="253"/>
        <v>2.21</v>
      </c>
      <c r="M295" s="912">
        <f t="shared" si="253"/>
        <v>2.21</v>
      </c>
      <c r="N295" s="912">
        <f t="shared" si="253"/>
        <v>2.21</v>
      </c>
      <c r="O295" s="912">
        <f t="shared" si="253"/>
        <v>2.21</v>
      </c>
      <c r="P295" s="912">
        <f t="shared" si="253"/>
        <v>2.21</v>
      </c>
      <c r="Q295" s="912">
        <f t="shared" si="253"/>
        <v>2.21</v>
      </c>
      <c r="R295" s="912">
        <f t="shared" si="253"/>
        <v>2.21</v>
      </c>
    </row>
    <row r="296" spans="1:18" s="903" customFormat="1" x14ac:dyDescent="0.2">
      <c r="A296" s="961"/>
      <c r="B296" s="929"/>
      <c r="C296" s="961"/>
      <c r="D296" s="926"/>
      <c r="E296" s="926"/>
      <c r="F296" s="912"/>
      <c r="G296" s="961"/>
      <c r="H296" s="961">
        <f t="shared" si="246"/>
        <v>18</v>
      </c>
      <c r="I296" s="912">
        <v>2.29</v>
      </c>
      <c r="J296" s="912">
        <f t="shared" ref="J296:R296" si="254">I296</f>
        <v>2.29</v>
      </c>
      <c r="K296" s="912">
        <f t="shared" si="254"/>
        <v>2.29</v>
      </c>
      <c r="L296" s="912">
        <f t="shared" si="254"/>
        <v>2.29</v>
      </c>
      <c r="M296" s="912">
        <f t="shared" si="254"/>
        <v>2.29</v>
      </c>
      <c r="N296" s="912">
        <f t="shared" si="254"/>
        <v>2.29</v>
      </c>
      <c r="O296" s="912">
        <f t="shared" si="254"/>
        <v>2.29</v>
      </c>
      <c r="P296" s="912">
        <f t="shared" si="254"/>
        <v>2.29</v>
      </c>
      <c r="Q296" s="912">
        <f t="shared" si="254"/>
        <v>2.29</v>
      </c>
      <c r="R296" s="912">
        <f t="shared" si="254"/>
        <v>2.29</v>
      </c>
    </row>
    <row r="297" spans="1:18" s="903" customFormat="1" x14ac:dyDescent="0.2">
      <c r="A297" s="961"/>
      <c r="B297" s="929"/>
      <c r="C297" s="961"/>
      <c r="D297" s="926"/>
      <c r="E297" s="926"/>
      <c r="F297" s="912"/>
      <c r="G297" s="961"/>
      <c r="H297" s="961">
        <f t="shared" si="246"/>
        <v>19</v>
      </c>
      <c r="I297" s="912">
        <v>2.2200000000000002</v>
      </c>
      <c r="J297" s="912">
        <f t="shared" ref="J297:R297" si="255">I297</f>
        <v>2.2200000000000002</v>
      </c>
      <c r="K297" s="912">
        <f t="shared" si="255"/>
        <v>2.2200000000000002</v>
      </c>
      <c r="L297" s="912">
        <f t="shared" si="255"/>
        <v>2.2200000000000002</v>
      </c>
      <c r="M297" s="912">
        <f t="shared" si="255"/>
        <v>2.2200000000000002</v>
      </c>
      <c r="N297" s="912">
        <f t="shared" si="255"/>
        <v>2.2200000000000002</v>
      </c>
      <c r="O297" s="912">
        <f t="shared" si="255"/>
        <v>2.2200000000000002</v>
      </c>
      <c r="P297" s="912">
        <f t="shared" si="255"/>
        <v>2.2200000000000002</v>
      </c>
      <c r="Q297" s="912">
        <f t="shared" si="255"/>
        <v>2.2200000000000002</v>
      </c>
      <c r="R297" s="912">
        <f t="shared" si="255"/>
        <v>2.2200000000000002</v>
      </c>
    </row>
    <row r="298" spans="1:18" s="903" customFormat="1" x14ac:dyDescent="0.2">
      <c r="A298" s="961"/>
      <c r="B298" s="929"/>
      <c r="C298" s="961"/>
      <c r="D298" s="926"/>
      <c r="E298" s="926"/>
      <c r="F298" s="912"/>
      <c r="G298" s="961"/>
      <c r="H298" s="961">
        <f t="shared" si="246"/>
        <v>20</v>
      </c>
      <c r="I298" s="912">
        <v>2.19</v>
      </c>
      <c r="J298" s="912">
        <f t="shared" ref="J298:R298" si="256">I298</f>
        <v>2.19</v>
      </c>
      <c r="K298" s="912">
        <f t="shared" si="256"/>
        <v>2.19</v>
      </c>
      <c r="L298" s="912">
        <f t="shared" si="256"/>
        <v>2.19</v>
      </c>
      <c r="M298" s="912">
        <f t="shared" si="256"/>
        <v>2.19</v>
      </c>
      <c r="N298" s="912">
        <f t="shared" si="256"/>
        <v>2.19</v>
      </c>
      <c r="O298" s="912">
        <f t="shared" si="256"/>
        <v>2.19</v>
      </c>
      <c r="P298" s="912">
        <f t="shared" si="256"/>
        <v>2.19</v>
      </c>
      <c r="Q298" s="912">
        <f t="shared" si="256"/>
        <v>2.19</v>
      </c>
      <c r="R298" s="912">
        <f t="shared" si="256"/>
        <v>2.19</v>
      </c>
    </row>
    <row r="299" spans="1:18" s="903" customFormat="1" x14ac:dyDescent="0.2">
      <c r="A299" s="961"/>
      <c r="B299" s="929"/>
      <c r="C299" s="961"/>
      <c r="D299" s="926"/>
      <c r="E299" s="926"/>
      <c r="F299" s="912"/>
      <c r="G299" s="961"/>
      <c r="H299" s="961">
        <f t="shared" si="246"/>
        <v>21</v>
      </c>
      <c r="I299" s="912">
        <v>2.09</v>
      </c>
      <c r="J299" s="912">
        <f t="shared" ref="J299:R299" si="257">I299</f>
        <v>2.09</v>
      </c>
      <c r="K299" s="912">
        <f t="shared" si="257"/>
        <v>2.09</v>
      </c>
      <c r="L299" s="912">
        <f t="shared" si="257"/>
        <v>2.09</v>
      </c>
      <c r="M299" s="912">
        <f t="shared" si="257"/>
        <v>2.09</v>
      </c>
      <c r="N299" s="912">
        <f t="shared" si="257"/>
        <v>2.09</v>
      </c>
      <c r="O299" s="912">
        <f t="shared" si="257"/>
        <v>2.09</v>
      </c>
      <c r="P299" s="912">
        <f t="shared" si="257"/>
        <v>2.09</v>
      </c>
      <c r="Q299" s="912">
        <f t="shared" si="257"/>
        <v>2.09</v>
      </c>
      <c r="R299" s="912">
        <f t="shared" si="257"/>
        <v>2.09</v>
      </c>
    </row>
    <row r="300" spans="1:18" s="903" customFormat="1" x14ac:dyDescent="0.2">
      <c r="A300" s="961"/>
      <c r="B300" s="929"/>
      <c r="C300" s="961"/>
      <c r="D300" s="926"/>
      <c r="E300" s="926"/>
      <c r="F300" s="912"/>
      <c r="G300" s="961"/>
      <c r="H300" s="961">
        <f t="shared" si="246"/>
        <v>22</v>
      </c>
      <c r="I300" s="912">
        <v>1.99</v>
      </c>
      <c r="J300" s="912">
        <f t="shared" ref="J300:R300" si="258">I300</f>
        <v>1.99</v>
      </c>
      <c r="K300" s="912">
        <f t="shared" si="258"/>
        <v>1.99</v>
      </c>
      <c r="L300" s="912">
        <f t="shared" si="258"/>
        <v>1.99</v>
      </c>
      <c r="M300" s="912">
        <f t="shared" si="258"/>
        <v>1.99</v>
      </c>
      <c r="N300" s="912">
        <f t="shared" si="258"/>
        <v>1.99</v>
      </c>
      <c r="O300" s="912">
        <f t="shared" si="258"/>
        <v>1.99</v>
      </c>
      <c r="P300" s="912">
        <f t="shared" si="258"/>
        <v>1.99</v>
      </c>
      <c r="Q300" s="912">
        <f t="shared" si="258"/>
        <v>1.99</v>
      </c>
      <c r="R300" s="912">
        <f t="shared" si="258"/>
        <v>1.99</v>
      </c>
    </row>
    <row r="301" spans="1:18" s="903" customFormat="1" x14ac:dyDescent="0.2">
      <c r="A301" s="961"/>
      <c r="B301" s="929"/>
      <c r="C301" s="961"/>
      <c r="D301" s="926"/>
      <c r="E301" s="926"/>
      <c r="F301" s="912"/>
      <c r="G301" s="961"/>
      <c r="H301" s="961">
        <f t="shared" si="246"/>
        <v>23</v>
      </c>
      <c r="I301" s="912">
        <v>1.89</v>
      </c>
      <c r="J301" s="912">
        <f t="shared" ref="J301:R301" si="259">I301</f>
        <v>1.89</v>
      </c>
      <c r="K301" s="912">
        <f t="shared" si="259"/>
        <v>1.89</v>
      </c>
      <c r="L301" s="912">
        <f t="shared" si="259"/>
        <v>1.89</v>
      </c>
      <c r="M301" s="912">
        <f t="shared" si="259"/>
        <v>1.89</v>
      </c>
      <c r="N301" s="912">
        <f t="shared" si="259"/>
        <v>1.89</v>
      </c>
      <c r="O301" s="912">
        <f t="shared" si="259"/>
        <v>1.89</v>
      </c>
      <c r="P301" s="912">
        <f t="shared" si="259"/>
        <v>1.89</v>
      </c>
      <c r="Q301" s="912">
        <f t="shared" si="259"/>
        <v>1.89</v>
      </c>
      <c r="R301" s="912">
        <f t="shared" si="259"/>
        <v>1.89</v>
      </c>
    </row>
    <row r="302" spans="1:18" s="903" customFormat="1" x14ac:dyDescent="0.2">
      <c r="A302" s="961"/>
      <c r="B302" s="929"/>
      <c r="C302" s="961"/>
      <c r="D302" s="926"/>
      <c r="E302" s="926"/>
      <c r="F302" s="912"/>
      <c r="G302" s="961"/>
      <c r="H302" s="961">
        <f t="shared" si="246"/>
        <v>24</v>
      </c>
      <c r="I302" s="912">
        <v>1.68</v>
      </c>
      <c r="J302" s="912">
        <f t="shared" ref="J302:R302" si="260">I302</f>
        <v>1.68</v>
      </c>
      <c r="K302" s="912">
        <f t="shared" si="260"/>
        <v>1.68</v>
      </c>
      <c r="L302" s="912">
        <f t="shared" si="260"/>
        <v>1.68</v>
      </c>
      <c r="M302" s="912">
        <f t="shared" si="260"/>
        <v>1.68</v>
      </c>
      <c r="N302" s="912">
        <f t="shared" si="260"/>
        <v>1.68</v>
      </c>
      <c r="O302" s="912">
        <f t="shared" si="260"/>
        <v>1.68</v>
      </c>
      <c r="P302" s="912">
        <f t="shared" si="260"/>
        <v>1.68</v>
      </c>
      <c r="Q302" s="912">
        <f t="shared" si="260"/>
        <v>1.68</v>
      </c>
      <c r="R302" s="912">
        <f t="shared" si="260"/>
        <v>1.68</v>
      </c>
    </row>
    <row r="303" spans="1:18" ht="12" customHeight="1" x14ac:dyDescent="0.2">
      <c r="A303" s="961"/>
      <c r="B303" s="926"/>
      <c r="E303" s="924"/>
      <c r="G303" s="961"/>
      <c r="J303" s="912"/>
      <c r="K303" s="914"/>
      <c r="L303" s="914"/>
    </row>
    <row r="304" spans="1:18" s="903" customFormat="1" x14ac:dyDescent="0.2">
      <c r="A304" s="961">
        <v>8</v>
      </c>
      <c r="B304" s="924" t="s">
        <v>43</v>
      </c>
      <c r="C304" s="961" t="s">
        <v>759</v>
      </c>
      <c r="D304" s="924" t="s">
        <v>168</v>
      </c>
      <c r="E304" s="924" t="s">
        <v>498</v>
      </c>
      <c r="F304" s="912" t="s">
        <v>90</v>
      </c>
      <c r="G304" s="961">
        <v>5</v>
      </c>
      <c r="H304" s="909">
        <v>0</v>
      </c>
      <c r="I304" s="912"/>
      <c r="J304" s="912"/>
      <c r="K304" s="912"/>
      <c r="L304" s="912"/>
      <c r="M304" s="912"/>
      <c r="N304" s="912"/>
      <c r="O304" s="912"/>
      <c r="P304" s="912"/>
      <c r="Q304" s="912"/>
      <c r="R304" s="912"/>
    </row>
    <row r="305" spans="1:18" s="903" customFormat="1" x14ac:dyDescent="0.2">
      <c r="A305" s="912"/>
      <c r="B305" s="924" t="s">
        <v>44</v>
      </c>
      <c r="C305" s="961" t="s">
        <v>760</v>
      </c>
      <c r="D305" s="924" t="s">
        <v>498</v>
      </c>
      <c r="E305" s="924" t="s">
        <v>499</v>
      </c>
      <c r="F305" s="912"/>
      <c r="G305" s="961"/>
      <c r="H305" s="961">
        <v>0</v>
      </c>
      <c r="J305" s="912"/>
      <c r="K305" s="912"/>
      <c r="L305" s="912"/>
      <c r="M305" s="912"/>
      <c r="N305" s="912"/>
      <c r="O305" s="912"/>
      <c r="P305" s="912"/>
      <c r="Q305" s="912"/>
      <c r="R305" s="912"/>
    </row>
    <row r="306" spans="1:18" s="903" customFormat="1" x14ac:dyDescent="0.2">
      <c r="A306" s="912"/>
      <c r="B306" s="924"/>
      <c r="C306" s="961" t="s">
        <v>761</v>
      </c>
      <c r="D306" s="924" t="s">
        <v>499</v>
      </c>
      <c r="E306" s="924"/>
      <c r="F306" s="912"/>
      <c r="G306" s="961"/>
      <c r="H306" s="961"/>
      <c r="J306" s="912"/>
      <c r="K306" s="912"/>
      <c r="L306" s="912"/>
      <c r="M306" s="912"/>
      <c r="N306" s="912"/>
      <c r="O306" s="912"/>
      <c r="P306" s="912"/>
      <c r="Q306" s="912"/>
      <c r="R306" s="912"/>
    </row>
    <row r="307" spans="1:18" s="903" customFormat="1" x14ac:dyDescent="0.2">
      <c r="A307" s="912"/>
      <c r="B307" s="924"/>
      <c r="C307" s="912"/>
      <c r="D307" s="924"/>
      <c r="E307" s="926"/>
      <c r="F307" s="912"/>
      <c r="G307" s="731"/>
      <c r="H307" s="731"/>
      <c r="J307" s="926"/>
      <c r="K307" s="912"/>
      <c r="L307" s="912"/>
      <c r="M307" s="912"/>
      <c r="N307" s="912"/>
      <c r="O307" s="912"/>
      <c r="P307" s="912"/>
      <c r="Q307" s="912"/>
      <c r="R307" s="926"/>
    </row>
    <row r="308" spans="1:18" s="903" customFormat="1" x14ac:dyDescent="0.2">
      <c r="A308" s="961">
        <v>9</v>
      </c>
      <c r="B308" s="924" t="s">
        <v>973</v>
      </c>
      <c r="C308" s="912" t="s">
        <v>867</v>
      </c>
      <c r="D308" s="924" t="s">
        <v>168</v>
      </c>
      <c r="E308" s="924" t="s">
        <v>53</v>
      </c>
      <c r="F308" s="912" t="s">
        <v>90</v>
      </c>
      <c r="G308" s="961">
        <v>5</v>
      </c>
      <c r="H308" s="909">
        <v>0</v>
      </c>
      <c r="I308" s="912"/>
      <c r="J308" s="912"/>
      <c r="K308" s="912"/>
      <c r="L308" s="912"/>
      <c r="M308" s="912"/>
      <c r="N308" s="912"/>
      <c r="O308" s="912"/>
      <c r="P308" s="912"/>
      <c r="Q308" s="912"/>
      <c r="R308" s="912"/>
    </row>
    <row r="309" spans="1:18" s="903" customFormat="1" x14ac:dyDescent="0.2">
      <c r="A309" s="961"/>
      <c r="B309" s="924" t="s">
        <v>54</v>
      </c>
      <c r="C309" s="912" t="s">
        <v>762</v>
      </c>
      <c r="D309" s="924" t="s">
        <v>53</v>
      </c>
      <c r="E309" s="926"/>
      <c r="F309" s="912"/>
      <c r="G309" s="731"/>
      <c r="H309" s="961">
        <v>0</v>
      </c>
      <c r="J309" s="912"/>
      <c r="K309" s="912"/>
      <c r="L309" s="912"/>
      <c r="M309" s="912"/>
      <c r="N309" s="912"/>
      <c r="O309" s="912"/>
      <c r="P309" s="912"/>
      <c r="Q309" s="912"/>
      <c r="R309" s="912"/>
    </row>
    <row r="310" spans="1:18" s="903" customFormat="1" ht="12.75" customHeight="1" x14ac:dyDescent="0.2">
      <c r="A310" s="961"/>
      <c r="B310" s="684"/>
      <c r="C310" s="689"/>
      <c r="D310" s="924"/>
      <c r="E310" s="926"/>
      <c r="F310" s="912"/>
      <c r="G310" s="731"/>
      <c r="H310" s="926"/>
      <c r="I310" s="926"/>
      <c r="J310" s="926"/>
      <c r="K310" s="912"/>
      <c r="L310" s="912"/>
      <c r="M310" s="912"/>
      <c r="N310" s="912"/>
      <c r="O310" s="912"/>
      <c r="P310" s="912"/>
      <c r="Q310" s="912"/>
      <c r="R310" s="912"/>
    </row>
    <row r="311" spans="1:18" s="903" customFormat="1" ht="12.75" customHeight="1" x14ac:dyDescent="0.2">
      <c r="A311" s="961">
        <v>10</v>
      </c>
      <c r="B311" s="684" t="s">
        <v>980</v>
      </c>
      <c r="C311" s="684" t="s">
        <v>1064</v>
      </c>
      <c r="D311" s="684" t="s">
        <v>168</v>
      </c>
      <c r="E311" s="684" t="s">
        <v>904</v>
      </c>
      <c r="F311" s="912" t="s">
        <v>90</v>
      </c>
      <c r="G311" s="961">
        <v>5</v>
      </c>
      <c r="H311" s="909">
        <v>0</v>
      </c>
      <c r="I311" s="912"/>
      <c r="J311" s="912"/>
      <c r="K311" s="912"/>
      <c r="L311" s="912"/>
      <c r="M311" s="912"/>
      <c r="N311" s="912"/>
      <c r="O311" s="912"/>
      <c r="P311" s="912"/>
      <c r="Q311" s="912"/>
      <c r="R311" s="912"/>
    </row>
    <row r="312" spans="1:18" s="903" customFormat="1" ht="12.75" customHeight="1" x14ac:dyDescent="0.2">
      <c r="A312" s="961"/>
      <c r="B312" s="684"/>
      <c r="C312" s="684"/>
      <c r="D312" s="684" t="s">
        <v>904</v>
      </c>
      <c r="E312" s="684"/>
      <c r="F312" s="912"/>
      <c r="G312" s="731"/>
      <c r="H312" s="961">
        <v>0</v>
      </c>
      <c r="I312" s="926"/>
      <c r="J312" s="926"/>
      <c r="K312" s="912"/>
      <c r="L312" s="912"/>
      <c r="M312" s="912"/>
      <c r="N312" s="912"/>
      <c r="O312" s="912"/>
      <c r="P312" s="912"/>
      <c r="Q312" s="912"/>
      <c r="R312" s="912"/>
    </row>
    <row r="313" spans="1:18" s="903" customFormat="1" ht="12.75" customHeight="1" x14ac:dyDescent="0.2">
      <c r="A313" s="961"/>
      <c r="B313" s="684"/>
      <c r="C313" s="689"/>
      <c r="D313" s="924"/>
      <c r="E313" s="926"/>
      <c r="I313" s="926"/>
      <c r="J313" s="926"/>
      <c r="K313" s="912"/>
      <c r="L313" s="912"/>
      <c r="M313" s="912"/>
      <c r="N313" s="912"/>
      <c r="O313" s="912"/>
      <c r="P313" s="912"/>
      <c r="Q313" s="912"/>
      <c r="R313" s="912"/>
    </row>
    <row r="314" spans="1:18" s="903" customFormat="1" x14ac:dyDescent="0.2">
      <c r="A314" s="961"/>
      <c r="B314" s="924"/>
      <c r="C314" s="922"/>
      <c r="D314" s="894" t="s">
        <v>169</v>
      </c>
      <c r="F314" s="922" t="s">
        <v>90</v>
      </c>
      <c r="G314" s="968">
        <v>5</v>
      </c>
      <c r="I314" s="922"/>
      <c r="J314" s="922"/>
      <c r="K314" s="922"/>
      <c r="L314" s="922"/>
      <c r="M314" s="922"/>
      <c r="N314" s="922"/>
      <c r="O314" s="922"/>
      <c r="P314" s="922"/>
      <c r="Q314" s="922"/>
      <c r="R314" s="922"/>
    </row>
    <row r="315" spans="1:18" ht="12" customHeight="1" x14ac:dyDescent="0.2">
      <c r="A315" s="961"/>
      <c r="B315" s="926"/>
      <c r="E315" s="924"/>
      <c r="G315" s="961"/>
      <c r="J315" s="912"/>
      <c r="K315" s="914"/>
      <c r="L315" s="914"/>
    </row>
    <row r="316" spans="1:18" ht="12" customHeight="1" x14ac:dyDescent="0.2">
      <c r="A316" s="961"/>
      <c r="B316" s="926"/>
      <c r="E316" s="924"/>
      <c r="G316" s="961"/>
      <c r="H316" s="968">
        <v>1</v>
      </c>
      <c r="I316" s="922">
        <v>2.27</v>
      </c>
      <c r="J316" s="922">
        <f>I316</f>
        <v>2.27</v>
      </c>
      <c r="K316" s="922">
        <f>J316</f>
        <v>2.27</v>
      </c>
      <c r="L316" s="922">
        <f>K316</f>
        <v>2.27</v>
      </c>
      <c r="M316" s="922">
        <f t="shared" ref="M316:Q316" si="261">L316</f>
        <v>2.27</v>
      </c>
      <c r="N316" s="922">
        <f t="shared" si="261"/>
        <v>2.27</v>
      </c>
      <c r="O316" s="922">
        <f t="shared" si="261"/>
        <v>2.27</v>
      </c>
      <c r="P316" s="922">
        <f t="shared" si="261"/>
        <v>2.27</v>
      </c>
      <c r="Q316" s="922">
        <f t="shared" si="261"/>
        <v>2.27</v>
      </c>
      <c r="R316" s="922">
        <f>Q316</f>
        <v>2.27</v>
      </c>
    </row>
    <row r="317" spans="1:18" ht="12" customHeight="1" x14ac:dyDescent="0.2">
      <c r="A317" s="961"/>
      <c r="B317" s="926"/>
      <c r="E317" s="924"/>
      <c r="G317" s="961"/>
      <c r="H317" s="968">
        <f>H316+1</f>
        <v>2</v>
      </c>
      <c r="I317" s="922">
        <v>2.25</v>
      </c>
      <c r="J317" s="922">
        <f t="shared" ref="J317:R317" si="262">I317</f>
        <v>2.25</v>
      </c>
      <c r="K317" s="922">
        <f t="shared" si="262"/>
        <v>2.25</v>
      </c>
      <c r="L317" s="922">
        <f t="shared" si="262"/>
        <v>2.25</v>
      </c>
      <c r="M317" s="922">
        <f t="shared" si="262"/>
        <v>2.25</v>
      </c>
      <c r="N317" s="922">
        <f t="shared" si="262"/>
        <v>2.25</v>
      </c>
      <c r="O317" s="922">
        <f t="shared" si="262"/>
        <v>2.25</v>
      </c>
      <c r="P317" s="922">
        <f t="shared" si="262"/>
        <v>2.25</v>
      </c>
      <c r="Q317" s="922">
        <f t="shared" si="262"/>
        <v>2.25</v>
      </c>
      <c r="R317" s="922">
        <f t="shared" si="262"/>
        <v>2.25</v>
      </c>
    </row>
    <row r="318" spans="1:18" ht="12" customHeight="1" x14ac:dyDescent="0.2">
      <c r="A318" s="961"/>
      <c r="B318" s="926"/>
      <c r="E318" s="924"/>
      <c r="G318" s="961"/>
      <c r="H318" s="968">
        <f t="shared" ref="H318:H320" si="263">H317+1</f>
        <v>3</v>
      </c>
      <c r="I318" s="922">
        <v>2.06</v>
      </c>
      <c r="J318" s="922">
        <f t="shared" ref="J318:R318" si="264">I318</f>
        <v>2.06</v>
      </c>
      <c r="K318" s="922">
        <f t="shared" si="264"/>
        <v>2.06</v>
      </c>
      <c r="L318" s="922">
        <f t="shared" si="264"/>
        <v>2.06</v>
      </c>
      <c r="M318" s="922">
        <f t="shared" si="264"/>
        <v>2.06</v>
      </c>
      <c r="N318" s="922">
        <f t="shared" si="264"/>
        <v>2.06</v>
      </c>
      <c r="O318" s="922">
        <f t="shared" si="264"/>
        <v>2.06</v>
      </c>
      <c r="P318" s="922">
        <f t="shared" si="264"/>
        <v>2.06</v>
      </c>
      <c r="Q318" s="922">
        <f t="shared" si="264"/>
        <v>2.06</v>
      </c>
      <c r="R318" s="922">
        <f t="shared" si="264"/>
        <v>2.06</v>
      </c>
    </row>
    <row r="319" spans="1:18" ht="12" customHeight="1" x14ac:dyDescent="0.2">
      <c r="A319" s="961"/>
      <c r="B319" s="926"/>
      <c r="E319" s="924"/>
      <c r="G319" s="961"/>
      <c r="H319" s="968">
        <f t="shared" si="263"/>
        <v>4</v>
      </c>
      <c r="I319" s="922">
        <v>2.0299999999999998</v>
      </c>
      <c r="J319" s="922">
        <f t="shared" ref="J319:R319" si="265">I319</f>
        <v>2.0299999999999998</v>
      </c>
      <c r="K319" s="922">
        <f t="shared" si="265"/>
        <v>2.0299999999999998</v>
      </c>
      <c r="L319" s="922">
        <f t="shared" si="265"/>
        <v>2.0299999999999998</v>
      </c>
      <c r="M319" s="922">
        <f t="shared" si="265"/>
        <v>2.0299999999999998</v>
      </c>
      <c r="N319" s="922">
        <f t="shared" si="265"/>
        <v>2.0299999999999998</v>
      </c>
      <c r="O319" s="922">
        <f t="shared" si="265"/>
        <v>2.0299999999999998</v>
      </c>
      <c r="P319" s="922">
        <f t="shared" si="265"/>
        <v>2.0299999999999998</v>
      </c>
      <c r="Q319" s="922">
        <f t="shared" si="265"/>
        <v>2.0299999999999998</v>
      </c>
      <c r="R319" s="922">
        <f t="shared" si="265"/>
        <v>2.0299999999999998</v>
      </c>
    </row>
    <row r="320" spans="1:18" ht="12" customHeight="1" x14ac:dyDescent="0.2">
      <c r="A320" s="961"/>
      <c r="B320" s="926"/>
      <c r="E320" s="924"/>
      <c r="G320" s="961"/>
      <c r="H320" s="968">
        <f t="shared" si="263"/>
        <v>5</v>
      </c>
      <c r="I320" s="922">
        <v>2.1800000000000002</v>
      </c>
      <c r="J320" s="922">
        <f t="shared" ref="J320:R320" si="266">I320</f>
        <v>2.1800000000000002</v>
      </c>
      <c r="K320" s="922">
        <f t="shared" si="266"/>
        <v>2.1800000000000002</v>
      </c>
      <c r="L320" s="922">
        <f t="shared" si="266"/>
        <v>2.1800000000000002</v>
      </c>
      <c r="M320" s="922">
        <f t="shared" si="266"/>
        <v>2.1800000000000002</v>
      </c>
      <c r="N320" s="922">
        <f t="shared" si="266"/>
        <v>2.1800000000000002</v>
      </c>
      <c r="O320" s="922">
        <f t="shared" si="266"/>
        <v>2.1800000000000002</v>
      </c>
      <c r="P320" s="922">
        <f t="shared" si="266"/>
        <v>2.1800000000000002</v>
      </c>
      <c r="Q320" s="922">
        <f t="shared" si="266"/>
        <v>2.1800000000000002</v>
      </c>
      <c r="R320" s="922">
        <f t="shared" si="266"/>
        <v>2.1800000000000002</v>
      </c>
    </row>
    <row r="321" spans="1:18" ht="12" customHeight="1" x14ac:dyDescent="0.2">
      <c r="A321" s="961"/>
      <c r="B321" s="926"/>
      <c r="E321" s="924"/>
      <c r="G321" s="961"/>
      <c r="H321" s="968">
        <f t="shared" ref="H321:H339" si="267">H320+1</f>
        <v>6</v>
      </c>
      <c r="I321" s="922">
        <v>2.1</v>
      </c>
      <c r="J321" s="922">
        <f t="shared" ref="J321:R321" si="268">I321</f>
        <v>2.1</v>
      </c>
      <c r="K321" s="922">
        <f t="shared" si="268"/>
        <v>2.1</v>
      </c>
      <c r="L321" s="922">
        <f t="shared" si="268"/>
        <v>2.1</v>
      </c>
      <c r="M321" s="922">
        <f t="shared" si="268"/>
        <v>2.1</v>
      </c>
      <c r="N321" s="922">
        <f t="shared" si="268"/>
        <v>2.1</v>
      </c>
      <c r="O321" s="922">
        <f t="shared" si="268"/>
        <v>2.1</v>
      </c>
      <c r="P321" s="922">
        <f t="shared" si="268"/>
        <v>2.1</v>
      </c>
      <c r="Q321" s="922">
        <f t="shared" si="268"/>
        <v>2.1</v>
      </c>
      <c r="R321" s="922">
        <f t="shared" si="268"/>
        <v>2.1</v>
      </c>
    </row>
    <row r="322" spans="1:18" ht="12" customHeight="1" x14ac:dyDescent="0.2">
      <c r="A322" s="961"/>
      <c r="B322" s="926"/>
      <c r="E322" s="924"/>
      <c r="G322" s="961"/>
      <c r="H322" s="968">
        <f t="shared" si="267"/>
        <v>7</v>
      </c>
      <c r="I322" s="922">
        <v>2.1800000000000002</v>
      </c>
      <c r="J322" s="922">
        <f t="shared" ref="J322:R322" si="269">I322</f>
        <v>2.1800000000000002</v>
      </c>
      <c r="K322" s="922">
        <f t="shared" si="269"/>
        <v>2.1800000000000002</v>
      </c>
      <c r="L322" s="922">
        <f t="shared" si="269"/>
        <v>2.1800000000000002</v>
      </c>
      <c r="M322" s="922">
        <f t="shared" si="269"/>
        <v>2.1800000000000002</v>
      </c>
      <c r="N322" s="922">
        <f t="shared" si="269"/>
        <v>2.1800000000000002</v>
      </c>
      <c r="O322" s="922">
        <f t="shared" si="269"/>
        <v>2.1800000000000002</v>
      </c>
      <c r="P322" s="922">
        <f t="shared" si="269"/>
        <v>2.1800000000000002</v>
      </c>
      <c r="Q322" s="922">
        <f t="shared" si="269"/>
        <v>2.1800000000000002</v>
      </c>
      <c r="R322" s="922">
        <f t="shared" si="269"/>
        <v>2.1800000000000002</v>
      </c>
    </row>
    <row r="323" spans="1:18" ht="12" customHeight="1" x14ac:dyDescent="0.2">
      <c r="A323" s="961"/>
      <c r="B323" s="926"/>
      <c r="E323" s="924"/>
      <c r="G323" s="961"/>
      <c r="H323" s="968">
        <f t="shared" si="267"/>
        <v>8</v>
      </c>
      <c r="I323" s="922">
        <v>2.63</v>
      </c>
      <c r="J323" s="922">
        <f t="shared" ref="J323:R323" si="270">I323</f>
        <v>2.63</v>
      </c>
      <c r="K323" s="922">
        <f t="shared" si="270"/>
        <v>2.63</v>
      </c>
      <c r="L323" s="922">
        <f t="shared" si="270"/>
        <v>2.63</v>
      </c>
      <c r="M323" s="922">
        <f t="shared" si="270"/>
        <v>2.63</v>
      </c>
      <c r="N323" s="922">
        <f t="shared" si="270"/>
        <v>2.63</v>
      </c>
      <c r="O323" s="922">
        <f t="shared" si="270"/>
        <v>2.63</v>
      </c>
      <c r="P323" s="922">
        <f t="shared" si="270"/>
        <v>2.63</v>
      </c>
      <c r="Q323" s="922">
        <f t="shared" si="270"/>
        <v>2.63</v>
      </c>
      <c r="R323" s="922">
        <f t="shared" si="270"/>
        <v>2.63</v>
      </c>
    </row>
    <row r="324" spans="1:18" ht="12" customHeight="1" x14ac:dyDescent="0.2">
      <c r="A324" s="961"/>
      <c r="B324" s="926"/>
      <c r="E324" s="924"/>
      <c r="G324" s="961"/>
      <c r="H324" s="968">
        <f t="shared" si="267"/>
        <v>9</v>
      </c>
      <c r="I324" s="922">
        <v>2.4</v>
      </c>
      <c r="J324" s="922">
        <f t="shared" ref="J324:R324" si="271">I324</f>
        <v>2.4</v>
      </c>
      <c r="K324" s="922">
        <f t="shared" si="271"/>
        <v>2.4</v>
      </c>
      <c r="L324" s="922">
        <f t="shared" si="271"/>
        <v>2.4</v>
      </c>
      <c r="M324" s="922">
        <f t="shared" si="271"/>
        <v>2.4</v>
      </c>
      <c r="N324" s="922">
        <f t="shared" si="271"/>
        <v>2.4</v>
      </c>
      <c r="O324" s="922">
        <f t="shared" si="271"/>
        <v>2.4</v>
      </c>
      <c r="P324" s="922">
        <f t="shared" si="271"/>
        <v>2.4</v>
      </c>
      <c r="Q324" s="922">
        <f t="shared" si="271"/>
        <v>2.4</v>
      </c>
      <c r="R324" s="922">
        <f t="shared" si="271"/>
        <v>2.4</v>
      </c>
    </row>
    <row r="325" spans="1:18" ht="12" customHeight="1" x14ac:dyDescent="0.2">
      <c r="A325" s="961"/>
      <c r="B325" s="926"/>
      <c r="E325" s="924"/>
      <c r="G325" s="961"/>
      <c r="H325" s="968">
        <f t="shared" si="267"/>
        <v>10</v>
      </c>
      <c r="I325" s="922">
        <v>2.65</v>
      </c>
      <c r="J325" s="922">
        <f t="shared" ref="J325:R325" si="272">I325</f>
        <v>2.65</v>
      </c>
      <c r="K325" s="922">
        <f t="shared" si="272"/>
        <v>2.65</v>
      </c>
      <c r="L325" s="922">
        <f t="shared" si="272"/>
        <v>2.65</v>
      </c>
      <c r="M325" s="922">
        <f t="shared" si="272"/>
        <v>2.65</v>
      </c>
      <c r="N325" s="922">
        <f t="shared" si="272"/>
        <v>2.65</v>
      </c>
      <c r="O325" s="922">
        <f t="shared" si="272"/>
        <v>2.65</v>
      </c>
      <c r="P325" s="922">
        <f t="shared" si="272"/>
        <v>2.65</v>
      </c>
      <c r="Q325" s="922">
        <f t="shared" si="272"/>
        <v>2.65</v>
      </c>
      <c r="R325" s="922">
        <f t="shared" si="272"/>
        <v>2.65</v>
      </c>
    </row>
    <row r="326" spans="1:18" ht="12" customHeight="1" x14ac:dyDescent="0.2">
      <c r="A326" s="961"/>
      <c r="B326" s="926"/>
      <c r="E326" s="924"/>
      <c r="G326" s="961"/>
      <c r="H326" s="968">
        <f t="shared" si="267"/>
        <v>11</v>
      </c>
      <c r="I326" s="922">
        <v>2.4900000000000002</v>
      </c>
      <c r="J326" s="922">
        <f t="shared" ref="J326:R326" si="273">I326</f>
        <v>2.4900000000000002</v>
      </c>
      <c r="K326" s="922">
        <f t="shared" si="273"/>
        <v>2.4900000000000002</v>
      </c>
      <c r="L326" s="922">
        <f t="shared" si="273"/>
        <v>2.4900000000000002</v>
      </c>
      <c r="M326" s="922">
        <f t="shared" si="273"/>
        <v>2.4900000000000002</v>
      </c>
      <c r="N326" s="922">
        <f t="shared" si="273"/>
        <v>2.4900000000000002</v>
      </c>
      <c r="O326" s="922">
        <f t="shared" si="273"/>
        <v>2.4900000000000002</v>
      </c>
      <c r="P326" s="922">
        <f t="shared" si="273"/>
        <v>2.4900000000000002</v>
      </c>
      <c r="Q326" s="922">
        <f t="shared" si="273"/>
        <v>2.4900000000000002</v>
      </c>
      <c r="R326" s="922">
        <f t="shared" si="273"/>
        <v>2.4900000000000002</v>
      </c>
    </row>
    <row r="327" spans="1:18" ht="12" customHeight="1" x14ac:dyDescent="0.2">
      <c r="A327" s="961"/>
      <c r="B327" s="926"/>
      <c r="E327" s="924"/>
      <c r="G327" s="961"/>
      <c r="H327" s="968">
        <f t="shared" si="267"/>
        <v>12</v>
      </c>
      <c r="I327" s="922">
        <v>2.84</v>
      </c>
      <c r="J327" s="922">
        <f t="shared" ref="J327:R327" si="274">I327</f>
        <v>2.84</v>
      </c>
      <c r="K327" s="922">
        <f t="shared" si="274"/>
        <v>2.84</v>
      </c>
      <c r="L327" s="922">
        <f t="shared" si="274"/>
        <v>2.84</v>
      </c>
      <c r="M327" s="922">
        <f t="shared" si="274"/>
        <v>2.84</v>
      </c>
      <c r="N327" s="922">
        <f t="shared" si="274"/>
        <v>2.84</v>
      </c>
      <c r="O327" s="922">
        <f t="shared" si="274"/>
        <v>2.84</v>
      </c>
      <c r="P327" s="922">
        <f t="shared" si="274"/>
        <v>2.84</v>
      </c>
      <c r="Q327" s="922">
        <f t="shared" si="274"/>
        <v>2.84</v>
      </c>
      <c r="R327" s="922">
        <f t="shared" si="274"/>
        <v>2.84</v>
      </c>
    </row>
    <row r="328" spans="1:18" ht="12" customHeight="1" x14ac:dyDescent="0.2">
      <c r="A328" s="961"/>
      <c r="B328" s="926"/>
      <c r="E328" s="924"/>
      <c r="G328" s="961"/>
      <c r="H328" s="968">
        <f t="shared" si="267"/>
        <v>13</v>
      </c>
      <c r="I328" s="922">
        <v>2.92</v>
      </c>
      <c r="J328" s="922">
        <f t="shared" ref="J328:R328" si="275">I328</f>
        <v>2.92</v>
      </c>
      <c r="K328" s="922">
        <f t="shared" si="275"/>
        <v>2.92</v>
      </c>
      <c r="L328" s="922">
        <f t="shared" si="275"/>
        <v>2.92</v>
      </c>
      <c r="M328" s="922">
        <f t="shared" si="275"/>
        <v>2.92</v>
      </c>
      <c r="N328" s="922">
        <f t="shared" si="275"/>
        <v>2.92</v>
      </c>
      <c r="O328" s="922">
        <f t="shared" si="275"/>
        <v>2.92</v>
      </c>
      <c r="P328" s="922">
        <f t="shared" si="275"/>
        <v>2.92</v>
      </c>
      <c r="Q328" s="922">
        <f t="shared" si="275"/>
        <v>2.92</v>
      </c>
      <c r="R328" s="922">
        <f t="shared" si="275"/>
        <v>2.92</v>
      </c>
    </row>
    <row r="329" spans="1:18" ht="12" customHeight="1" x14ac:dyDescent="0.2">
      <c r="A329" s="961"/>
      <c r="B329" s="926"/>
      <c r="E329" s="924"/>
      <c r="G329" s="961"/>
      <c r="H329" s="968">
        <f t="shared" si="267"/>
        <v>14</v>
      </c>
      <c r="I329" s="922">
        <v>2.92</v>
      </c>
      <c r="J329" s="922">
        <f t="shared" ref="J329:R329" si="276">I329</f>
        <v>2.92</v>
      </c>
      <c r="K329" s="922">
        <f t="shared" si="276"/>
        <v>2.92</v>
      </c>
      <c r="L329" s="922">
        <f t="shared" si="276"/>
        <v>2.92</v>
      </c>
      <c r="M329" s="922">
        <f t="shared" si="276"/>
        <v>2.92</v>
      </c>
      <c r="N329" s="922">
        <f t="shared" si="276"/>
        <v>2.92</v>
      </c>
      <c r="O329" s="922">
        <f t="shared" si="276"/>
        <v>2.92</v>
      </c>
      <c r="P329" s="922">
        <f t="shared" si="276"/>
        <v>2.92</v>
      </c>
      <c r="Q329" s="922">
        <f t="shared" si="276"/>
        <v>2.92</v>
      </c>
      <c r="R329" s="922">
        <f t="shared" si="276"/>
        <v>2.92</v>
      </c>
    </row>
    <row r="330" spans="1:18" ht="12" customHeight="1" x14ac:dyDescent="0.2">
      <c r="A330" s="961"/>
      <c r="B330" s="926"/>
      <c r="E330" s="924"/>
      <c r="G330" s="961"/>
      <c r="H330" s="968">
        <f t="shared" si="267"/>
        <v>15</v>
      </c>
      <c r="I330" s="922">
        <v>3.18</v>
      </c>
      <c r="J330" s="922">
        <f t="shared" ref="J330:R330" si="277">I330</f>
        <v>3.18</v>
      </c>
      <c r="K330" s="922">
        <f t="shared" si="277"/>
        <v>3.18</v>
      </c>
      <c r="L330" s="922">
        <f t="shared" si="277"/>
        <v>3.18</v>
      </c>
      <c r="M330" s="922">
        <f t="shared" si="277"/>
        <v>3.18</v>
      </c>
      <c r="N330" s="922">
        <f t="shared" si="277"/>
        <v>3.18</v>
      </c>
      <c r="O330" s="922">
        <f t="shared" si="277"/>
        <v>3.18</v>
      </c>
      <c r="P330" s="922">
        <f t="shared" si="277"/>
        <v>3.18</v>
      </c>
      <c r="Q330" s="922">
        <f t="shared" si="277"/>
        <v>3.18</v>
      </c>
      <c r="R330" s="922">
        <f t="shared" si="277"/>
        <v>3.18</v>
      </c>
    </row>
    <row r="331" spans="1:18" ht="12" customHeight="1" x14ac:dyDescent="0.2">
      <c r="A331" s="961"/>
      <c r="B331" s="926"/>
      <c r="E331" s="924"/>
      <c r="G331" s="961"/>
      <c r="H331" s="968">
        <f t="shared" si="267"/>
        <v>16</v>
      </c>
      <c r="I331" s="922">
        <v>2.82</v>
      </c>
      <c r="J331" s="922">
        <f t="shared" ref="J331:R331" si="278">I331</f>
        <v>2.82</v>
      </c>
      <c r="K331" s="922">
        <f t="shared" si="278"/>
        <v>2.82</v>
      </c>
      <c r="L331" s="922">
        <f t="shared" si="278"/>
        <v>2.82</v>
      </c>
      <c r="M331" s="922">
        <f t="shared" si="278"/>
        <v>2.82</v>
      </c>
      <c r="N331" s="922">
        <f t="shared" si="278"/>
        <v>2.82</v>
      </c>
      <c r="O331" s="922">
        <f t="shared" si="278"/>
        <v>2.82</v>
      </c>
      <c r="P331" s="922">
        <f t="shared" si="278"/>
        <v>2.82</v>
      </c>
      <c r="Q331" s="922">
        <f t="shared" si="278"/>
        <v>2.82</v>
      </c>
      <c r="R331" s="922">
        <f t="shared" si="278"/>
        <v>2.82</v>
      </c>
    </row>
    <row r="332" spans="1:18" ht="12" customHeight="1" x14ac:dyDescent="0.2">
      <c r="A332" s="961"/>
      <c r="B332" s="926"/>
      <c r="E332" s="924"/>
      <c r="G332" s="961"/>
      <c r="H332" s="968">
        <f t="shared" si="267"/>
        <v>17</v>
      </c>
      <c r="I332" s="922">
        <v>2.82</v>
      </c>
      <c r="J332" s="922">
        <f t="shared" ref="J332:R332" si="279">I332</f>
        <v>2.82</v>
      </c>
      <c r="K332" s="922">
        <f t="shared" si="279"/>
        <v>2.82</v>
      </c>
      <c r="L332" s="922">
        <f t="shared" si="279"/>
        <v>2.82</v>
      </c>
      <c r="M332" s="922">
        <f t="shared" si="279"/>
        <v>2.82</v>
      </c>
      <c r="N332" s="922">
        <f t="shared" si="279"/>
        <v>2.82</v>
      </c>
      <c r="O332" s="922">
        <f t="shared" si="279"/>
        <v>2.82</v>
      </c>
      <c r="P332" s="922">
        <f t="shared" si="279"/>
        <v>2.82</v>
      </c>
      <c r="Q332" s="922">
        <f t="shared" si="279"/>
        <v>2.82</v>
      </c>
      <c r="R332" s="922">
        <f t="shared" si="279"/>
        <v>2.82</v>
      </c>
    </row>
    <row r="333" spans="1:18" ht="12" customHeight="1" x14ac:dyDescent="0.2">
      <c r="A333" s="961"/>
      <c r="B333" s="926"/>
      <c r="E333" s="924"/>
      <c r="G333" s="961"/>
      <c r="H333" s="968">
        <f t="shared" si="267"/>
        <v>18</v>
      </c>
      <c r="I333" s="922">
        <v>2.41</v>
      </c>
      <c r="J333" s="922">
        <f t="shared" ref="J333:R333" si="280">I333</f>
        <v>2.41</v>
      </c>
      <c r="K333" s="922">
        <f t="shared" si="280"/>
        <v>2.41</v>
      </c>
      <c r="L333" s="922">
        <f t="shared" si="280"/>
        <v>2.41</v>
      </c>
      <c r="M333" s="922">
        <f t="shared" si="280"/>
        <v>2.41</v>
      </c>
      <c r="N333" s="922">
        <f t="shared" si="280"/>
        <v>2.41</v>
      </c>
      <c r="O333" s="922">
        <f t="shared" si="280"/>
        <v>2.41</v>
      </c>
      <c r="P333" s="922">
        <f t="shared" si="280"/>
        <v>2.41</v>
      </c>
      <c r="Q333" s="922">
        <f t="shared" si="280"/>
        <v>2.41</v>
      </c>
      <c r="R333" s="922">
        <f t="shared" si="280"/>
        <v>2.41</v>
      </c>
    </row>
    <row r="334" spans="1:18" ht="12" customHeight="1" x14ac:dyDescent="0.2">
      <c r="A334" s="961"/>
      <c r="B334" s="926"/>
      <c r="E334" s="924"/>
      <c r="G334" s="961"/>
      <c r="H334" s="968">
        <f t="shared" si="267"/>
        <v>19</v>
      </c>
      <c r="I334" s="922">
        <v>2.14</v>
      </c>
      <c r="J334" s="922">
        <f t="shared" ref="J334:R334" si="281">I334</f>
        <v>2.14</v>
      </c>
      <c r="K334" s="922">
        <f t="shared" si="281"/>
        <v>2.14</v>
      </c>
      <c r="L334" s="922">
        <f t="shared" si="281"/>
        <v>2.14</v>
      </c>
      <c r="M334" s="922">
        <f t="shared" si="281"/>
        <v>2.14</v>
      </c>
      <c r="N334" s="922">
        <f t="shared" si="281"/>
        <v>2.14</v>
      </c>
      <c r="O334" s="922">
        <f t="shared" si="281"/>
        <v>2.14</v>
      </c>
      <c r="P334" s="922">
        <f t="shared" si="281"/>
        <v>2.14</v>
      </c>
      <c r="Q334" s="922">
        <f t="shared" si="281"/>
        <v>2.14</v>
      </c>
      <c r="R334" s="922">
        <f t="shared" si="281"/>
        <v>2.14</v>
      </c>
    </row>
    <row r="335" spans="1:18" ht="12" customHeight="1" x14ac:dyDescent="0.2">
      <c r="A335" s="961"/>
      <c r="B335" s="926"/>
      <c r="E335" s="924"/>
      <c r="G335" s="961"/>
      <c r="H335" s="968">
        <f t="shared" si="267"/>
        <v>20</v>
      </c>
      <c r="I335" s="922">
        <v>2.2000000000000002</v>
      </c>
      <c r="J335" s="922">
        <f t="shared" ref="J335:R335" si="282">I335</f>
        <v>2.2000000000000002</v>
      </c>
      <c r="K335" s="922">
        <f t="shared" si="282"/>
        <v>2.2000000000000002</v>
      </c>
      <c r="L335" s="922">
        <f t="shared" si="282"/>
        <v>2.2000000000000002</v>
      </c>
      <c r="M335" s="922">
        <f t="shared" si="282"/>
        <v>2.2000000000000002</v>
      </c>
      <c r="N335" s="922">
        <f t="shared" si="282"/>
        <v>2.2000000000000002</v>
      </c>
      <c r="O335" s="922">
        <f t="shared" si="282"/>
        <v>2.2000000000000002</v>
      </c>
      <c r="P335" s="922">
        <f t="shared" si="282"/>
        <v>2.2000000000000002</v>
      </c>
      <c r="Q335" s="922">
        <f t="shared" si="282"/>
        <v>2.2000000000000002</v>
      </c>
      <c r="R335" s="922">
        <f t="shared" si="282"/>
        <v>2.2000000000000002</v>
      </c>
    </row>
    <row r="336" spans="1:18" ht="12" customHeight="1" x14ac:dyDescent="0.2">
      <c r="A336" s="961"/>
      <c r="B336" s="926"/>
      <c r="E336" s="924"/>
      <c r="G336" s="961"/>
      <c r="H336" s="968">
        <f t="shared" si="267"/>
        <v>21</v>
      </c>
      <c r="I336" s="922">
        <v>2.17</v>
      </c>
      <c r="J336" s="922">
        <f t="shared" ref="J336:R336" si="283">I336</f>
        <v>2.17</v>
      </c>
      <c r="K336" s="922">
        <f t="shared" si="283"/>
        <v>2.17</v>
      </c>
      <c r="L336" s="922">
        <f t="shared" si="283"/>
        <v>2.17</v>
      </c>
      <c r="M336" s="922">
        <f t="shared" si="283"/>
        <v>2.17</v>
      </c>
      <c r="N336" s="922">
        <f t="shared" si="283"/>
        <v>2.17</v>
      </c>
      <c r="O336" s="922">
        <f t="shared" si="283"/>
        <v>2.17</v>
      </c>
      <c r="P336" s="922">
        <f t="shared" si="283"/>
        <v>2.17</v>
      </c>
      <c r="Q336" s="922">
        <f t="shared" si="283"/>
        <v>2.17</v>
      </c>
      <c r="R336" s="922">
        <f t="shared" si="283"/>
        <v>2.17</v>
      </c>
    </row>
    <row r="337" spans="1:18" ht="12" customHeight="1" x14ac:dyDescent="0.2">
      <c r="A337" s="961"/>
      <c r="B337" s="926"/>
      <c r="E337" s="924"/>
      <c r="G337" s="961"/>
      <c r="H337" s="968">
        <f t="shared" si="267"/>
        <v>22</v>
      </c>
      <c r="I337" s="922">
        <v>2.0499999999999998</v>
      </c>
      <c r="J337" s="922">
        <f t="shared" ref="J337:R337" si="284">I337</f>
        <v>2.0499999999999998</v>
      </c>
      <c r="K337" s="922">
        <f t="shared" si="284"/>
        <v>2.0499999999999998</v>
      </c>
      <c r="L337" s="922">
        <f t="shared" si="284"/>
        <v>2.0499999999999998</v>
      </c>
      <c r="M337" s="922">
        <f t="shared" si="284"/>
        <v>2.0499999999999998</v>
      </c>
      <c r="N337" s="922">
        <f t="shared" si="284"/>
        <v>2.0499999999999998</v>
      </c>
      <c r="O337" s="922">
        <f t="shared" si="284"/>
        <v>2.0499999999999998</v>
      </c>
      <c r="P337" s="922">
        <f t="shared" si="284"/>
        <v>2.0499999999999998</v>
      </c>
      <c r="Q337" s="922">
        <f t="shared" si="284"/>
        <v>2.0499999999999998</v>
      </c>
      <c r="R337" s="922">
        <f t="shared" si="284"/>
        <v>2.0499999999999998</v>
      </c>
    </row>
    <row r="338" spans="1:18" ht="12" customHeight="1" x14ac:dyDescent="0.2">
      <c r="A338" s="961"/>
      <c r="B338" s="926"/>
      <c r="E338" s="924"/>
      <c r="G338" s="961"/>
      <c r="H338" s="968">
        <f t="shared" si="267"/>
        <v>23</v>
      </c>
      <c r="I338" s="922">
        <v>2.23</v>
      </c>
      <c r="J338" s="922">
        <f t="shared" ref="J338:R338" si="285">I338</f>
        <v>2.23</v>
      </c>
      <c r="K338" s="922">
        <f t="shared" si="285"/>
        <v>2.23</v>
      </c>
      <c r="L338" s="922">
        <f t="shared" si="285"/>
        <v>2.23</v>
      </c>
      <c r="M338" s="922">
        <f t="shared" si="285"/>
        <v>2.23</v>
      </c>
      <c r="N338" s="922">
        <f t="shared" si="285"/>
        <v>2.23</v>
      </c>
      <c r="O338" s="922">
        <f t="shared" si="285"/>
        <v>2.23</v>
      </c>
      <c r="P338" s="922">
        <f t="shared" si="285"/>
        <v>2.23</v>
      </c>
      <c r="Q338" s="922">
        <f t="shared" si="285"/>
        <v>2.23</v>
      </c>
      <c r="R338" s="922">
        <f t="shared" si="285"/>
        <v>2.23</v>
      </c>
    </row>
    <row r="339" spans="1:18" ht="12" customHeight="1" x14ac:dyDescent="0.2">
      <c r="A339" s="961"/>
      <c r="B339" s="926"/>
      <c r="E339" s="924"/>
      <c r="G339" s="961"/>
      <c r="H339" s="968">
        <f t="shared" si="267"/>
        <v>24</v>
      </c>
      <c r="I339" s="922">
        <v>2.14</v>
      </c>
      <c r="J339" s="922">
        <f t="shared" ref="J339:R339" si="286">I339</f>
        <v>2.14</v>
      </c>
      <c r="K339" s="922">
        <f t="shared" si="286"/>
        <v>2.14</v>
      </c>
      <c r="L339" s="922">
        <f t="shared" si="286"/>
        <v>2.14</v>
      </c>
      <c r="M339" s="922">
        <f t="shared" si="286"/>
        <v>2.14</v>
      </c>
      <c r="N339" s="922">
        <f t="shared" si="286"/>
        <v>2.14</v>
      </c>
      <c r="O339" s="922">
        <f t="shared" si="286"/>
        <v>2.14</v>
      </c>
      <c r="P339" s="922">
        <f t="shared" si="286"/>
        <v>2.14</v>
      </c>
      <c r="Q339" s="922">
        <f t="shared" si="286"/>
        <v>2.14</v>
      </c>
      <c r="R339" s="922">
        <f t="shared" si="286"/>
        <v>2.14</v>
      </c>
    </row>
    <row r="340" spans="1:18" ht="12" customHeight="1" x14ac:dyDescent="0.2">
      <c r="A340" s="961"/>
      <c r="B340" s="926"/>
      <c r="E340" s="924"/>
      <c r="G340" s="961"/>
      <c r="J340" s="912"/>
      <c r="K340" s="914"/>
      <c r="L340" s="914"/>
    </row>
    <row r="341" spans="1:18" s="903" customFormat="1" x14ac:dyDescent="0.2">
      <c r="A341" s="968"/>
      <c r="C341" s="922"/>
      <c r="D341" s="903" t="s">
        <v>139</v>
      </c>
      <c r="F341" s="922"/>
      <c r="G341" s="922"/>
      <c r="H341" s="918"/>
      <c r="I341" s="922"/>
      <c r="J341" s="922"/>
      <c r="K341" s="922"/>
      <c r="L341" s="922"/>
      <c r="M341" s="922"/>
      <c r="N341" s="922"/>
      <c r="O341" s="922"/>
      <c r="P341" s="922"/>
      <c r="Q341" s="922"/>
      <c r="R341" s="922"/>
    </row>
    <row r="342" spans="1:18" s="903" customFormat="1" ht="12.75" customHeight="1" x14ac:dyDescent="0.2">
      <c r="A342" s="968"/>
      <c r="C342" s="922"/>
      <c r="F342" s="922"/>
      <c r="G342" s="922"/>
      <c r="H342" s="922"/>
      <c r="I342" s="922"/>
      <c r="J342" s="922"/>
      <c r="K342" s="922"/>
      <c r="L342" s="922"/>
      <c r="M342" s="922"/>
      <c r="N342" s="922"/>
      <c r="O342" s="922"/>
      <c r="P342" s="922"/>
      <c r="Q342" s="922"/>
      <c r="R342" s="922"/>
    </row>
    <row r="343" spans="1:18" s="903" customFormat="1" ht="12.75" customHeight="1" x14ac:dyDescent="0.2">
      <c r="A343" s="968"/>
      <c r="C343" s="922"/>
      <c r="F343" s="922"/>
      <c r="G343" s="922"/>
      <c r="H343" s="968">
        <v>1</v>
      </c>
      <c r="I343" s="922">
        <f>I36+I63+I252+I279+I316</f>
        <v>36.130000000000003</v>
      </c>
      <c r="J343" s="922">
        <f>I343</f>
        <v>36.130000000000003</v>
      </c>
      <c r="K343" s="922">
        <f>J343</f>
        <v>36.130000000000003</v>
      </c>
      <c r="L343" s="922">
        <f>K343</f>
        <v>36.130000000000003</v>
      </c>
      <c r="M343" s="922">
        <f t="shared" ref="M343:Q343" si="287">L343</f>
        <v>36.130000000000003</v>
      </c>
      <c r="N343" s="922">
        <f t="shared" si="287"/>
        <v>36.130000000000003</v>
      </c>
      <c r="O343" s="922">
        <f t="shared" si="287"/>
        <v>36.130000000000003</v>
      </c>
      <c r="P343" s="922">
        <f t="shared" si="287"/>
        <v>36.130000000000003</v>
      </c>
      <c r="Q343" s="922">
        <f t="shared" si="287"/>
        <v>36.130000000000003</v>
      </c>
      <c r="R343" s="922">
        <f>Q343</f>
        <v>36.130000000000003</v>
      </c>
    </row>
    <row r="344" spans="1:18" s="903" customFormat="1" ht="12.75" customHeight="1" x14ac:dyDescent="0.2">
      <c r="A344" s="968"/>
      <c r="C344" s="922"/>
      <c r="F344" s="922"/>
      <c r="G344" s="922"/>
      <c r="H344" s="968">
        <f>H343+1</f>
        <v>2</v>
      </c>
      <c r="I344" s="922">
        <f t="shared" ref="I344:I365" si="288">I37+I64+I253+I280+I317</f>
        <v>36.67</v>
      </c>
      <c r="J344" s="922">
        <f t="shared" ref="J344:R344" si="289">I344</f>
        <v>36.67</v>
      </c>
      <c r="K344" s="922">
        <f t="shared" si="289"/>
        <v>36.67</v>
      </c>
      <c r="L344" s="922">
        <f t="shared" si="289"/>
        <v>36.67</v>
      </c>
      <c r="M344" s="922">
        <f t="shared" si="289"/>
        <v>36.67</v>
      </c>
      <c r="N344" s="922">
        <f t="shared" si="289"/>
        <v>36.67</v>
      </c>
      <c r="O344" s="922">
        <f t="shared" si="289"/>
        <v>36.67</v>
      </c>
      <c r="P344" s="922">
        <f t="shared" si="289"/>
        <v>36.67</v>
      </c>
      <c r="Q344" s="922">
        <f t="shared" si="289"/>
        <v>36.67</v>
      </c>
      <c r="R344" s="922">
        <f t="shared" si="289"/>
        <v>36.67</v>
      </c>
    </row>
    <row r="345" spans="1:18" s="903" customFormat="1" ht="12.75" customHeight="1" x14ac:dyDescent="0.2">
      <c r="A345" s="968"/>
      <c r="C345" s="922"/>
      <c r="F345" s="922"/>
      <c r="G345" s="922"/>
      <c r="H345" s="968">
        <f t="shared" ref="H345:H366" si="290">H344+1</f>
        <v>3</v>
      </c>
      <c r="I345" s="922">
        <f t="shared" si="288"/>
        <v>37.11</v>
      </c>
      <c r="J345" s="922">
        <f t="shared" ref="J345:R345" si="291">I345</f>
        <v>37.11</v>
      </c>
      <c r="K345" s="922">
        <f t="shared" si="291"/>
        <v>37.11</v>
      </c>
      <c r="L345" s="922">
        <f t="shared" si="291"/>
        <v>37.11</v>
      </c>
      <c r="M345" s="922">
        <f t="shared" si="291"/>
        <v>37.11</v>
      </c>
      <c r="N345" s="922">
        <f t="shared" si="291"/>
        <v>37.11</v>
      </c>
      <c r="O345" s="922">
        <f t="shared" si="291"/>
        <v>37.11</v>
      </c>
      <c r="P345" s="922">
        <f t="shared" si="291"/>
        <v>37.11</v>
      </c>
      <c r="Q345" s="922">
        <f t="shared" si="291"/>
        <v>37.11</v>
      </c>
      <c r="R345" s="922">
        <f t="shared" si="291"/>
        <v>37.11</v>
      </c>
    </row>
    <row r="346" spans="1:18" s="903" customFormat="1" ht="12.75" customHeight="1" x14ac:dyDescent="0.2">
      <c r="A346" s="968"/>
      <c r="C346" s="922"/>
      <c r="F346" s="922"/>
      <c r="G346" s="922"/>
      <c r="H346" s="968">
        <f t="shared" si="290"/>
        <v>4</v>
      </c>
      <c r="I346" s="922">
        <f t="shared" si="288"/>
        <v>35.880000000000003</v>
      </c>
      <c r="J346" s="922">
        <f t="shared" ref="J346:R346" si="292">I346</f>
        <v>35.880000000000003</v>
      </c>
      <c r="K346" s="922">
        <f t="shared" si="292"/>
        <v>35.880000000000003</v>
      </c>
      <c r="L346" s="922">
        <f t="shared" si="292"/>
        <v>35.880000000000003</v>
      </c>
      <c r="M346" s="922">
        <f t="shared" si="292"/>
        <v>35.880000000000003</v>
      </c>
      <c r="N346" s="922">
        <f t="shared" si="292"/>
        <v>35.880000000000003</v>
      </c>
      <c r="O346" s="922">
        <f t="shared" si="292"/>
        <v>35.880000000000003</v>
      </c>
      <c r="P346" s="922">
        <f t="shared" si="292"/>
        <v>35.880000000000003</v>
      </c>
      <c r="Q346" s="922">
        <f t="shared" si="292"/>
        <v>35.880000000000003</v>
      </c>
      <c r="R346" s="922">
        <f t="shared" si="292"/>
        <v>35.880000000000003</v>
      </c>
    </row>
    <row r="347" spans="1:18" s="903" customFormat="1" ht="12.75" customHeight="1" x14ac:dyDescent="0.2">
      <c r="A347" s="968"/>
      <c r="C347" s="922"/>
      <c r="F347" s="922"/>
      <c r="G347" s="922"/>
      <c r="H347" s="968">
        <f t="shared" si="290"/>
        <v>5</v>
      </c>
      <c r="I347" s="922">
        <f t="shared" si="288"/>
        <v>36.64</v>
      </c>
      <c r="J347" s="922">
        <f t="shared" ref="J347:R347" si="293">I347</f>
        <v>36.64</v>
      </c>
      <c r="K347" s="922">
        <f t="shared" si="293"/>
        <v>36.64</v>
      </c>
      <c r="L347" s="922">
        <f t="shared" si="293"/>
        <v>36.64</v>
      </c>
      <c r="M347" s="922">
        <f t="shared" si="293"/>
        <v>36.64</v>
      </c>
      <c r="N347" s="922">
        <f t="shared" si="293"/>
        <v>36.64</v>
      </c>
      <c r="O347" s="922">
        <f t="shared" si="293"/>
        <v>36.64</v>
      </c>
      <c r="P347" s="922">
        <f t="shared" si="293"/>
        <v>36.64</v>
      </c>
      <c r="Q347" s="922">
        <f t="shared" si="293"/>
        <v>36.64</v>
      </c>
      <c r="R347" s="922">
        <f t="shared" si="293"/>
        <v>36.64</v>
      </c>
    </row>
    <row r="348" spans="1:18" s="903" customFormat="1" ht="12.75" customHeight="1" x14ac:dyDescent="0.2">
      <c r="A348" s="968"/>
      <c r="C348" s="922"/>
      <c r="F348" s="922"/>
      <c r="G348" s="922"/>
      <c r="H348" s="968">
        <f t="shared" si="290"/>
        <v>6</v>
      </c>
      <c r="I348" s="922">
        <f t="shared" si="288"/>
        <v>36.03</v>
      </c>
      <c r="J348" s="922">
        <f t="shared" ref="J348:R348" si="294">I348</f>
        <v>36.03</v>
      </c>
      <c r="K348" s="922">
        <f t="shared" si="294"/>
        <v>36.03</v>
      </c>
      <c r="L348" s="922">
        <f t="shared" si="294"/>
        <v>36.03</v>
      </c>
      <c r="M348" s="922">
        <f t="shared" si="294"/>
        <v>36.03</v>
      </c>
      <c r="N348" s="922">
        <f t="shared" si="294"/>
        <v>36.03</v>
      </c>
      <c r="O348" s="922">
        <f t="shared" si="294"/>
        <v>36.03</v>
      </c>
      <c r="P348" s="922">
        <f t="shared" si="294"/>
        <v>36.03</v>
      </c>
      <c r="Q348" s="922">
        <f t="shared" si="294"/>
        <v>36.03</v>
      </c>
      <c r="R348" s="922">
        <f t="shared" si="294"/>
        <v>36.03</v>
      </c>
    </row>
    <row r="349" spans="1:18" s="903" customFormat="1" ht="12.75" customHeight="1" x14ac:dyDescent="0.2">
      <c r="A349" s="968"/>
      <c r="C349" s="922"/>
      <c r="F349" s="922"/>
      <c r="G349" s="922"/>
      <c r="H349" s="968">
        <f t="shared" si="290"/>
        <v>7</v>
      </c>
      <c r="I349" s="922">
        <f t="shared" si="288"/>
        <v>36.36</v>
      </c>
      <c r="J349" s="922">
        <f t="shared" ref="J349:R349" si="295">I349</f>
        <v>36.36</v>
      </c>
      <c r="K349" s="922">
        <f t="shared" si="295"/>
        <v>36.36</v>
      </c>
      <c r="L349" s="922">
        <f t="shared" si="295"/>
        <v>36.36</v>
      </c>
      <c r="M349" s="922">
        <f t="shared" si="295"/>
        <v>36.36</v>
      </c>
      <c r="N349" s="922">
        <f t="shared" si="295"/>
        <v>36.36</v>
      </c>
      <c r="O349" s="922">
        <f t="shared" si="295"/>
        <v>36.36</v>
      </c>
      <c r="P349" s="922">
        <f t="shared" si="295"/>
        <v>36.36</v>
      </c>
      <c r="Q349" s="922">
        <f t="shared" si="295"/>
        <v>36.36</v>
      </c>
      <c r="R349" s="922">
        <f t="shared" si="295"/>
        <v>36.36</v>
      </c>
    </row>
    <row r="350" spans="1:18" s="903" customFormat="1" ht="12.75" customHeight="1" x14ac:dyDescent="0.2">
      <c r="A350" s="968"/>
      <c r="C350" s="922"/>
      <c r="F350" s="922"/>
      <c r="G350" s="922"/>
      <c r="H350" s="968">
        <f t="shared" si="290"/>
        <v>8</v>
      </c>
      <c r="I350" s="922">
        <f t="shared" si="288"/>
        <v>36.950000000000003</v>
      </c>
      <c r="J350" s="922">
        <f t="shared" ref="J350:R350" si="296">I350</f>
        <v>36.950000000000003</v>
      </c>
      <c r="K350" s="922">
        <f t="shared" si="296"/>
        <v>36.950000000000003</v>
      </c>
      <c r="L350" s="922">
        <f t="shared" si="296"/>
        <v>36.950000000000003</v>
      </c>
      <c r="M350" s="922">
        <f t="shared" si="296"/>
        <v>36.950000000000003</v>
      </c>
      <c r="N350" s="922">
        <f t="shared" si="296"/>
        <v>36.950000000000003</v>
      </c>
      <c r="O350" s="922">
        <f t="shared" si="296"/>
        <v>36.950000000000003</v>
      </c>
      <c r="P350" s="922">
        <f t="shared" si="296"/>
        <v>36.950000000000003</v>
      </c>
      <c r="Q350" s="922">
        <f t="shared" si="296"/>
        <v>36.950000000000003</v>
      </c>
      <c r="R350" s="922">
        <f t="shared" si="296"/>
        <v>36.950000000000003</v>
      </c>
    </row>
    <row r="351" spans="1:18" s="903" customFormat="1" ht="12.75" customHeight="1" x14ac:dyDescent="0.2">
      <c r="A351" s="968"/>
      <c r="C351" s="922"/>
      <c r="F351" s="922"/>
      <c r="G351" s="922"/>
      <c r="H351" s="968">
        <f t="shared" si="290"/>
        <v>9</v>
      </c>
      <c r="I351" s="922">
        <f t="shared" si="288"/>
        <v>37.450000000000003</v>
      </c>
      <c r="J351" s="922">
        <f t="shared" ref="J351:R351" si="297">I351</f>
        <v>37.450000000000003</v>
      </c>
      <c r="K351" s="922">
        <f t="shared" si="297"/>
        <v>37.450000000000003</v>
      </c>
      <c r="L351" s="922">
        <f t="shared" si="297"/>
        <v>37.450000000000003</v>
      </c>
      <c r="M351" s="922">
        <f t="shared" si="297"/>
        <v>37.450000000000003</v>
      </c>
      <c r="N351" s="922">
        <f t="shared" si="297"/>
        <v>37.450000000000003</v>
      </c>
      <c r="O351" s="922">
        <f t="shared" si="297"/>
        <v>37.450000000000003</v>
      </c>
      <c r="P351" s="922">
        <f t="shared" si="297"/>
        <v>37.450000000000003</v>
      </c>
      <c r="Q351" s="922">
        <f t="shared" si="297"/>
        <v>37.450000000000003</v>
      </c>
      <c r="R351" s="922">
        <f t="shared" si="297"/>
        <v>37.450000000000003</v>
      </c>
    </row>
    <row r="352" spans="1:18" s="903" customFormat="1" ht="12.75" customHeight="1" x14ac:dyDescent="0.2">
      <c r="A352" s="968"/>
      <c r="C352" s="922"/>
      <c r="F352" s="922"/>
      <c r="G352" s="922"/>
      <c r="H352" s="968">
        <f t="shared" si="290"/>
        <v>10</v>
      </c>
      <c r="I352" s="922">
        <f t="shared" si="288"/>
        <v>35.200000000000003</v>
      </c>
      <c r="J352" s="922">
        <f t="shared" ref="J352:R352" si="298">I352</f>
        <v>35.200000000000003</v>
      </c>
      <c r="K352" s="922">
        <f t="shared" si="298"/>
        <v>35.200000000000003</v>
      </c>
      <c r="L352" s="922">
        <f t="shared" si="298"/>
        <v>35.200000000000003</v>
      </c>
      <c r="M352" s="922">
        <f t="shared" si="298"/>
        <v>35.200000000000003</v>
      </c>
      <c r="N352" s="922">
        <f t="shared" si="298"/>
        <v>35.200000000000003</v>
      </c>
      <c r="O352" s="922">
        <f t="shared" si="298"/>
        <v>35.200000000000003</v>
      </c>
      <c r="P352" s="922">
        <f t="shared" si="298"/>
        <v>35.200000000000003</v>
      </c>
      <c r="Q352" s="922">
        <f t="shared" si="298"/>
        <v>35.200000000000003</v>
      </c>
      <c r="R352" s="922">
        <f t="shared" si="298"/>
        <v>35.200000000000003</v>
      </c>
    </row>
    <row r="353" spans="1:18" s="903" customFormat="1" ht="12.75" customHeight="1" x14ac:dyDescent="0.2">
      <c r="A353" s="968"/>
      <c r="C353" s="922"/>
      <c r="F353" s="922"/>
      <c r="G353" s="922"/>
      <c r="H353" s="968">
        <f t="shared" si="290"/>
        <v>11</v>
      </c>
      <c r="I353" s="922">
        <f t="shared" si="288"/>
        <v>36.869999999999997</v>
      </c>
      <c r="J353" s="922">
        <f t="shared" ref="J353:R353" si="299">I353</f>
        <v>36.869999999999997</v>
      </c>
      <c r="K353" s="922">
        <f t="shared" si="299"/>
        <v>36.869999999999997</v>
      </c>
      <c r="L353" s="922">
        <f t="shared" si="299"/>
        <v>36.869999999999997</v>
      </c>
      <c r="M353" s="922">
        <f t="shared" si="299"/>
        <v>36.869999999999997</v>
      </c>
      <c r="N353" s="922">
        <f t="shared" si="299"/>
        <v>36.869999999999997</v>
      </c>
      <c r="O353" s="922">
        <f t="shared" si="299"/>
        <v>36.869999999999997</v>
      </c>
      <c r="P353" s="922">
        <f t="shared" si="299"/>
        <v>36.869999999999997</v>
      </c>
      <c r="Q353" s="922">
        <f t="shared" si="299"/>
        <v>36.869999999999997</v>
      </c>
      <c r="R353" s="922">
        <f t="shared" si="299"/>
        <v>36.869999999999997</v>
      </c>
    </row>
    <row r="354" spans="1:18" s="903" customFormat="1" ht="12.75" customHeight="1" x14ac:dyDescent="0.2">
      <c r="A354" s="968"/>
      <c r="C354" s="922"/>
      <c r="F354" s="922"/>
      <c r="G354" s="922"/>
      <c r="H354" s="968">
        <f t="shared" si="290"/>
        <v>12</v>
      </c>
      <c r="I354" s="922">
        <f t="shared" si="288"/>
        <v>37.950000000000003</v>
      </c>
      <c r="J354" s="922">
        <f t="shared" ref="J354:R354" si="300">I354</f>
        <v>37.950000000000003</v>
      </c>
      <c r="K354" s="922">
        <f t="shared" si="300"/>
        <v>37.950000000000003</v>
      </c>
      <c r="L354" s="922">
        <f t="shared" si="300"/>
        <v>37.950000000000003</v>
      </c>
      <c r="M354" s="922">
        <f t="shared" si="300"/>
        <v>37.950000000000003</v>
      </c>
      <c r="N354" s="922">
        <f t="shared" si="300"/>
        <v>37.950000000000003</v>
      </c>
      <c r="O354" s="922">
        <f t="shared" si="300"/>
        <v>37.950000000000003</v>
      </c>
      <c r="P354" s="922">
        <f t="shared" si="300"/>
        <v>37.950000000000003</v>
      </c>
      <c r="Q354" s="922">
        <f t="shared" si="300"/>
        <v>37.950000000000003</v>
      </c>
      <c r="R354" s="922">
        <f t="shared" si="300"/>
        <v>37.950000000000003</v>
      </c>
    </row>
    <row r="355" spans="1:18" s="903" customFormat="1" ht="12.75" customHeight="1" x14ac:dyDescent="0.2">
      <c r="A355" s="968"/>
      <c r="C355" s="922"/>
      <c r="F355" s="922"/>
      <c r="G355" s="922"/>
      <c r="H355" s="968">
        <f t="shared" si="290"/>
        <v>13</v>
      </c>
      <c r="I355" s="922">
        <f t="shared" si="288"/>
        <v>36.159999999999997</v>
      </c>
      <c r="J355" s="922">
        <f t="shared" ref="J355:R355" si="301">I355</f>
        <v>36.159999999999997</v>
      </c>
      <c r="K355" s="922">
        <f t="shared" si="301"/>
        <v>36.159999999999997</v>
      </c>
      <c r="L355" s="922">
        <f t="shared" si="301"/>
        <v>36.159999999999997</v>
      </c>
      <c r="M355" s="922">
        <f t="shared" si="301"/>
        <v>36.159999999999997</v>
      </c>
      <c r="N355" s="922">
        <f t="shared" si="301"/>
        <v>36.159999999999997</v>
      </c>
      <c r="O355" s="922">
        <f t="shared" si="301"/>
        <v>36.159999999999997</v>
      </c>
      <c r="P355" s="922">
        <f t="shared" si="301"/>
        <v>36.159999999999997</v>
      </c>
      <c r="Q355" s="922">
        <f t="shared" si="301"/>
        <v>36.159999999999997</v>
      </c>
      <c r="R355" s="922">
        <f t="shared" si="301"/>
        <v>36.159999999999997</v>
      </c>
    </row>
    <row r="356" spans="1:18" s="903" customFormat="1" ht="12.75" customHeight="1" x14ac:dyDescent="0.2">
      <c r="A356" s="968"/>
      <c r="C356" s="922"/>
      <c r="F356" s="922"/>
      <c r="G356" s="922"/>
      <c r="H356" s="968">
        <f t="shared" si="290"/>
        <v>14</v>
      </c>
      <c r="I356" s="922">
        <f t="shared" si="288"/>
        <v>36.07</v>
      </c>
      <c r="J356" s="922">
        <f t="shared" ref="J356:R356" si="302">I356</f>
        <v>36.07</v>
      </c>
      <c r="K356" s="922">
        <f t="shared" si="302"/>
        <v>36.07</v>
      </c>
      <c r="L356" s="922">
        <f t="shared" si="302"/>
        <v>36.07</v>
      </c>
      <c r="M356" s="922">
        <f t="shared" si="302"/>
        <v>36.07</v>
      </c>
      <c r="N356" s="922">
        <f t="shared" si="302"/>
        <v>36.07</v>
      </c>
      <c r="O356" s="922">
        <f t="shared" si="302"/>
        <v>36.07</v>
      </c>
      <c r="P356" s="922">
        <f t="shared" si="302"/>
        <v>36.07</v>
      </c>
      <c r="Q356" s="922">
        <f t="shared" si="302"/>
        <v>36.07</v>
      </c>
      <c r="R356" s="922">
        <f t="shared" si="302"/>
        <v>36.07</v>
      </c>
    </row>
    <row r="357" spans="1:18" s="903" customFormat="1" ht="12.75" customHeight="1" x14ac:dyDescent="0.2">
      <c r="A357" s="968"/>
      <c r="C357" s="922"/>
      <c r="F357" s="922"/>
      <c r="G357" s="922"/>
      <c r="H357" s="968">
        <f t="shared" si="290"/>
        <v>15</v>
      </c>
      <c r="I357" s="922">
        <f t="shared" si="288"/>
        <v>36.39</v>
      </c>
      <c r="J357" s="922">
        <f t="shared" ref="J357:R357" si="303">I357</f>
        <v>36.39</v>
      </c>
      <c r="K357" s="922">
        <f t="shared" si="303"/>
        <v>36.39</v>
      </c>
      <c r="L357" s="922">
        <f t="shared" si="303"/>
        <v>36.39</v>
      </c>
      <c r="M357" s="922">
        <f t="shared" si="303"/>
        <v>36.39</v>
      </c>
      <c r="N357" s="922">
        <f t="shared" si="303"/>
        <v>36.39</v>
      </c>
      <c r="O357" s="922">
        <f t="shared" si="303"/>
        <v>36.39</v>
      </c>
      <c r="P357" s="922">
        <f t="shared" si="303"/>
        <v>36.39</v>
      </c>
      <c r="Q357" s="922">
        <f t="shared" si="303"/>
        <v>36.39</v>
      </c>
      <c r="R357" s="922">
        <f t="shared" si="303"/>
        <v>36.39</v>
      </c>
    </row>
    <row r="358" spans="1:18" s="903" customFormat="1" ht="12.75" customHeight="1" x14ac:dyDescent="0.2">
      <c r="A358" s="968"/>
      <c r="C358" s="922"/>
      <c r="F358" s="922"/>
      <c r="G358" s="922"/>
      <c r="H358" s="968">
        <f t="shared" si="290"/>
        <v>16</v>
      </c>
      <c r="I358" s="922">
        <f t="shared" si="288"/>
        <v>38.409999999999997</v>
      </c>
      <c r="J358" s="922">
        <f t="shared" ref="J358:R358" si="304">I358</f>
        <v>38.409999999999997</v>
      </c>
      <c r="K358" s="922">
        <f t="shared" si="304"/>
        <v>38.409999999999997</v>
      </c>
      <c r="L358" s="922">
        <f t="shared" si="304"/>
        <v>38.409999999999997</v>
      </c>
      <c r="M358" s="922">
        <f t="shared" si="304"/>
        <v>38.409999999999997</v>
      </c>
      <c r="N358" s="922">
        <f t="shared" si="304"/>
        <v>38.409999999999997</v>
      </c>
      <c r="O358" s="922">
        <f t="shared" si="304"/>
        <v>38.409999999999997</v>
      </c>
      <c r="P358" s="922">
        <f t="shared" si="304"/>
        <v>38.409999999999997</v>
      </c>
      <c r="Q358" s="922">
        <f t="shared" si="304"/>
        <v>38.409999999999997</v>
      </c>
      <c r="R358" s="922">
        <f t="shared" si="304"/>
        <v>38.409999999999997</v>
      </c>
    </row>
    <row r="359" spans="1:18" s="903" customFormat="1" ht="12.75" customHeight="1" x14ac:dyDescent="0.2">
      <c r="A359" s="968"/>
      <c r="C359" s="922"/>
      <c r="F359" s="922"/>
      <c r="G359" s="922"/>
      <c r="H359" s="968">
        <f t="shared" si="290"/>
        <v>17</v>
      </c>
      <c r="I359" s="922">
        <f t="shared" si="288"/>
        <v>38.78</v>
      </c>
      <c r="J359" s="922">
        <f t="shared" ref="J359:R359" si="305">I359</f>
        <v>38.78</v>
      </c>
      <c r="K359" s="922">
        <f t="shared" si="305"/>
        <v>38.78</v>
      </c>
      <c r="L359" s="922">
        <f t="shared" si="305"/>
        <v>38.78</v>
      </c>
      <c r="M359" s="922">
        <f t="shared" si="305"/>
        <v>38.78</v>
      </c>
      <c r="N359" s="922">
        <f t="shared" si="305"/>
        <v>38.78</v>
      </c>
      <c r="O359" s="922">
        <f t="shared" si="305"/>
        <v>38.78</v>
      </c>
      <c r="P359" s="922">
        <f t="shared" si="305"/>
        <v>38.78</v>
      </c>
      <c r="Q359" s="922">
        <f t="shared" si="305"/>
        <v>38.78</v>
      </c>
      <c r="R359" s="922">
        <f t="shared" si="305"/>
        <v>38.78</v>
      </c>
    </row>
    <row r="360" spans="1:18" s="903" customFormat="1" ht="12.75" customHeight="1" x14ac:dyDescent="0.2">
      <c r="A360" s="968"/>
      <c r="C360" s="922"/>
      <c r="F360" s="922"/>
      <c r="G360" s="922"/>
      <c r="H360" s="968">
        <f t="shared" si="290"/>
        <v>18</v>
      </c>
      <c r="I360" s="922">
        <f t="shared" si="288"/>
        <v>38.53</v>
      </c>
      <c r="J360" s="922">
        <f t="shared" ref="J360:R360" si="306">I360</f>
        <v>38.53</v>
      </c>
      <c r="K360" s="922">
        <f t="shared" si="306"/>
        <v>38.53</v>
      </c>
      <c r="L360" s="922">
        <f t="shared" si="306"/>
        <v>38.53</v>
      </c>
      <c r="M360" s="922">
        <f t="shared" si="306"/>
        <v>38.53</v>
      </c>
      <c r="N360" s="922">
        <f t="shared" si="306"/>
        <v>38.53</v>
      </c>
      <c r="O360" s="922">
        <f t="shared" si="306"/>
        <v>38.53</v>
      </c>
      <c r="P360" s="922">
        <f t="shared" si="306"/>
        <v>38.53</v>
      </c>
      <c r="Q360" s="922">
        <f t="shared" si="306"/>
        <v>38.53</v>
      </c>
      <c r="R360" s="922">
        <f t="shared" si="306"/>
        <v>38.53</v>
      </c>
    </row>
    <row r="361" spans="1:18" s="903" customFormat="1" ht="12.75" customHeight="1" x14ac:dyDescent="0.2">
      <c r="A361" s="968"/>
      <c r="C361" s="922"/>
      <c r="F361" s="922"/>
      <c r="G361" s="922"/>
      <c r="H361" s="968">
        <f t="shared" si="290"/>
        <v>19</v>
      </c>
      <c r="I361" s="922">
        <f t="shared" si="288"/>
        <v>36.92</v>
      </c>
      <c r="J361" s="922">
        <f t="shared" ref="J361:R361" si="307">I361</f>
        <v>36.92</v>
      </c>
      <c r="K361" s="922">
        <f t="shared" si="307"/>
        <v>36.92</v>
      </c>
      <c r="L361" s="922">
        <f t="shared" si="307"/>
        <v>36.92</v>
      </c>
      <c r="M361" s="922">
        <f t="shared" si="307"/>
        <v>36.92</v>
      </c>
      <c r="N361" s="922">
        <f t="shared" si="307"/>
        <v>36.92</v>
      </c>
      <c r="O361" s="922">
        <f t="shared" si="307"/>
        <v>36.92</v>
      </c>
      <c r="P361" s="922">
        <f t="shared" si="307"/>
        <v>36.92</v>
      </c>
      <c r="Q361" s="922">
        <f t="shared" si="307"/>
        <v>36.92</v>
      </c>
      <c r="R361" s="922">
        <f t="shared" si="307"/>
        <v>36.92</v>
      </c>
    </row>
    <row r="362" spans="1:18" s="903" customFormat="1" ht="12.75" customHeight="1" x14ac:dyDescent="0.2">
      <c r="A362" s="968"/>
      <c r="C362" s="922"/>
      <c r="F362" s="922"/>
      <c r="G362" s="922"/>
      <c r="H362" s="968">
        <f t="shared" si="290"/>
        <v>20</v>
      </c>
      <c r="I362" s="922">
        <f t="shared" si="288"/>
        <v>37.46</v>
      </c>
      <c r="J362" s="922">
        <f t="shared" ref="J362:R362" si="308">I362</f>
        <v>37.46</v>
      </c>
      <c r="K362" s="922">
        <f t="shared" si="308"/>
        <v>37.46</v>
      </c>
      <c r="L362" s="922">
        <f t="shared" si="308"/>
        <v>37.46</v>
      </c>
      <c r="M362" s="922">
        <f t="shared" si="308"/>
        <v>37.46</v>
      </c>
      <c r="N362" s="922">
        <f t="shared" si="308"/>
        <v>37.46</v>
      </c>
      <c r="O362" s="922">
        <f t="shared" si="308"/>
        <v>37.46</v>
      </c>
      <c r="P362" s="922">
        <f t="shared" si="308"/>
        <v>37.46</v>
      </c>
      <c r="Q362" s="922">
        <f t="shared" si="308"/>
        <v>37.46</v>
      </c>
      <c r="R362" s="922">
        <f t="shared" si="308"/>
        <v>37.46</v>
      </c>
    </row>
    <row r="363" spans="1:18" s="903" customFormat="1" ht="12.75" customHeight="1" x14ac:dyDescent="0.2">
      <c r="A363" s="968"/>
      <c r="C363" s="922"/>
      <c r="F363" s="922"/>
      <c r="G363" s="922"/>
      <c r="H363" s="968">
        <f t="shared" si="290"/>
        <v>21</v>
      </c>
      <c r="I363" s="922">
        <f t="shared" si="288"/>
        <v>37.590000000000003</v>
      </c>
      <c r="J363" s="922">
        <f t="shared" ref="J363:R363" si="309">I363</f>
        <v>37.590000000000003</v>
      </c>
      <c r="K363" s="922">
        <f t="shared" si="309"/>
        <v>37.590000000000003</v>
      </c>
      <c r="L363" s="922">
        <f t="shared" si="309"/>
        <v>37.590000000000003</v>
      </c>
      <c r="M363" s="922">
        <f t="shared" si="309"/>
        <v>37.590000000000003</v>
      </c>
      <c r="N363" s="922">
        <f t="shared" si="309"/>
        <v>37.590000000000003</v>
      </c>
      <c r="O363" s="922">
        <f t="shared" si="309"/>
        <v>37.590000000000003</v>
      </c>
      <c r="P363" s="922">
        <f t="shared" si="309"/>
        <v>37.590000000000003</v>
      </c>
      <c r="Q363" s="922">
        <f t="shared" si="309"/>
        <v>37.590000000000003</v>
      </c>
      <c r="R363" s="922">
        <f t="shared" si="309"/>
        <v>37.590000000000003</v>
      </c>
    </row>
    <row r="364" spans="1:18" s="903" customFormat="1" ht="12.75" customHeight="1" x14ac:dyDescent="0.2">
      <c r="A364" s="968"/>
      <c r="C364" s="922"/>
      <c r="F364" s="922"/>
      <c r="G364" s="922"/>
      <c r="H364" s="968">
        <f t="shared" si="290"/>
        <v>22</v>
      </c>
      <c r="I364" s="922">
        <f t="shared" si="288"/>
        <v>38.14</v>
      </c>
      <c r="J364" s="922">
        <f t="shared" ref="J364:R364" si="310">I364</f>
        <v>38.14</v>
      </c>
      <c r="K364" s="922">
        <f t="shared" si="310"/>
        <v>38.14</v>
      </c>
      <c r="L364" s="922">
        <f t="shared" si="310"/>
        <v>38.14</v>
      </c>
      <c r="M364" s="922">
        <f t="shared" si="310"/>
        <v>38.14</v>
      </c>
      <c r="N364" s="922">
        <f t="shared" si="310"/>
        <v>38.14</v>
      </c>
      <c r="O364" s="922">
        <f t="shared" si="310"/>
        <v>38.14</v>
      </c>
      <c r="P364" s="922">
        <f t="shared" si="310"/>
        <v>38.14</v>
      </c>
      <c r="Q364" s="922">
        <f t="shared" si="310"/>
        <v>38.14</v>
      </c>
      <c r="R364" s="922">
        <f t="shared" si="310"/>
        <v>38.14</v>
      </c>
    </row>
    <row r="365" spans="1:18" s="903" customFormat="1" ht="12.75" customHeight="1" x14ac:dyDescent="0.2">
      <c r="A365" s="968"/>
      <c r="C365" s="922"/>
      <c r="F365" s="922"/>
      <c r="G365" s="922"/>
      <c r="H365" s="968">
        <f t="shared" si="290"/>
        <v>23</v>
      </c>
      <c r="I365" s="922">
        <f t="shared" si="288"/>
        <v>37.07</v>
      </c>
      <c r="J365" s="922">
        <f t="shared" ref="J365:R365" si="311">I365</f>
        <v>37.07</v>
      </c>
      <c r="K365" s="922">
        <f t="shared" si="311"/>
        <v>37.07</v>
      </c>
      <c r="L365" s="922">
        <f t="shared" si="311"/>
        <v>37.07</v>
      </c>
      <c r="M365" s="922">
        <f t="shared" si="311"/>
        <v>37.07</v>
      </c>
      <c r="N365" s="922">
        <f t="shared" si="311"/>
        <v>37.07</v>
      </c>
      <c r="O365" s="922">
        <f t="shared" si="311"/>
        <v>37.07</v>
      </c>
      <c r="P365" s="922">
        <f t="shared" si="311"/>
        <v>37.07</v>
      </c>
      <c r="Q365" s="922">
        <f t="shared" si="311"/>
        <v>37.07</v>
      </c>
      <c r="R365" s="922">
        <f t="shared" si="311"/>
        <v>37.07</v>
      </c>
    </row>
    <row r="366" spans="1:18" s="903" customFormat="1" ht="12.75" customHeight="1" x14ac:dyDescent="0.2">
      <c r="A366" s="968"/>
      <c r="C366" s="922"/>
      <c r="F366" s="922"/>
      <c r="G366" s="922"/>
      <c r="H366" s="968">
        <f t="shared" si="290"/>
        <v>24</v>
      </c>
      <c r="I366" s="922">
        <f>I59+I86+I275+I302+I339</f>
        <v>35.82</v>
      </c>
      <c r="J366" s="922">
        <f t="shared" ref="J366:Q366" si="312">I366</f>
        <v>35.82</v>
      </c>
      <c r="K366" s="922">
        <f t="shared" si="312"/>
        <v>35.82</v>
      </c>
      <c r="L366" s="922">
        <f t="shared" si="312"/>
        <v>35.82</v>
      </c>
      <c r="M366" s="922">
        <f t="shared" si="312"/>
        <v>35.82</v>
      </c>
      <c r="N366" s="922">
        <f t="shared" si="312"/>
        <v>35.82</v>
      </c>
      <c r="O366" s="922">
        <f t="shared" si="312"/>
        <v>35.82</v>
      </c>
      <c r="P366" s="922">
        <f t="shared" si="312"/>
        <v>35.82</v>
      </c>
      <c r="Q366" s="922">
        <f t="shared" si="312"/>
        <v>35.82</v>
      </c>
      <c r="R366" s="922">
        <f>Q366</f>
        <v>35.82</v>
      </c>
    </row>
    <row r="367" spans="1:18" s="903" customFormat="1" ht="12.75" customHeight="1" x14ac:dyDescent="0.2">
      <c r="A367" s="968"/>
      <c r="C367" s="922"/>
      <c r="F367" s="922"/>
      <c r="G367" s="922"/>
      <c r="H367" s="922"/>
      <c r="I367" s="922"/>
      <c r="J367" s="922"/>
      <c r="K367" s="922"/>
      <c r="L367" s="922"/>
      <c r="M367" s="922"/>
      <c r="N367" s="922"/>
      <c r="O367" s="922"/>
      <c r="P367" s="922"/>
      <c r="Q367" s="922"/>
      <c r="R367" s="922"/>
    </row>
    <row r="368" spans="1:18" s="903" customFormat="1" x14ac:dyDescent="0.2">
      <c r="A368" s="968"/>
      <c r="C368" s="922"/>
      <c r="D368" s="902" t="s">
        <v>230</v>
      </c>
      <c r="F368" s="922"/>
      <c r="G368" s="922"/>
      <c r="H368" s="922"/>
      <c r="I368" s="922"/>
      <c r="J368" s="922"/>
      <c r="K368" s="930"/>
      <c r="L368" s="930"/>
      <c r="M368" s="930"/>
      <c r="N368" s="930"/>
      <c r="O368" s="930"/>
      <c r="P368" s="930"/>
      <c r="Q368" s="930"/>
      <c r="R368" s="930"/>
    </row>
    <row r="369" spans="1:18" s="903" customFormat="1" x14ac:dyDescent="0.2">
      <c r="A369" s="968"/>
      <c r="C369" s="922"/>
      <c r="D369" s="902"/>
      <c r="F369" s="922"/>
      <c r="G369" s="922"/>
      <c r="H369" s="922"/>
      <c r="I369" s="922"/>
      <c r="J369" s="922"/>
      <c r="K369" s="930"/>
      <c r="L369" s="930"/>
      <c r="M369" s="930"/>
      <c r="N369" s="930"/>
      <c r="O369" s="930"/>
      <c r="P369" s="930"/>
      <c r="Q369" s="930"/>
      <c r="R369" s="930"/>
    </row>
    <row r="370" spans="1:18" x14ac:dyDescent="0.2">
      <c r="A370" s="961">
        <v>1</v>
      </c>
      <c r="B370" s="926" t="s">
        <v>540</v>
      </c>
      <c r="C370" s="912" t="s">
        <v>732</v>
      </c>
      <c r="D370" s="926" t="s">
        <v>204</v>
      </c>
      <c r="E370" s="924" t="s">
        <v>109</v>
      </c>
      <c r="F370" s="912" t="s">
        <v>90</v>
      </c>
      <c r="G370" s="961">
        <v>5</v>
      </c>
      <c r="H370" s="911">
        <v>365.3</v>
      </c>
      <c r="I370" s="911"/>
      <c r="J370" s="890"/>
      <c r="K370" s="890"/>
      <c r="L370" s="890"/>
      <c r="M370" s="890"/>
      <c r="N370" s="890"/>
      <c r="O370" s="890"/>
      <c r="P370" s="890"/>
      <c r="Q370" s="890"/>
      <c r="R370" s="890"/>
    </row>
    <row r="371" spans="1:18" x14ac:dyDescent="0.2">
      <c r="A371" s="961"/>
      <c r="B371" s="868" t="s">
        <v>733</v>
      </c>
      <c r="C371" s="912" t="s">
        <v>735</v>
      </c>
      <c r="D371" s="926" t="s">
        <v>205</v>
      </c>
      <c r="E371" s="924" t="s">
        <v>300</v>
      </c>
      <c r="H371" s="912">
        <v>353.3</v>
      </c>
      <c r="J371" s="890"/>
      <c r="K371" s="726"/>
      <c r="L371" s="726"/>
      <c r="M371" s="726"/>
      <c r="N371" s="726"/>
      <c r="O371" s="726"/>
      <c r="P371" s="726"/>
      <c r="Q371" s="726"/>
      <c r="R371" s="726"/>
    </row>
    <row r="372" spans="1:18" x14ac:dyDescent="0.2">
      <c r="A372" s="961"/>
      <c r="B372" s="926"/>
      <c r="C372" s="321" t="s">
        <v>736</v>
      </c>
      <c r="D372" s="926" t="s">
        <v>193</v>
      </c>
      <c r="E372" s="924" t="s">
        <v>302</v>
      </c>
      <c r="H372" s="961">
        <v>1</v>
      </c>
      <c r="I372" s="922"/>
      <c r="J372" s="890">
        <v>22.4</v>
      </c>
      <c r="K372" s="890">
        <f>J372</f>
        <v>22.4</v>
      </c>
      <c r="L372" s="890">
        <f>K372</f>
        <v>22.4</v>
      </c>
      <c r="M372" s="890">
        <f t="shared" ref="M372:Q372" si="313">L372</f>
        <v>22.4</v>
      </c>
      <c r="N372" s="890">
        <f t="shared" si="313"/>
        <v>22.4</v>
      </c>
      <c r="O372" s="890">
        <f t="shared" si="313"/>
        <v>22.4</v>
      </c>
      <c r="P372" s="890">
        <f t="shared" si="313"/>
        <v>22.4</v>
      </c>
      <c r="Q372" s="890">
        <f t="shared" si="313"/>
        <v>22.4</v>
      </c>
      <c r="R372" s="890">
        <f>Q372</f>
        <v>22.4</v>
      </c>
    </row>
    <row r="373" spans="1:18" x14ac:dyDescent="0.2">
      <c r="A373" s="961"/>
      <c r="B373" s="926"/>
      <c r="C373" s="321" t="s">
        <v>734</v>
      </c>
      <c r="E373" s="924" t="s">
        <v>301</v>
      </c>
      <c r="H373" s="961">
        <f>H372+1</f>
        <v>2</v>
      </c>
      <c r="I373" s="922"/>
      <c r="J373" s="890">
        <v>22.8</v>
      </c>
      <c r="K373" s="890">
        <f t="shared" ref="K373:R373" si="314">J373</f>
        <v>22.8</v>
      </c>
      <c r="L373" s="890">
        <f t="shared" si="314"/>
        <v>22.8</v>
      </c>
      <c r="M373" s="890">
        <f t="shared" si="314"/>
        <v>22.8</v>
      </c>
      <c r="N373" s="890">
        <f t="shared" si="314"/>
        <v>22.8</v>
      </c>
      <c r="O373" s="890">
        <f t="shared" si="314"/>
        <v>22.8</v>
      </c>
      <c r="P373" s="890">
        <f t="shared" si="314"/>
        <v>22.8</v>
      </c>
      <c r="Q373" s="890">
        <f t="shared" si="314"/>
        <v>22.8</v>
      </c>
      <c r="R373" s="890">
        <f t="shared" si="314"/>
        <v>22.8</v>
      </c>
    </row>
    <row r="374" spans="1:18" x14ac:dyDescent="0.2">
      <c r="A374" s="961"/>
      <c r="B374" s="926"/>
      <c r="C374" s="321"/>
      <c r="E374" s="924"/>
      <c r="H374" s="961">
        <f t="shared" ref="H374:H378" si="315">H373+1</f>
        <v>3</v>
      </c>
      <c r="I374" s="922"/>
      <c r="J374" s="890">
        <v>23.3</v>
      </c>
      <c r="K374" s="890">
        <f t="shared" ref="K374:R374" si="316">J374</f>
        <v>23.3</v>
      </c>
      <c r="L374" s="890">
        <f t="shared" si="316"/>
        <v>23.3</v>
      </c>
      <c r="M374" s="890">
        <f t="shared" si="316"/>
        <v>23.3</v>
      </c>
      <c r="N374" s="890">
        <f t="shared" si="316"/>
        <v>23.3</v>
      </c>
      <c r="O374" s="890">
        <f t="shared" si="316"/>
        <v>23.3</v>
      </c>
      <c r="P374" s="890">
        <f t="shared" si="316"/>
        <v>23.3</v>
      </c>
      <c r="Q374" s="890">
        <f t="shared" si="316"/>
        <v>23.3</v>
      </c>
      <c r="R374" s="890">
        <f t="shared" si="316"/>
        <v>23.3</v>
      </c>
    </row>
    <row r="375" spans="1:18" x14ac:dyDescent="0.2">
      <c r="A375" s="961"/>
      <c r="B375" s="926"/>
      <c r="C375" s="321"/>
      <c r="E375" s="924"/>
      <c r="H375" s="961">
        <f t="shared" si="315"/>
        <v>4</v>
      </c>
      <c r="I375" s="922"/>
      <c r="J375" s="890">
        <v>22.3</v>
      </c>
      <c r="K375" s="890">
        <f t="shared" ref="K375:R375" si="317">J375</f>
        <v>22.3</v>
      </c>
      <c r="L375" s="890">
        <f t="shared" si="317"/>
        <v>22.3</v>
      </c>
      <c r="M375" s="890">
        <f t="shared" si="317"/>
        <v>22.3</v>
      </c>
      <c r="N375" s="890">
        <f t="shared" si="317"/>
        <v>22.3</v>
      </c>
      <c r="O375" s="890">
        <f t="shared" si="317"/>
        <v>22.3</v>
      </c>
      <c r="P375" s="890">
        <f t="shared" si="317"/>
        <v>22.3</v>
      </c>
      <c r="Q375" s="890">
        <f t="shared" si="317"/>
        <v>22.3</v>
      </c>
      <c r="R375" s="890">
        <f t="shared" si="317"/>
        <v>22.3</v>
      </c>
    </row>
    <row r="376" spans="1:18" x14ac:dyDescent="0.2">
      <c r="A376" s="961"/>
      <c r="B376" s="926"/>
      <c r="C376" s="321"/>
      <c r="E376" s="924"/>
      <c r="H376" s="961">
        <f t="shared" si="315"/>
        <v>5</v>
      </c>
      <c r="I376" s="922"/>
      <c r="J376" s="890">
        <v>22.8</v>
      </c>
      <c r="K376" s="890">
        <f t="shared" ref="K376:R376" si="318">J376</f>
        <v>22.8</v>
      </c>
      <c r="L376" s="890">
        <f t="shared" si="318"/>
        <v>22.8</v>
      </c>
      <c r="M376" s="890">
        <f t="shared" si="318"/>
        <v>22.8</v>
      </c>
      <c r="N376" s="890">
        <f t="shared" si="318"/>
        <v>22.8</v>
      </c>
      <c r="O376" s="890">
        <f t="shared" si="318"/>
        <v>22.8</v>
      </c>
      <c r="P376" s="890">
        <f t="shared" si="318"/>
        <v>22.8</v>
      </c>
      <c r="Q376" s="890">
        <f t="shared" si="318"/>
        <v>22.8</v>
      </c>
      <c r="R376" s="890">
        <f t="shared" si="318"/>
        <v>22.8</v>
      </c>
    </row>
    <row r="377" spans="1:18" x14ac:dyDescent="0.2">
      <c r="A377" s="961"/>
      <c r="B377" s="926"/>
      <c r="C377" s="321"/>
      <c r="E377" s="924"/>
      <c r="H377" s="961">
        <f t="shared" si="315"/>
        <v>6</v>
      </c>
      <c r="I377" s="922"/>
      <c r="J377" s="890">
        <v>22.3</v>
      </c>
      <c r="K377" s="890">
        <f t="shared" ref="K377:R377" si="319">J377</f>
        <v>22.3</v>
      </c>
      <c r="L377" s="890">
        <f t="shared" si="319"/>
        <v>22.3</v>
      </c>
      <c r="M377" s="890">
        <f t="shared" si="319"/>
        <v>22.3</v>
      </c>
      <c r="N377" s="890">
        <f t="shared" si="319"/>
        <v>22.3</v>
      </c>
      <c r="O377" s="890">
        <f t="shared" si="319"/>
        <v>22.3</v>
      </c>
      <c r="P377" s="890">
        <f t="shared" si="319"/>
        <v>22.3</v>
      </c>
      <c r="Q377" s="890">
        <f t="shared" si="319"/>
        <v>22.3</v>
      </c>
      <c r="R377" s="890">
        <f t="shared" si="319"/>
        <v>22.3</v>
      </c>
    </row>
    <row r="378" spans="1:18" x14ac:dyDescent="0.2">
      <c r="A378" s="961"/>
      <c r="B378" s="926"/>
      <c r="C378" s="321"/>
      <c r="E378" s="924"/>
      <c r="H378" s="961">
        <f t="shared" si="315"/>
        <v>7</v>
      </c>
      <c r="I378" s="922"/>
      <c r="J378" s="890">
        <v>22.1</v>
      </c>
      <c r="K378" s="890">
        <f t="shared" ref="K378:R378" si="320">J378</f>
        <v>22.1</v>
      </c>
      <c r="L378" s="890">
        <f t="shared" si="320"/>
        <v>22.1</v>
      </c>
      <c r="M378" s="890">
        <f t="shared" si="320"/>
        <v>22.1</v>
      </c>
      <c r="N378" s="890">
        <f t="shared" si="320"/>
        <v>22.1</v>
      </c>
      <c r="O378" s="890">
        <f t="shared" si="320"/>
        <v>22.1</v>
      </c>
      <c r="P378" s="890">
        <f t="shared" si="320"/>
        <v>22.1</v>
      </c>
      <c r="Q378" s="890">
        <f t="shared" si="320"/>
        <v>22.1</v>
      </c>
      <c r="R378" s="890">
        <f t="shared" si="320"/>
        <v>22.1</v>
      </c>
    </row>
    <row r="379" spans="1:18" x14ac:dyDescent="0.2">
      <c r="A379" s="961"/>
      <c r="B379" s="926"/>
      <c r="C379" s="321"/>
      <c r="E379" s="924"/>
      <c r="H379" s="961">
        <f t="shared" ref="H379:H389" si="321">H378+1</f>
        <v>8</v>
      </c>
      <c r="I379" s="922"/>
      <c r="J379" s="890">
        <v>21.9</v>
      </c>
      <c r="K379" s="890">
        <f t="shared" ref="K379:R379" si="322">J379</f>
        <v>21.9</v>
      </c>
      <c r="L379" s="890">
        <f t="shared" si="322"/>
        <v>21.9</v>
      </c>
      <c r="M379" s="890">
        <f t="shared" si="322"/>
        <v>21.9</v>
      </c>
      <c r="N379" s="890">
        <f t="shared" si="322"/>
        <v>21.9</v>
      </c>
      <c r="O379" s="890">
        <f t="shared" si="322"/>
        <v>21.9</v>
      </c>
      <c r="P379" s="890">
        <f t="shared" si="322"/>
        <v>21.9</v>
      </c>
      <c r="Q379" s="890">
        <f t="shared" si="322"/>
        <v>21.9</v>
      </c>
      <c r="R379" s="890">
        <f t="shared" si="322"/>
        <v>21.9</v>
      </c>
    </row>
    <row r="380" spans="1:18" x14ac:dyDescent="0.2">
      <c r="A380" s="961"/>
      <c r="B380" s="926"/>
      <c r="C380" s="321"/>
      <c r="E380" s="924"/>
      <c r="H380" s="961">
        <f t="shared" si="321"/>
        <v>9</v>
      </c>
      <c r="I380" s="922"/>
      <c r="J380" s="890">
        <v>21.6</v>
      </c>
      <c r="K380" s="890">
        <f t="shared" ref="K380:R380" si="323">J380</f>
        <v>21.6</v>
      </c>
      <c r="L380" s="890">
        <f t="shared" si="323"/>
        <v>21.6</v>
      </c>
      <c r="M380" s="890">
        <f t="shared" si="323"/>
        <v>21.6</v>
      </c>
      <c r="N380" s="890">
        <f t="shared" si="323"/>
        <v>21.6</v>
      </c>
      <c r="O380" s="890">
        <f t="shared" si="323"/>
        <v>21.6</v>
      </c>
      <c r="P380" s="890">
        <f t="shared" si="323"/>
        <v>21.6</v>
      </c>
      <c r="Q380" s="890">
        <f t="shared" si="323"/>
        <v>21.6</v>
      </c>
      <c r="R380" s="890">
        <f t="shared" si="323"/>
        <v>21.6</v>
      </c>
    </row>
    <row r="381" spans="1:18" x14ac:dyDescent="0.2">
      <c r="A381" s="961"/>
      <c r="B381" s="926"/>
      <c r="C381" s="321"/>
      <c r="E381" s="924"/>
      <c r="H381" s="961">
        <f t="shared" si="321"/>
        <v>10</v>
      </c>
      <c r="I381" s="922"/>
      <c r="J381" s="890">
        <v>19.100000000000001</v>
      </c>
      <c r="K381" s="890">
        <f t="shared" ref="K381:R381" si="324">J381</f>
        <v>19.100000000000001</v>
      </c>
      <c r="L381" s="890">
        <f t="shared" si="324"/>
        <v>19.100000000000001</v>
      </c>
      <c r="M381" s="890">
        <f t="shared" si="324"/>
        <v>19.100000000000001</v>
      </c>
      <c r="N381" s="890">
        <f t="shared" si="324"/>
        <v>19.100000000000001</v>
      </c>
      <c r="O381" s="890">
        <f t="shared" si="324"/>
        <v>19.100000000000001</v>
      </c>
      <c r="P381" s="890">
        <f t="shared" si="324"/>
        <v>19.100000000000001</v>
      </c>
      <c r="Q381" s="890">
        <f t="shared" si="324"/>
        <v>19.100000000000001</v>
      </c>
      <c r="R381" s="890">
        <f t="shared" si="324"/>
        <v>19.100000000000001</v>
      </c>
    </row>
    <row r="382" spans="1:18" x14ac:dyDescent="0.2">
      <c r="A382" s="961"/>
      <c r="B382" s="926"/>
      <c r="C382" s="321"/>
      <c r="E382" s="924"/>
      <c r="H382" s="961">
        <f t="shared" si="321"/>
        <v>11</v>
      </c>
      <c r="I382" s="922"/>
      <c r="J382" s="890">
        <v>21.1</v>
      </c>
      <c r="K382" s="890">
        <f t="shared" ref="K382:R382" si="325">J382</f>
        <v>21.1</v>
      </c>
      <c r="L382" s="890">
        <f t="shared" si="325"/>
        <v>21.1</v>
      </c>
      <c r="M382" s="890">
        <f t="shared" si="325"/>
        <v>21.1</v>
      </c>
      <c r="N382" s="890">
        <f t="shared" si="325"/>
        <v>21.1</v>
      </c>
      <c r="O382" s="890">
        <f t="shared" si="325"/>
        <v>21.1</v>
      </c>
      <c r="P382" s="890">
        <f t="shared" si="325"/>
        <v>21.1</v>
      </c>
      <c r="Q382" s="890">
        <f t="shared" si="325"/>
        <v>21.1</v>
      </c>
      <c r="R382" s="890">
        <f t="shared" si="325"/>
        <v>21.1</v>
      </c>
    </row>
    <row r="383" spans="1:18" x14ac:dyDescent="0.2">
      <c r="A383" s="961"/>
      <c r="B383" s="926"/>
      <c r="C383" s="321"/>
      <c r="E383" s="924"/>
      <c r="H383" s="961">
        <f t="shared" si="321"/>
        <v>12</v>
      </c>
      <c r="I383" s="922"/>
      <c r="J383" s="890">
        <v>22.3</v>
      </c>
      <c r="K383" s="890">
        <f t="shared" ref="K383:R383" si="326">J383</f>
        <v>22.3</v>
      </c>
      <c r="L383" s="890">
        <f t="shared" si="326"/>
        <v>22.3</v>
      </c>
      <c r="M383" s="890">
        <f t="shared" si="326"/>
        <v>22.3</v>
      </c>
      <c r="N383" s="890">
        <f t="shared" si="326"/>
        <v>22.3</v>
      </c>
      <c r="O383" s="890">
        <f t="shared" si="326"/>
        <v>22.3</v>
      </c>
      <c r="P383" s="890">
        <f t="shared" si="326"/>
        <v>22.3</v>
      </c>
      <c r="Q383" s="890">
        <f t="shared" si="326"/>
        <v>22.3</v>
      </c>
      <c r="R383" s="890">
        <f t="shared" si="326"/>
        <v>22.3</v>
      </c>
    </row>
    <row r="384" spans="1:18" x14ac:dyDescent="0.2">
      <c r="A384" s="961"/>
      <c r="B384" s="926"/>
      <c r="C384" s="321"/>
      <c r="E384" s="924"/>
      <c r="H384" s="961">
        <f t="shared" si="321"/>
        <v>13</v>
      </c>
      <c r="I384" s="922"/>
      <c r="J384" s="890">
        <v>21</v>
      </c>
      <c r="K384" s="890">
        <f t="shared" ref="K384:R384" si="327">J384</f>
        <v>21</v>
      </c>
      <c r="L384" s="890">
        <f t="shared" si="327"/>
        <v>21</v>
      </c>
      <c r="M384" s="890">
        <f t="shared" si="327"/>
        <v>21</v>
      </c>
      <c r="N384" s="890">
        <f t="shared" si="327"/>
        <v>21</v>
      </c>
      <c r="O384" s="890">
        <f t="shared" si="327"/>
        <v>21</v>
      </c>
      <c r="P384" s="890">
        <f t="shared" si="327"/>
        <v>21</v>
      </c>
      <c r="Q384" s="890">
        <f t="shared" si="327"/>
        <v>21</v>
      </c>
      <c r="R384" s="890">
        <f t="shared" si="327"/>
        <v>21</v>
      </c>
    </row>
    <row r="385" spans="1:18" x14ac:dyDescent="0.2">
      <c r="A385" s="961"/>
      <c r="B385" s="926"/>
      <c r="C385" s="321"/>
      <c r="E385" s="924"/>
      <c r="H385" s="961">
        <f t="shared" si="321"/>
        <v>14</v>
      </c>
      <c r="I385" s="922"/>
      <c r="J385" s="890">
        <v>20.5</v>
      </c>
      <c r="K385" s="890">
        <f t="shared" ref="K385:R385" si="328">J385</f>
        <v>20.5</v>
      </c>
      <c r="L385" s="890">
        <f t="shared" si="328"/>
        <v>20.5</v>
      </c>
      <c r="M385" s="890">
        <f t="shared" si="328"/>
        <v>20.5</v>
      </c>
      <c r="N385" s="890">
        <f t="shared" si="328"/>
        <v>20.5</v>
      </c>
      <c r="O385" s="890">
        <f t="shared" si="328"/>
        <v>20.5</v>
      </c>
      <c r="P385" s="890">
        <f t="shared" si="328"/>
        <v>20.5</v>
      </c>
      <c r="Q385" s="890">
        <f t="shared" si="328"/>
        <v>20.5</v>
      </c>
      <c r="R385" s="890">
        <f t="shared" si="328"/>
        <v>20.5</v>
      </c>
    </row>
    <row r="386" spans="1:18" x14ac:dyDescent="0.2">
      <c r="A386" s="961"/>
      <c r="B386" s="926"/>
      <c r="C386" s="321"/>
      <c r="E386" s="924"/>
      <c r="H386" s="961">
        <f t="shared" si="321"/>
        <v>15</v>
      </c>
      <c r="I386" s="922"/>
      <c r="J386" s="890">
        <v>20</v>
      </c>
      <c r="K386" s="890">
        <f t="shared" ref="K386:R386" si="329">J386</f>
        <v>20</v>
      </c>
      <c r="L386" s="890">
        <f t="shared" si="329"/>
        <v>20</v>
      </c>
      <c r="M386" s="890">
        <f t="shared" si="329"/>
        <v>20</v>
      </c>
      <c r="N386" s="890">
        <f t="shared" si="329"/>
        <v>20</v>
      </c>
      <c r="O386" s="890">
        <f t="shared" si="329"/>
        <v>20</v>
      </c>
      <c r="P386" s="890">
        <f t="shared" si="329"/>
        <v>20</v>
      </c>
      <c r="Q386" s="890">
        <f t="shared" si="329"/>
        <v>20</v>
      </c>
      <c r="R386" s="890">
        <f t="shared" si="329"/>
        <v>20</v>
      </c>
    </row>
    <row r="387" spans="1:18" x14ac:dyDescent="0.2">
      <c r="A387" s="961"/>
      <c r="B387" s="926"/>
      <c r="C387" s="321"/>
      <c r="E387" s="924"/>
      <c r="H387" s="961">
        <f t="shared" si="321"/>
        <v>16</v>
      </c>
      <c r="I387" s="922"/>
      <c r="J387" s="890">
        <v>22.2</v>
      </c>
      <c r="K387" s="890">
        <f t="shared" ref="K387:R387" si="330">J387</f>
        <v>22.2</v>
      </c>
      <c r="L387" s="890">
        <f t="shared" si="330"/>
        <v>22.2</v>
      </c>
      <c r="M387" s="890">
        <f t="shared" si="330"/>
        <v>22.2</v>
      </c>
      <c r="N387" s="890">
        <f t="shared" si="330"/>
        <v>22.2</v>
      </c>
      <c r="O387" s="890">
        <f t="shared" si="330"/>
        <v>22.2</v>
      </c>
      <c r="P387" s="890">
        <f t="shared" si="330"/>
        <v>22.2</v>
      </c>
      <c r="Q387" s="890">
        <f t="shared" si="330"/>
        <v>22.2</v>
      </c>
      <c r="R387" s="890">
        <f t="shared" si="330"/>
        <v>22.2</v>
      </c>
    </row>
    <row r="388" spans="1:18" x14ac:dyDescent="0.2">
      <c r="A388" s="961"/>
      <c r="B388" s="926"/>
      <c r="C388" s="321"/>
      <c r="E388" s="924"/>
      <c r="H388" s="961">
        <f t="shared" si="321"/>
        <v>17</v>
      </c>
      <c r="I388" s="922"/>
      <c r="J388" s="890">
        <v>22.3</v>
      </c>
      <c r="K388" s="890">
        <f t="shared" ref="K388:R388" si="331">J388</f>
        <v>22.3</v>
      </c>
      <c r="L388" s="890">
        <f t="shared" si="331"/>
        <v>22.3</v>
      </c>
      <c r="M388" s="890">
        <f t="shared" si="331"/>
        <v>22.3</v>
      </c>
      <c r="N388" s="890">
        <f t="shared" si="331"/>
        <v>22.3</v>
      </c>
      <c r="O388" s="890">
        <f t="shared" si="331"/>
        <v>22.3</v>
      </c>
      <c r="P388" s="890">
        <f t="shared" si="331"/>
        <v>22.3</v>
      </c>
      <c r="Q388" s="890">
        <f t="shared" si="331"/>
        <v>22.3</v>
      </c>
      <c r="R388" s="890">
        <f t="shared" si="331"/>
        <v>22.3</v>
      </c>
    </row>
    <row r="389" spans="1:18" x14ac:dyDescent="0.2">
      <c r="A389" s="961"/>
      <c r="B389" s="926"/>
      <c r="C389" s="321"/>
      <c r="E389" s="924"/>
      <c r="H389" s="961">
        <f t="shared" si="321"/>
        <v>18</v>
      </c>
      <c r="I389" s="922"/>
      <c r="J389" s="890">
        <v>22.7</v>
      </c>
      <c r="K389" s="890">
        <f t="shared" ref="K389:R389" si="332">J389</f>
        <v>22.7</v>
      </c>
      <c r="L389" s="890">
        <f t="shared" si="332"/>
        <v>22.7</v>
      </c>
      <c r="M389" s="890">
        <f t="shared" si="332"/>
        <v>22.7</v>
      </c>
      <c r="N389" s="890">
        <f t="shared" si="332"/>
        <v>22.7</v>
      </c>
      <c r="O389" s="890">
        <f t="shared" si="332"/>
        <v>22.7</v>
      </c>
      <c r="P389" s="890">
        <f t="shared" si="332"/>
        <v>22.7</v>
      </c>
      <c r="Q389" s="890">
        <f t="shared" si="332"/>
        <v>22.7</v>
      </c>
      <c r="R389" s="890">
        <f t="shared" si="332"/>
        <v>22.7</v>
      </c>
    </row>
    <row r="390" spans="1:18" x14ac:dyDescent="0.2">
      <c r="A390" s="961"/>
      <c r="B390" s="926"/>
      <c r="C390" s="321"/>
      <c r="E390" s="924"/>
      <c r="H390" s="961">
        <f t="shared" ref="H390:H395" si="333">H389+1</f>
        <v>19</v>
      </c>
      <c r="I390" s="922"/>
      <c r="J390" s="890">
        <v>22.5</v>
      </c>
      <c r="K390" s="890">
        <f t="shared" ref="K390:R390" si="334">J390</f>
        <v>22.5</v>
      </c>
      <c r="L390" s="890">
        <f t="shared" si="334"/>
        <v>22.5</v>
      </c>
      <c r="M390" s="890">
        <f t="shared" si="334"/>
        <v>22.5</v>
      </c>
      <c r="N390" s="890">
        <f t="shared" si="334"/>
        <v>22.5</v>
      </c>
      <c r="O390" s="890">
        <f t="shared" si="334"/>
        <v>22.5</v>
      </c>
      <c r="P390" s="890">
        <f t="shared" si="334"/>
        <v>22.5</v>
      </c>
      <c r="Q390" s="890">
        <f t="shared" si="334"/>
        <v>22.5</v>
      </c>
      <c r="R390" s="890">
        <f t="shared" si="334"/>
        <v>22.5</v>
      </c>
    </row>
    <row r="391" spans="1:18" x14ac:dyDescent="0.2">
      <c r="A391" s="961"/>
      <c r="B391" s="926"/>
      <c r="C391" s="321"/>
      <c r="E391" s="924"/>
      <c r="H391" s="961">
        <f t="shared" si="333"/>
        <v>20</v>
      </c>
      <c r="I391" s="922"/>
      <c r="J391" s="890">
        <v>22</v>
      </c>
      <c r="K391" s="890">
        <f t="shared" ref="K391:R391" si="335">J391</f>
        <v>22</v>
      </c>
      <c r="L391" s="890">
        <f t="shared" si="335"/>
        <v>22</v>
      </c>
      <c r="M391" s="890">
        <f t="shared" si="335"/>
        <v>22</v>
      </c>
      <c r="N391" s="890">
        <f t="shared" si="335"/>
        <v>22</v>
      </c>
      <c r="O391" s="890">
        <f t="shared" si="335"/>
        <v>22</v>
      </c>
      <c r="P391" s="890">
        <f t="shared" si="335"/>
        <v>22</v>
      </c>
      <c r="Q391" s="890">
        <f t="shared" si="335"/>
        <v>22</v>
      </c>
      <c r="R391" s="890">
        <f t="shared" si="335"/>
        <v>22</v>
      </c>
    </row>
    <row r="392" spans="1:18" x14ac:dyDescent="0.2">
      <c r="A392" s="961"/>
      <c r="B392" s="926"/>
      <c r="C392" s="321"/>
      <c r="E392" s="924"/>
      <c r="H392" s="961">
        <f t="shared" si="333"/>
        <v>21</v>
      </c>
      <c r="I392" s="922"/>
      <c r="J392" s="890">
        <v>22.4</v>
      </c>
      <c r="K392" s="890">
        <f t="shared" ref="K392:R392" si="336">J392</f>
        <v>22.4</v>
      </c>
      <c r="L392" s="890">
        <f t="shared" si="336"/>
        <v>22.4</v>
      </c>
      <c r="M392" s="890">
        <f t="shared" si="336"/>
        <v>22.4</v>
      </c>
      <c r="N392" s="890">
        <f t="shared" si="336"/>
        <v>22.4</v>
      </c>
      <c r="O392" s="890">
        <f t="shared" si="336"/>
        <v>22.4</v>
      </c>
      <c r="P392" s="890">
        <f t="shared" si="336"/>
        <v>22.4</v>
      </c>
      <c r="Q392" s="890">
        <f t="shared" si="336"/>
        <v>22.4</v>
      </c>
      <c r="R392" s="890">
        <f t="shared" si="336"/>
        <v>22.4</v>
      </c>
    </row>
    <row r="393" spans="1:18" x14ac:dyDescent="0.2">
      <c r="A393" s="961"/>
      <c r="B393" s="926"/>
      <c r="C393" s="321"/>
      <c r="E393" s="924"/>
      <c r="H393" s="961">
        <f t="shared" si="333"/>
        <v>22</v>
      </c>
      <c r="I393" s="922"/>
      <c r="J393" s="890">
        <v>23.2</v>
      </c>
      <c r="K393" s="890">
        <f t="shared" ref="K393:R393" si="337">J393</f>
        <v>23.2</v>
      </c>
      <c r="L393" s="890">
        <f t="shared" si="337"/>
        <v>23.2</v>
      </c>
      <c r="M393" s="890">
        <f t="shared" si="337"/>
        <v>23.2</v>
      </c>
      <c r="N393" s="890">
        <f t="shared" si="337"/>
        <v>23.2</v>
      </c>
      <c r="O393" s="890">
        <f t="shared" si="337"/>
        <v>23.2</v>
      </c>
      <c r="P393" s="890">
        <f t="shared" si="337"/>
        <v>23.2</v>
      </c>
      <c r="Q393" s="890">
        <f t="shared" si="337"/>
        <v>23.2</v>
      </c>
      <c r="R393" s="890">
        <f t="shared" si="337"/>
        <v>23.2</v>
      </c>
    </row>
    <row r="394" spans="1:18" x14ac:dyDescent="0.2">
      <c r="A394" s="961"/>
      <c r="B394" s="926"/>
      <c r="C394" s="321"/>
      <c r="E394" s="924"/>
      <c r="H394" s="961">
        <f t="shared" si="333"/>
        <v>23</v>
      </c>
      <c r="I394" s="922"/>
      <c r="J394" s="890">
        <v>22.8</v>
      </c>
      <c r="K394" s="890">
        <f t="shared" ref="K394:R395" si="338">J394</f>
        <v>22.8</v>
      </c>
      <c r="L394" s="890">
        <f t="shared" si="338"/>
        <v>22.8</v>
      </c>
      <c r="M394" s="890">
        <f t="shared" si="338"/>
        <v>22.8</v>
      </c>
      <c r="N394" s="890">
        <f t="shared" si="338"/>
        <v>22.8</v>
      </c>
      <c r="O394" s="890">
        <f t="shared" si="338"/>
        <v>22.8</v>
      </c>
      <c r="P394" s="890">
        <f t="shared" si="338"/>
        <v>22.8</v>
      </c>
      <c r="Q394" s="890">
        <f t="shared" si="338"/>
        <v>22.8</v>
      </c>
      <c r="R394" s="890">
        <f t="shared" si="338"/>
        <v>22.8</v>
      </c>
    </row>
    <row r="395" spans="1:18" x14ac:dyDescent="0.2">
      <c r="A395" s="961"/>
      <c r="B395" s="926"/>
      <c r="C395" s="321"/>
      <c r="E395" s="924"/>
      <c r="H395" s="961">
        <f t="shared" si="333"/>
        <v>24</v>
      </c>
      <c r="J395" s="890">
        <v>21.9</v>
      </c>
      <c r="K395" s="890">
        <f t="shared" si="338"/>
        <v>21.9</v>
      </c>
      <c r="L395" s="890">
        <f t="shared" si="338"/>
        <v>21.9</v>
      </c>
      <c r="M395" s="890">
        <f t="shared" si="338"/>
        <v>21.9</v>
      </c>
      <c r="N395" s="890">
        <f t="shared" si="338"/>
        <v>21.9</v>
      </c>
      <c r="O395" s="890">
        <f t="shared" si="338"/>
        <v>21.9</v>
      </c>
      <c r="P395" s="890">
        <f t="shared" si="338"/>
        <v>21.9</v>
      </c>
      <c r="Q395" s="890">
        <f t="shared" si="338"/>
        <v>21.9</v>
      </c>
      <c r="R395" s="890">
        <f t="shared" si="338"/>
        <v>21.9</v>
      </c>
    </row>
    <row r="396" spans="1:18" ht="12.75" customHeight="1" x14ac:dyDescent="0.2">
      <c r="A396" s="961"/>
      <c r="B396" s="926"/>
      <c r="E396" s="924"/>
      <c r="G396" s="961"/>
      <c r="J396" s="912"/>
      <c r="K396" s="914"/>
      <c r="L396" s="914"/>
    </row>
    <row r="397" spans="1:18" s="903" customFormat="1" x14ac:dyDescent="0.2">
      <c r="A397" s="961">
        <v>2</v>
      </c>
      <c r="B397" s="894" t="s">
        <v>570</v>
      </c>
      <c r="C397" s="922"/>
      <c r="F397" s="922"/>
      <c r="G397" s="968"/>
      <c r="H397" s="922"/>
      <c r="I397" s="922"/>
      <c r="K397" s="930"/>
      <c r="L397" s="930"/>
      <c r="M397" s="930"/>
      <c r="N397" s="930"/>
      <c r="O397" s="930"/>
      <c r="P397" s="930"/>
      <c r="Q397" s="930"/>
      <c r="R397" s="930"/>
    </row>
    <row r="398" spans="1:18" s="903" customFormat="1" x14ac:dyDescent="0.2">
      <c r="A398" s="961"/>
      <c r="B398" s="868" t="s">
        <v>197</v>
      </c>
      <c r="C398" s="912" t="s">
        <v>786</v>
      </c>
      <c r="D398" s="926" t="s">
        <v>177</v>
      </c>
      <c r="F398" s="922" t="s">
        <v>88</v>
      </c>
      <c r="G398" s="968">
        <v>5</v>
      </c>
      <c r="H398" s="922"/>
      <c r="I398" s="922"/>
      <c r="J398" s="922"/>
      <c r="K398" s="922"/>
      <c r="L398" s="922"/>
      <c r="M398" s="922"/>
      <c r="N398" s="922"/>
      <c r="O398" s="922"/>
      <c r="P398" s="922"/>
      <c r="Q398" s="922"/>
      <c r="R398" s="922"/>
    </row>
    <row r="399" spans="1:18" s="903" customFormat="1" x14ac:dyDescent="0.2">
      <c r="A399" s="961"/>
      <c r="B399" s="894"/>
      <c r="C399" s="912" t="s">
        <v>785</v>
      </c>
      <c r="F399" s="912"/>
      <c r="G399" s="961"/>
      <c r="H399" s="912"/>
      <c r="I399" s="912"/>
      <c r="J399" s="912"/>
      <c r="K399" s="912"/>
      <c r="L399" s="912"/>
      <c r="M399" s="912"/>
      <c r="N399" s="912"/>
      <c r="O399" s="912"/>
      <c r="P399" s="912"/>
      <c r="Q399" s="912"/>
      <c r="R399" s="912"/>
    </row>
    <row r="400" spans="1:18" s="903" customFormat="1" x14ac:dyDescent="0.2">
      <c r="A400" s="961"/>
      <c r="B400" s="894"/>
      <c r="C400" s="912"/>
      <c r="F400" s="912"/>
      <c r="G400" s="961"/>
      <c r="H400" s="968">
        <v>1</v>
      </c>
      <c r="I400" s="922"/>
      <c r="J400" s="922">
        <v>1.8</v>
      </c>
      <c r="K400" s="922">
        <f>J400</f>
        <v>1.8</v>
      </c>
      <c r="L400" s="922">
        <f>K400</f>
        <v>1.8</v>
      </c>
      <c r="M400" s="922">
        <f t="shared" ref="M400:Q400" si="339">L400</f>
        <v>1.8</v>
      </c>
      <c r="N400" s="922">
        <f t="shared" si="339"/>
        <v>1.8</v>
      </c>
      <c r="O400" s="922">
        <f t="shared" si="339"/>
        <v>1.8</v>
      </c>
      <c r="P400" s="922">
        <f t="shared" si="339"/>
        <v>1.8</v>
      </c>
      <c r="Q400" s="922">
        <f t="shared" si="339"/>
        <v>1.8</v>
      </c>
      <c r="R400" s="922">
        <f>Q400</f>
        <v>1.8</v>
      </c>
    </row>
    <row r="401" spans="1:18" s="903" customFormat="1" x14ac:dyDescent="0.2">
      <c r="A401" s="961"/>
      <c r="B401" s="894"/>
      <c r="C401" s="912"/>
      <c r="F401" s="912"/>
      <c r="G401" s="961"/>
      <c r="H401" s="968">
        <f>H400+1</f>
        <v>2</v>
      </c>
      <c r="I401" s="922"/>
      <c r="J401" s="922">
        <v>1.8</v>
      </c>
      <c r="K401" s="922">
        <f t="shared" ref="K401:R401" si="340">J401</f>
        <v>1.8</v>
      </c>
      <c r="L401" s="922">
        <f t="shared" si="340"/>
        <v>1.8</v>
      </c>
      <c r="M401" s="922">
        <f t="shared" si="340"/>
        <v>1.8</v>
      </c>
      <c r="N401" s="922">
        <f t="shared" si="340"/>
        <v>1.8</v>
      </c>
      <c r="O401" s="922">
        <f t="shared" si="340"/>
        <v>1.8</v>
      </c>
      <c r="P401" s="922">
        <f t="shared" si="340"/>
        <v>1.8</v>
      </c>
      <c r="Q401" s="922">
        <f t="shared" si="340"/>
        <v>1.8</v>
      </c>
      <c r="R401" s="922">
        <f t="shared" si="340"/>
        <v>1.8</v>
      </c>
    </row>
    <row r="402" spans="1:18" s="903" customFormat="1" x14ac:dyDescent="0.2">
      <c r="A402" s="961"/>
      <c r="B402" s="894"/>
      <c r="C402" s="912"/>
      <c r="F402" s="912"/>
      <c r="G402" s="961"/>
      <c r="H402" s="968">
        <f t="shared" ref="H402:H423" si="341">H401+1</f>
        <v>3</v>
      </c>
      <c r="I402" s="922"/>
      <c r="J402" s="922">
        <v>1.9</v>
      </c>
      <c r="K402" s="922">
        <f t="shared" ref="K402:R402" si="342">J402</f>
        <v>1.9</v>
      </c>
      <c r="L402" s="922">
        <f t="shared" si="342"/>
        <v>1.9</v>
      </c>
      <c r="M402" s="922">
        <f t="shared" si="342"/>
        <v>1.9</v>
      </c>
      <c r="N402" s="922">
        <f t="shared" si="342"/>
        <v>1.9</v>
      </c>
      <c r="O402" s="922">
        <f t="shared" si="342"/>
        <v>1.9</v>
      </c>
      <c r="P402" s="922">
        <f t="shared" si="342"/>
        <v>1.9</v>
      </c>
      <c r="Q402" s="922">
        <f t="shared" si="342"/>
        <v>1.9</v>
      </c>
      <c r="R402" s="922">
        <f t="shared" si="342"/>
        <v>1.9</v>
      </c>
    </row>
    <row r="403" spans="1:18" s="903" customFormat="1" x14ac:dyDescent="0.2">
      <c r="A403" s="961"/>
      <c r="B403" s="894"/>
      <c r="C403" s="912"/>
      <c r="F403" s="912"/>
      <c r="G403" s="961"/>
      <c r="H403" s="968">
        <f t="shared" si="341"/>
        <v>4</v>
      </c>
      <c r="I403" s="922"/>
      <c r="J403" s="922">
        <v>1.8</v>
      </c>
      <c r="K403" s="922">
        <f t="shared" ref="K403:R403" si="343">J403</f>
        <v>1.8</v>
      </c>
      <c r="L403" s="922">
        <f t="shared" si="343"/>
        <v>1.8</v>
      </c>
      <c r="M403" s="922">
        <f t="shared" si="343"/>
        <v>1.8</v>
      </c>
      <c r="N403" s="922">
        <f t="shared" si="343"/>
        <v>1.8</v>
      </c>
      <c r="O403" s="922">
        <f t="shared" si="343"/>
        <v>1.8</v>
      </c>
      <c r="P403" s="922">
        <f t="shared" si="343"/>
        <v>1.8</v>
      </c>
      <c r="Q403" s="922">
        <f t="shared" si="343"/>
        <v>1.8</v>
      </c>
      <c r="R403" s="922">
        <f t="shared" si="343"/>
        <v>1.8</v>
      </c>
    </row>
    <row r="404" spans="1:18" s="903" customFormat="1" x14ac:dyDescent="0.2">
      <c r="A404" s="961"/>
      <c r="B404" s="894"/>
      <c r="C404" s="912"/>
      <c r="F404" s="912"/>
      <c r="G404" s="961"/>
      <c r="H404" s="968">
        <f t="shared" si="341"/>
        <v>5</v>
      </c>
      <c r="I404" s="922"/>
      <c r="J404" s="922">
        <v>1.8</v>
      </c>
      <c r="K404" s="922">
        <f t="shared" ref="K404:R404" si="344">J404</f>
        <v>1.8</v>
      </c>
      <c r="L404" s="922">
        <f t="shared" si="344"/>
        <v>1.8</v>
      </c>
      <c r="M404" s="922">
        <f t="shared" si="344"/>
        <v>1.8</v>
      </c>
      <c r="N404" s="922">
        <f t="shared" si="344"/>
        <v>1.8</v>
      </c>
      <c r="O404" s="922">
        <f t="shared" si="344"/>
        <v>1.8</v>
      </c>
      <c r="P404" s="922">
        <f t="shared" si="344"/>
        <v>1.8</v>
      </c>
      <c r="Q404" s="922">
        <f t="shared" si="344"/>
        <v>1.8</v>
      </c>
      <c r="R404" s="922">
        <f t="shared" si="344"/>
        <v>1.8</v>
      </c>
    </row>
    <row r="405" spans="1:18" s="903" customFormat="1" x14ac:dyDescent="0.2">
      <c r="A405" s="961"/>
      <c r="B405" s="894"/>
      <c r="C405" s="912"/>
      <c r="F405" s="912"/>
      <c r="G405" s="961"/>
      <c r="H405" s="968">
        <f t="shared" si="341"/>
        <v>6</v>
      </c>
      <c r="I405" s="922"/>
      <c r="J405" s="922">
        <v>2.1</v>
      </c>
      <c r="K405" s="922">
        <f t="shared" ref="K405:R405" si="345">J405</f>
        <v>2.1</v>
      </c>
      <c r="L405" s="922">
        <f t="shared" si="345"/>
        <v>2.1</v>
      </c>
      <c r="M405" s="922">
        <f t="shared" si="345"/>
        <v>2.1</v>
      </c>
      <c r="N405" s="922">
        <f t="shared" si="345"/>
        <v>2.1</v>
      </c>
      <c r="O405" s="922">
        <f t="shared" si="345"/>
        <v>2.1</v>
      </c>
      <c r="P405" s="922">
        <f t="shared" si="345"/>
        <v>2.1</v>
      </c>
      <c r="Q405" s="922">
        <f t="shared" si="345"/>
        <v>2.1</v>
      </c>
      <c r="R405" s="922">
        <f t="shared" si="345"/>
        <v>2.1</v>
      </c>
    </row>
    <row r="406" spans="1:18" s="903" customFormat="1" x14ac:dyDescent="0.2">
      <c r="A406" s="961"/>
      <c r="B406" s="894"/>
      <c r="C406" s="912"/>
      <c r="F406" s="912"/>
      <c r="G406" s="961"/>
      <c r="H406" s="968">
        <f t="shared" si="341"/>
        <v>7</v>
      </c>
      <c r="I406" s="922"/>
      <c r="J406" s="922">
        <v>2</v>
      </c>
      <c r="K406" s="922">
        <f t="shared" ref="K406:R406" si="346">J406</f>
        <v>2</v>
      </c>
      <c r="L406" s="922">
        <f t="shared" si="346"/>
        <v>2</v>
      </c>
      <c r="M406" s="922">
        <f t="shared" si="346"/>
        <v>2</v>
      </c>
      <c r="N406" s="922">
        <f t="shared" si="346"/>
        <v>2</v>
      </c>
      <c r="O406" s="922">
        <f t="shared" si="346"/>
        <v>2</v>
      </c>
      <c r="P406" s="922">
        <f t="shared" si="346"/>
        <v>2</v>
      </c>
      <c r="Q406" s="922">
        <f t="shared" si="346"/>
        <v>2</v>
      </c>
      <c r="R406" s="922">
        <f t="shared" si="346"/>
        <v>2</v>
      </c>
    </row>
    <row r="407" spans="1:18" s="903" customFormat="1" x14ac:dyDescent="0.2">
      <c r="A407" s="961"/>
      <c r="B407" s="894"/>
      <c r="C407" s="912"/>
      <c r="F407" s="912"/>
      <c r="G407" s="961"/>
      <c r="H407" s="968">
        <f t="shared" si="341"/>
        <v>8</v>
      </c>
      <c r="I407" s="912"/>
      <c r="J407" s="922">
        <v>1.8</v>
      </c>
      <c r="K407" s="922">
        <f t="shared" ref="K407:R407" si="347">J407</f>
        <v>1.8</v>
      </c>
      <c r="L407" s="922">
        <f t="shared" si="347"/>
        <v>1.8</v>
      </c>
      <c r="M407" s="922">
        <f t="shared" si="347"/>
        <v>1.8</v>
      </c>
      <c r="N407" s="922">
        <f t="shared" si="347"/>
        <v>1.8</v>
      </c>
      <c r="O407" s="922">
        <f t="shared" si="347"/>
        <v>1.8</v>
      </c>
      <c r="P407" s="922">
        <f t="shared" si="347"/>
        <v>1.8</v>
      </c>
      <c r="Q407" s="922">
        <f t="shared" si="347"/>
        <v>1.8</v>
      </c>
      <c r="R407" s="922">
        <f t="shared" si="347"/>
        <v>1.8</v>
      </c>
    </row>
    <row r="408" spans="1:18" s="903" customFormat="1" x14ac:dyDescent="0.2">
      <c r="A408" s="961"/>
      <c r="B408" s="894"/>
      <c r="C408" s="912"/>
      <c r="F408" s="912"/>
      <c r="G408" s="961"/>
      <c r="H408" s="968">
        <f t="shared" si="341"/>
        <v>9</v>
      </c>
      <c r="I408" s="912"/>
      <c r="J408" s="922">
        <v>2.2999999999999998</v>
      </c>
      <c r="K408" s="922">
        <f t="shared" ref="K408:R408" si="348">J408</f>
        <v>2.2999999999999998</v>
      </c>
      <c r="L408" s="922">
        <f t="shared" si="348"/>
        <v>2.2999999999999998</v>
      </c>
      <c r="M408" s="922">
        <f t="shared" si="348"/>
        <v>2.2999999999999998</v>
      </c>
      <c r="N408" s="922">
        <f t="shared" si="348"/>
        <v>2.2999999999999998</v>
      </c>
      <c r="O408" s="922">
        <f t="shared" si="348"/>
        <v>2.2999999999999998</v>
      </c>
      <c r="P408" s="922">
        <f t="shared" si="348"/>
        <v>2.2999999999999998</v>
      </c>
      <c r="Q408" s="922">
        <f t="shared" si="348"/>
        <v>2.2999999999999998</v>
      </c>
      <c r="R408" s="922">
        <f t="shared" si="348"/>
        <v>2.2999999999999998</v>
      </c>
    </row>
    <row r="409" spans="1:18" s="903" customFormat="1" x14ac:dyDescent="0.2">
      <c r="A409" s="961"/>
      <c r="B409" s="894"/>
      <c r="C409" s="912"/>
      <c r="F409" s="912"/>
      <c r="G409" s="961"/>
      <c r="H409" s="968">
        <f t="shared" si="341"/>
        <v>10</v>
      </c>
      <c r="I409" s="912"/>
      <c r="J409" s="922">
        <v>2.6</v>
      </c>
      <c r="K409" s="922">
        <f t="shared" ref="K409:R409" si="349">J409</f>
        <v>2.6</v>
      </c>
      <c r="L409" s="922">
        <f t="shared" si="349"/>
        <v>2.6</v>
      </c>
      <c r="M409" s="922">
        <f t="shared" si="349"/>
        <v>2.6</v>
      </c>
      <c r="N409" s="922">
        <f t="shared" si="349"/>
        <v>2.6</v>
      </c>
      <c r="O409" s="922">
        <f t="shared" si="349"/>
        <v>2.6</v>
      </c>
      <c r="P409" s="922">
        <f t="shared" si="349"/>
        <v>2.6</v>
      </c>
      <c r="Q409" s="922">
        <f t="shared" si="349"/>
        <v>2.6</v>
      </c>
      <c r="R409" s="922">
        <f t="shared" si="349"/>
        <v>2.6</v>
      </c>
    </row>
    <row r="410" spans="1:18" s="903" customFormat="1" x14ac:dyDescent="0.2">
      <c r="A410" s="961"/>
      <c r="B410" s="894"/>
      <c r="C410" s="912"/>
      <c r="F410" s="912"/>
      <c r="G410" s="961"/>
      <c r="H410" s="968">
        <f t="shared" si="341"/>
        <v>11</v>
      </c>
      <c r="I410" s="912"/>
      <c r="J410" s="922">
        <v>2.4</v>
      </c>
      <c r="K410" s="922">
        <f t="shared" ref="K410:R410" si="350">J410</f>
        <v>2.4</v>
      </c>
      <c r="L410" s="922">
        <f t="shared" si="350"/>
        <v>2.4</v>
      </c>
      <c r="M410" s="922">
        <f t="shared" si="350"/>
        <v>2.4</v>
      </c>
      <c r="N410" s="922">
        <f t="shared" si="350"/>
        <v>2.4</v>
      </c>
      <c r="O410" s="922">
        <f t="shared" si="350"/>
        <v>2.4</v>
      </c>
      <c r="P410" s="922">
        <f t="shared" si="350"/>
        <v>2.4</v>
      </c>
      <c r="Q410" s="922">
        <f t="shared" si="350"/>
        <v>2.4</v>
      </c>
      <c r="R410" s="922">
        <f t="shared" si="350"/>
        <v>2.4</v>
      </c>
    </row>
    <row r="411" spans="1:18" s="903" customFormat="1" x14ac:dyDescent="0.2">
      <c r="A411" s="961"/>
      <c r="B411" s="894"/>
      <c r="C411" s="912"/>
      <c r="F411" s="912"/>
      <c r="G411" s="961"/>
      <c r="H411" s="968">
        <f t="shared" si="341"/>
        <v>12</v>
      </c>
      <c r="I411" s="912"/>
      <c r="J411" s="922">
        <v>2.4</v>
      </c>
      <c r="K411" s="922">
        <f t="shared" ref="K411:R411" si="351">J411</f>
        <v>2.4</v>
      </c>
      <c r="L411" s="922">
        <f t="shared" si="351"/>
        <v>2.4</v>
      </c>
      <c r="M411" s="922">
        <f t="shared" si="351"/>
        <v>2.4</v>
      </c>
      <c r="N411" s="922">
        <f t="shared" si="351"/>
        <v>2.4</v>
      </c>
      <c r="O411" s="922">
        <f t="shared" si="351"/>
        <v>2.4</v>
      </c>
      <c r="P411" s="922">
        <f t="shared" si="351"/>
        <v>2.4</v>
      </c>
      <c r="Q411" s="922">
        <f t="shared" si="351"/>
        <v>2.4</v>
      </c>
      <c r="R411" s="922">
        <f t="shared" si="351"/>
        <v>2.4</v>
      </c>
    </row>
    <row r="412" spans="1:18" s="903" customFormat="1" x14ac:dyDescent="0.2">
      <c r="A412" s="961"/>
      <c r="B412" s="894"/>
      <c r="C412" s="912"/>
      <c r="F412" s="912"/>
      <c r="G412" s="961"/>
      <c r="H412" s="968">
        <f t="shared" si="341"/>
        <v>13</v>
      </c>
      <c r="I412" s="912"/>
      <c r="J412" s="922">
        <v>2.2000000000000002</v>
      </c>
      <c r="K412" s="922">
        <f t="shared" ref="K412:R412" si="352">J412</f>
        <v>2.2000000000000002</v>
      </c>
      <c r="L412" s="922">
        <f t="shared" si="352"/>
        <v>2.2000000000000002</v>
      </c>
      <c r="M412" s="922">
        <f t="shared" si="352"/>
        <v>2.2000000000000002</v>
      </c>
      <c r="N412" s="922">
        <f t="shared" si="352"/>
        <v>2.2000000000000002</v>
      </c>
      <c r="O412" s="922">
        <f t="shared" si="352"/>
        <v>2.2000000000000002</v>
      </c>
      <c r="P412" s="922">
        <f t="shared" si="352"/>
        <v>2.2000000000000002</v>
      </c>
      <c r="Q412" s="922">
        <f t="shared" si="352"/>
        <v>2.2000000000000002</v>
      </c>
      <c r="R412" s="922">
        <f t="shared" si="352"/>
        <v>2.2000000000000002</v>
      </c>
    </row>
    <row r="413" spans="1:18" s="903" customFormat="1" x14ac:dyDescent="0.2">
      <c r="A413" s="961"/>
      <c r="B413" s="894"/>
      <c r="C413" s="912"/>
      <c r="F413" s="912"/>
      <c r="G413" s="961"/>
      <c r="H413" s="968">
        <f t="shared" si="341"/>
        <v>14</v>
      </c>
      <c r="I413" s="912"/>
      <c r="J413" s="922">
        <v>2.2999999999999998</v>
      </c>
      <c r="K413" s="922">
        <f t="shared" ref="K413:R413" si="353">J413</f>
        <v>2.2999999999999998</v>
      </c>
      <c r="L413" s="922">
        <f t="shared" si="353"/>
        <v>2.2999999999999998</v>
      </c>
      <c r="M413" s="922">
        <f t="shared" si="353"/>
        <v>2.2999999999999998</v>
      </c>
      <c r="N413" s="922">
        <f t="shared" si="353"/>
        <v>2.2999999999999998</v>
      </c>
      <c r="O413" s="922">
        <f t="shared" si="353"/>
        <v>2.2999999999999998</v>
      </c>
      <c r="P413" s="922">
        <f t="shared" si="353"/>
        <v>2.2999999999999998</v>
      </c>
      <c r="Q413" s="922">
        <f t="shared" si="353"/>
        <v>2.2999999999999998</v>
      </c>
      <c r="R413" s="922">
        <f t="shared" si="353"/>
        <v>2.2999999999999998</v>
      </c>
    </row>
    <row r="414" spans="1:18" s="903" customFormat="1" x14ac:dyDescent="0.2">
      <c r="A414" s="961"/>
      <c r="B414" s="894"/>
      <c r="C414" s="912"/>
      <c r="F414" s="912"/>
      <c r="G414" s="961"/>
      <c r="H414" s="968">
        <f t="shared" si="341"/>
        <v>15</v>
      </c>
      <c r="I414" s="912"/>
      <c r="J414" s="922">
        <v>2</v>
      </c>
      <c r="K414" s="922">
        <f t="shared" ref="K414:R414" si="354">J414</f>
        <v>2</v>
      </c>
      <c r="L414" s="922">
        <f t="shared" si="354"/>
        <v>2</v>
      </c>
      <c r="M414" s="922">
        <f t="shared" si="354"/>
        <v>2</v>
      </c>
      <c r="N414" s="922">
        <f t="shared" si="354"/>
        <v>2</v>
      </c>
      <c r="O414" s="922">
        <f t="shared" si="354"/>
        <v>2</v>
      </c>
      <c r="P414" s="922">
        <f t="shared" si="354"/>
        <v>2</v>
      </c>
      <c r="Q414" s="922">
        <f t="shared" si="354"/>
        <v>2</v>
      </c>
      <c r="R414" s="922">
        <f t="shared" si="354"/>
        <v>2</v>
      </c>
    </row>
    <row r="415" spans="1:18" s="903" customFormat="1" x14ac:dyDescent="0.2">
      <c r="A415" s="961"/>
      <c r="B415" s="894"/>
      <c r="C415" s="912"/>
      <c r="F415" s="912"/>
      <c r="G415" s="961"/>
      <c r="H415" s="968">
        <f t="shared" si="341"/>
        <v>16</v>
      </c>
      <c r="I415" s="912"/>
      <c r="J415" s="922">
        <v>2.1</v>
      </c>
      <c r="K415" s="922">
        <f t="shared" ref="K415:R415" si="355">J415</f>
        <v>2.1</v>
      </c>
      <c r="L415" s="922">
        <f t="shared" si="355"/>
        <v>2.1</v>
      </c>
      <c r="M415" s="922">
        <f t="shared" si="355"/>
        <v>2.1</v>
      </c>
      <c r="N415" s="922">
        <f t="shared" si="355"/>
        <v>2.1</v>
      </c>
      <c r="O415" s="922">
        <f t="shared" si="355"/>
        <v>2.1</v>
      </c>
      <c r="P415" s="922">
        <f t="shared" si="355"/>
        <v>2.1</v>
      </c>
      <c r="Q415" s="922">
        <f t="shared" si="355"/>
        <v>2.1</v>
      </c>
      <c r="R415" s="922">
        <f t="shared" si="355"/>
        <v>2.1</v>
      </c>
    </row>
    <row r="416" spans="1:18" s="903" customFormat="1" x14ac:dyDescent="0.2">
      <c r="A416" s="961"/>
      <c r="B416" s="894"/>
      <c r="C416" s="912"/>
      <c r="F416" s="912"/>
      <c r="G416" s="961"/>
      <c r="H416" s="968">
        <f t="shared" si="341"/>
        <v>17</v>
      </c>
      <c r="I416" s="912"/>
      <c r="J416" s="922">
        <v>2.1</v>
      </c>
      <c r="K416" s="922">
        <f t="shared" ref="K416:R416" si="356">J416</f>
        <v>2.1</v>
      </c>
      <c r="L416" s="922">
        <f t="shared" si="356"/>
        <v>2.1</v>
      </c>
      <c r="M416" s="922">
        <f t="shared" si="356"/>
        <v>2.1</v>
      </c>
      <c r="N416" s="922">
        <f t="shared" si="356"/>
        <v>2.1</v>
      </c>
      <c r="O416" s="922">
        <f t="shared" si="356"/>
        <v>2.1</v>
      </c>
      <c r="P416" s="922">
        <f t="shared" si="356"/>
        <v>2.1</v>
      </c>
      <c r="Q416" s="922">
        <f t="shared" si="356"/>
        <v>2.1</v>
      </c>
      <c r="R416" s="922">
        <f t="shared" si="356"/>
        <v>2.1</v>
      </c>
    </row>
    <row r="417" spans="1:18" s="903" customFormat="1" x14ac:dyDescent="0.2">
      <c r="A417" s="961"/>
      <c r="B417" s="894"/>
      <c r="C417" s="912"/>
      <c r="F417" s="912"/>
      <c r="G417" s="961"/>
      <c r="H417" s="968">
        <f t="shared" si="341"/>
        <v>18</v>
      </c>
      <c r="I417" s="912"/>
      <c r="J417" s="922">
        <v>2.2000000000000002</v>
      </c>
      <c r="K417" s="922">
        <f t="shared" ref="K417:R417" si="357">J417</f>
        <v>2.2000000000000002</v>
      </c>
      <c r="L417" s="922">
        <f t="shared" si="357"/>
        <v>2.2000000000000002</v>
      </c>
      <c r="M417" s="922">
        <f t="shared" si="357"/>
        <v>2.2000000000000002</v>
      </c>
      <c r="N417" s="922">
        <f t="shared" si="357"/>
        <v>2.2000000000000002</v>
      </c>
      <c r="O417" s="922">
        <f t="shared" si="357"/>
        <v>2.2000000000000002</v>
      </c>
      <c r="P417" s="922">
        <f t="shared" si="357"/>
        <v>2.2000000000000002</v>
      </c>
      <c r="Q417" s="922">
        <f t="shared" si="357"/>
        <v>2.2000000000000002</v>
      </c>
      <c r="R417" s="922">
        <f t="shared" si="357"/>
        <v>2.2000000000000002</v>
      </c>
    </row>
    <row r="418" spans="1:18" s="903" customFormat="1" x14ac:dyDescent="0.2">
      <c r="A418" s="961"/>
      <c r="B418" s="894"/>
      <c r="C418" s="912"/>
      <c r="F418" s="912"/>
      <c r="G418" s="961"/>
      <c r="H418" s="968">
        <f t="shared" si="341"/>
        <v>19</v>
      </c>
      <c r="I418" s="912"/>
      <c r="J418" s="922">
        <v>2.2999999999999998</v>
      </c>
      <c r="K418" s="922">
        <f t="shared" ref="K418:R418" si="358">J418</f>
        <v>2.2999999999999998</v>
      </c>
      <c r="L418" s="922">
        <f t="shared" si="358"/>
        <v>2.2999999999999998</v>
      </c>
      <c r="M418" s="922">
        <f t="shared" si="358"/>
        <v>2.2999999999999998</v>
      </c>
      <c r="N418" s="922">
        <f t="shared" si="358"/>
        <v>2.2999999999999998</v>
      </c>
      <c r="O418" s="922">
        <f t="shared" si="358"/>
        <v>2.2999999999999998</v>
      </c>
      <c r="P418" s="922">
        <f t="shared" si="358"/>
        <v>2.2999999999999998</v>
      </c>
      <c r="Q418" s="922">
        <f t="shared" si="358"/>
        <v>2.2999999999999998</v>
      </c>
      <c r="R418" s="922">
        <f t="shared" si="358"/>
        <v>2.2999999999999998</v>
      </c>
    </row>
    <row r="419" spans="1:18" s="903" customFormat="1" x14ac:dyDescent="0.2">
      <c r="A419" s="961"/>
      <c r="B419" s="894"/>
      <c r="C419" s="912"/>
      <c r="F419" s="912"/>
      <c r="G419" s="961"/>
      <c r="H419" s="968">
        <f t="shared" si="341"/>
        <v>20</v>
      </c>
      <c r="I419" s="912"/>
      <c r="J419" s="922">
        <v>1.9</v>
      </c>
      <c r="K419" s="922">
        <f t="shared" ref="K419:R419" si="359">J419</f>
        <v>1.9</v>
      </c>
      <c r="L419" s="922">
        <f t="shared" si="359"/>
        <v>1.9</v>
      </c>
      <c r="M419" s="922">
        <f t="shared" si="359"/>
        <v>1.9</v>
      </c>
      <c r="N419" s="922">
        <f t="shared" si="359"/>
        <v>1.9</v>
      </c>
      <c r="O419" s="922">
        <f t="shared" si="359"/>
        <v>1.9</v>
      </c>
      <c r="P419" s="922">
        <f t="shared" si="359"/>
        <v>1.9</v>
      </c>
      <c r="Q419" s="922">
        <f t="shared" si="359"/>
        <v>1.9</v>
      </c>
      <c r="R419" s="922">
        <f t="shared" si="359"/>
        <v>1.9</v>
      </c>
    </row>
    <row r="420" spans="1:18" s="903" customFormat="1" x14ac:dyDescent="0.2">
      <c r="A420" s="961"/>
      <c r="B420" s="894"/>
      <c r="C420" s="912"/>
      <c r="F420" s="912"/>
      <c r="G420" s="961"/>
      <c r="H420" s="968">
        <f t="shared" si="341"/>
        <v>21</v>
      </c>
      <c r="I420" s="912"/>
      <c r="J420" s="922">
        <v>1.9</v>
      </c>
      <c r="K420" s="922">
        <f t="shared" ref="K420:R420" si="360">J420</f>
        <v>1.9</v>
      </c>
      <c r="L420" s="922">
        <f t="shared" si="360"/>
        <v>1.9</v>
      </c>
      <c r="M420" s="922">
        <f t="shared" si="360"/>
        <v>1.9</v>
      </c>
      <c r="N420" s="922">
        <f t="shared" si="360"/>
        <v>1.9</v>
      </c>
      <c r="O420" s="922">
        <f t="shared" si="360"/>
        <v>1.9</v>
      </c>
      <c r="P420" s="922">
        <f t="shared" si="360"/>
        <v>1.9</v>
      </c>
      <c r="Q420" s="922">
        <f t="shared" si="360"/>
        <v>1.9</v>
      </c>
      <c r="R420" s="922">
        <f t="shared" si="360"/>
        <v>1.9</v>
      </c>
    </row>
    <row r="421" spans="1:18" s="903" customFormat="1" x14ac:dyDescent="0.2">
      <c r="A421" s="961"/>
      <c r="B421" s="894"/>
      <c r="C421" s="912"/>
      <c r="F421" s="912"/>
      <c r="G421" s="961"/>
      <c r="H421" s="968">
        <f t="shared" si="341"/>
        <v>22</v>
      </c>
      <c r="I421" s="912"/>
      <c r="J421" s="922">
        <v>1.9</v>
      </c>
      <c r="K421" s="922">
        <f t="shared" ref="K421:R421" si="361">J421</f>
        <v>1.9</v>
      </c>
      <c r="L421" s="922">
        <f t="shared" si="361"/>
        <v>1.9</v>
      </c>
      <c r="M421" s="922">
        <f t="shared" si="361"/>
        <v>1.9</v>
      </c>
      <c r="N421" s="922">
        <f t="shared" si="361"/>
        <v>1.9</v>
      </c>
      <c r="O421" s="922">
        <f t="shared" si="361"/>
        <v>1.9</v>
      </c>
      <c r="P421" s="922">
        <f t="shared" si="361"/>
        <v>1.9</v>
      </c>
      <c r="Q421" s="922">
        <f t="shared" si="361"/>
        <v>1.9</v>
      </c>
      <c r="R421" s="922">
        <f t="shared" si="361"/>
        <v>1.9</v>
      </c>
    </row>
    <row r="422" spans="1:18" s="903" customFormat="1" x14ac:dyDescent="0.2">
      <c r="A422" s="961"/>
      <c r="B422" s="894"/>
      <c r="C422" s="912"/>
      <c r="F422" s="912"/>
      <c r="G422" s="961"/>
      <c r="H422" s="968">
        <f t="shared" si="341"/>
        <v>23</v>
      </c>
      <c r="I422" s="912"/>
      <c r="J422" s="922">
        <v>2</v>
      </c>
      <c r="K422" s="922">
        <f t="shared" ref="K422:R422" si="362">J422</f>
        <v>2</v>
      </c>
      <c r="L422" s="922">
        <f t="shared" si="362"/>
        <v>2</v>
      </c>
      <c r="M422" s="922">
        <f t="shared" si="362"/>
        <v>2</v>
      </c>
      <c r="N422" s="922">
        <f t="shared" si="362"/>
        <v>2</v>
      </c>
      <c r="O422" s="922">
        <f t="shared" si="362"/>
        <v>2</v>
      </c>
      <c r="P422" s="922">
        <f t="shared" si="362"/>
        <v>2</v>
      </c>
      <c r="Q422" s="922">
        <f t="shared" si="362"/>
        <v>2</v>
      </c>
      <c r="R422" s="922">
        <f t="shared" si="362"/>
        <v>2</v>
      </c>
    </row>
    <row r="423" spans="1:18" s="903" customFormat="1" x14ac:dyDescent="0.2">
      <c r="A423" s="961"/>
      <c r="B423" s="894"/>
      <c r="C423" s="912"/>
      <c r="F423" s="912"/>
      <c r="G423" s="961"/>
      <c r="H423" s="968">
        <f t="shared" si="341"/>
        <v>24</v>
      </c>
      <c r="I423" s="912"/>
      <c r="J423" s="922">
        <v>2</v>
      </c>
      <c r="K423" s="922">
        <f t="shared" ref="K423:R423" si="363">J423</f>
        <v>2</v>
      </c>
      <c r="L423" s="922">
        <f t="shared" si="363"/>
        <v>2</v>
      </c>
      <c r="M423" s="922">
        <f t="shared" si="363"/>
        <v>2</v>
      </c>
      <c r="N423" s="922">
        <f t="shared" si="363"/>
        <v>2</v>
      </c>
      <c r="O423" s="922">
        <f t="shared" si="363"/>
        <v>2</v>
      </c>
      <c r="P423" s="922">
        <f t="shared" si="363"/>
        <v>2</v>
      </c>
      <c r="Q423" s="922">
        <f t="shared" si="363"/>
        <v>2</v>
      </c>
      <c r="R423" s="922">
        <f t="shared" si="363"/>
        <v>2</v>
      </c>
    </row>
    <row r="424" spans="1:18" ht="12" customHeight="1" x14ac:dyDescent="0.2">
      <c r="A424" s="961"/>
      <c r="B424" s="926"/>
      <c r="E424" s="924"/>
      <c r="G424" s="961"/>
      <c r="J424" s="912"/>
      <c r="K424" s="914"/>
      <c r="L424" s="914"/>
    </row>
    <row r="425" spans="1:18" s="903" customFormat="1" x14ac:dyDescent="0.2">
      <c r="A425" s="961">
        <v>3</v>
      </c>
      <c r="B425" s="894" t="s">
        <v>594</v>
      </c>
      <c r="C425" s="922"/>
      <c r="E425" s="894"/>
      <c r="F425" s="922"/>
      <c r="G425" s="968"/>
      <c r="H425" s="922"/>
      <c r="I425" s="922"/>
      <c r="J425" s="922"/>
      <c r="K425" s="930"/>
      <c r="L425" s="930"/>
      <c r="M425" s="930"/>
      <c r="N425" s="930"/>
      <c r="O425" s="930"/>
      <c r="P425" s="930"/>
      <c r="Q425" s="930"/>
      <c r="R425" s="930"/>
    </row>
    <row r="426" spans="1:18" s="903" customFormat="1" x14ac:dyDescent="0.2">
      <c r="B426" s="868" t="s">
        <v>158</v>
      </c>
      <c r="C426" s="924" t="s">
        <v>768</v>
      </c>
      <c r="E426" s="894"/>
      <c r="F426" s="922"/>
      <c r="G426" s="968"/>
      <c r="H426" s="922"/>
      <c r="I426" s="922"/>
      <c r="J426" s="922"/>
      <c r="K426" s="930"/>
      <c r="L426" s="930"/>
      <c r="M426" s="930"/>
      <c r="N426" s="930"/>
      <c r="O426" s="930"/>
      <c r="P426" s="930"/>
      <c r="Q426" s="930"/>
      <c r="R426" s="930"/>
    </row>
    <row r="427" spans="1:18" s="903" customFormat="1" x14ac:dyDescent="0.2">
      <c r="A427" s="968"/>
      <c r="B427" s="926"/>
      <c r="D427" s="926" t="s">
        <v>33</v>
      </c>
      <c r="E427" s="926"/>
      <c r="F427" s="922" t="s">
        <v>88</v>
      </c>
      <c r="G427" s="968">
        <v>20</v>
      </c>
      <c r="H427" s="931"/>
      <c r="I427" s="918"/>
      <c r="J427" s="922"/>
      <c r="K427" s="922"/>
      <c r="L427" s="922"/>
      <c r="M427" s="922"/>
      <c r="N427" s="922"/>
      <c r="O427" s="922"/>
      <c r="P427" s="922"/>
      <c r="Q427" s="922"/>
      <c r="R427" s="922"/>
    </row>
    <row r="428" spans="1:18" s="903" customFormat="1" x14ac:dyDescent="0.2">
      <c r="A428" s="968"/>
      <c r="C428" s="926"/>
      <c r="D428" s="926"/>
      <c r="E428" s="894"/>
      <c r="F428" s="922"/>
      <c r="G428" s="968"/>
      <c r="H428" s="930"/>
      <c r="I428" s="922"/>
      <c r="J428" s="922"/>
      <c r="K428" s="922"/>
      <c r="L428" s="922"/>
      <c r="M428" s="922"/>
      <c r="N428" s="922"/>
      <c r="O428" s="922"/>
      <c r="P428" s="922"/>
      <c r="Q428" s="922"/>
      <c r="R428" s="922"/>
    </row>
    <row r="429" spans="1:18" s="903" customFormat="1" x14ac:dyDescent="0.2">
      <c r="A429" s="968"/>
      <c r="C429" s="926"/>
      <c r="D429" s="926"/>
      <c r="E429" s="894"/>
      <c r="F429" s="922"/>
      <c r="G429" s="968"/>
      <c r="H429" s="968">
        <v>1</v>
      </c>
      <c r="I429" s="922"/>
      <c r="J429" s="922">
        <v>2.09</v>
      </c>
      <c r="K429" s="922">
        <f>J429</f>
        <v>2.09</v>
      </c>
      <c r="L429" s="922">
        <f>K429</f>
        <v>2.09</v>
      </c>
      <c r="M429" s="922">
        <f t="shared" ref="M429:Q429" si="364">L429</f>
        <v>2.09</v>
      </c>
      <c r="N429" s="922">
        <f t="shared" si="364"/>
        <v>2.09</v>
      </c>
      <c r="O429" s="922">
        <f t="shared" si="364"/>
        <v>2.09</v>
      </c>
      <c r="P429" s="922">
        <f t="shared" si="364"/>
        <v>2.09</v>
      </c>
      <c r="Q429" s="922">
        <f t="shared" si="364"/>
        <v>2.09</v>
      </c>
      <c r="R429" s="922">
        <f>Q429</f>
        <v>2.09</v>
      </c>
    </row>
    <row r="430" spans="1:18" s="903" customFormat="1" x14ac:dyDescent="0.2">
      <c r="A430" s="968"/>
      <c r="C430" s="926"/>
      <c r="D430" s="926"/>
      <c r="E430" s="894"/>
      <c r="F430" s="922"/>
      <c r="G430" s="968"/>
      <c r="H430" s="968">
        <f>H429+1</f>
        <v>2</v>
      </c>
      <c r="I430" s="922"/>
      <c r="J430" s="922">
        <v>2.08</v>
      </c>
      <c r="K430" s="922">
        <f t="shared" ref="K430:R430" si="365">J430</f>
        <v>2.08</v>
      </c>
      <c r="L430" s="922">
        <f t="shared" si="365"/>
        <v>2.08</v>
      </c>
      <c r="M430" s="922">
        <f t="shared" si="365"/>
        <v>2.08</v>
      </c>
      <c r="N430" s="922">
        <f t="shared" si="365"/>
        <v>2.08</v>
      </c>
      <c r="O430" s="922">
        <f t="shared" si="365"/>
        <v>2.08</v>
      </c>
      <c r="P430" s="922">
        <f t="shared" si="365"/>
        <v>2.08</v>
      </c>
      <c r="Q430" s="922">
        <f t="shared" si="365"/>
        <v>2.08</v>
      </c>
      <c r="R430" s="922">
        <f t="shared" si="365"/>
        <v>2.08</v>
      </c>
    </row>
    <row r="431" spans="1:18" s="903" customFormat="1" x14ac:dyDescent="0.2">
      <c r="A431" s="968"/>
      <c r="C431" s="926"/>
      <c r="D431" s="926"/>
      <c r="E431" s="894"/>
      <c r="F431" s="922"/>
      <c r="G431" s="968"/>
      <c r="H431" s="968">
        <f t="shared" ref="H431:H452" si="366">H430+1</f>
        <v>3</v>
      </c>
      <c r="I431" s="922"/>
      <c r="J431" s="922">
        <v>2.0299999999999998</v>
      </c>
      <c r="K431" s="922">
        <f t="shared" ref="K431:R431" si="367">J431</f>
        <v>2.0299999999999998</v>
      </c>
      <c r="L431" s="922">
        <f t="shared" si="367"/>
        <v>2.0299999999999998</v>
      </c>
      <c r="M431" s="922">
        <f t="shared" si="367"/>
        <v>2.0299999999999998</v>
      </c>
      <c r="N431" s="922">
        <f t="shared" si="367"/>
        <v>2.0299999999999998</v>
      </c>
      <c r="O431" s="922">
        <f t="shared" si="367"/>
        <v>2.0299999999999998</v>
      </c>
      <c r="P431" s="922">
        <f t="shared" si="367"/>
        <v>2.0299999999999998</v>
      </c>
      <c r="Q431" s="922">
        <f t="shared" si="367"/>
        <v>2.0299999999999998</v>
      </c>
      <c r="R431" s="922">
        <f t="shared" si="367"/>
        <v>2.0299999999999998</v>
      </c>
    </row>
    <row r="432" spans="1:18" s="903" customFormat="1" x14ac:dyDescent="0.2">
      <c r="A432" s="968"/>
      <c r="C432" s="926"/>
      <c r="D432" s="926"/>
      <c r="E432" s="894"/>
      <c r="F432" s="922"/>
      <c r="G432" s="968"/>
      <c r="H432" s="968">
        <f t="shared" si="366"/>
        <v>4</v>
      </c>
      <c r="I432" s="922"/>
      <c r="J432" s="922">
        <v>2</v>
      </c>
      <c r="K432" s="922">
        <f t="shared" ref="K432:R432" si="368">J432</f>
        <v>2</v>
      </c>
      <c r="L432" s="922">
        <f t="shared" si="368"/>
        <v>2</v>
      </c>
      <c r="M432" s="922">
        <f t="shared" si="368"/>
        <v>2</v>
      </c>
      <c r="N432" s="922">
        <f t="shared" si="368"/>
        <v>2</v>
      </c>
      <c r="O432" s="922">
        <f t="shared" si="368"/>
        <v>2</v>
      </c>
      <c r="P432" s="922">
        <f t="shared" si="368"/>
        <v>2</v>
      </c>
      <c r="Q432" s="922">
        <f t="shared" si="368"/>
        <v>2</v>
      </c>
      <c r="R432" s="922">
        <f t="shared" si="368"/>
        <v>2</v>
      </c>
    </row>
    <row r="433" spans="1:18" s="903" customFormat="1" x14ac:dyDescent="0.2">
      <c r="A433" s="968"/>
      <c r="C433" s="926"/>
      <c r="D433" s="926"/>
      <c r="E433" s="894"/>
      <c r="F433" s="922"/>
      <c r="G433" s="968"/>
      <c r="H433" s="968">
        <f t="shared" si="366"/>
        <v>5</v>
      </c>
      <c r="I433" s="922"/>
      <c r="J433" s="922">
        <v>2.0299999999999998</v>
      </c>
      <c r="K433" s="922">
        <f t="shared" ref="K433:R433" si="369">J433</f>
        <v>2.0299999999999998</v>
      </c>
      <c r="L433" s="922">
        <f t="shared" si="369"/>
        <v>2.0299999999999998</v>
      </c>
      <c r="M433" s="922">
        <f t="shared" si="369"/>
        <v>2.0299999999999998</v>
      </c>
      <c r="N433" s="922">
        <f t="shared" si="369"/>
        <v>2.0299999999999998</v>
      </c>
      <c r="O433" s="922">
        <f t="shared" si="369"/>
        <v>2.0299999999999998</v>
      </c>
      <c r="P433" s="922">
        <f t="shared" si="369"/>
        <v>2.0299999999999998</v>
      </c>
      <c r="Q433" s="922">
        <f t="shared" si="369"/>
        <v>2.0299999999999998</v>
      </c>
      <c r="R433" s="922">
        <f t="shared" si="369"/>
        <v>2.0299999999999998</v>
      </c>
    </row>
    <row r="434" spans="1:18" s="903" customFormat="1" x14ac:dyDescent="0.2">
      <c r="A434" s="968"/>
      <c r="C434" s="926"/>
      <c r="D434" s="926"/>
      <c r="E434" s="894"/>
      <c r="F434" s="922"/>
      <c r="G434" s="968"/>
      <c r="H434" s="968">
        <f t="shared" si="366"/>
        <v>6</v>
      </c>
      <c r="I434" s="922"/>
      <c r="J434" s="922">
        <v>2.0699999999999998</v>
      </c>
      <c r="K434" s="922">
        <f t="shared" ref="K434:R434" si="370">J434</f>
        <v>2.0699999999999998</v>
      </c>
      <c r="L434" s="922">
        <f t="shared" si="370"/>
        <v>2.0699999999999998</v>
      </c>
      <c r="M434" s="922">
        <f t="shared" si="370"/>
        <v>2.0699999999999998</v>
      </c>
      <c r="N434" s="922">
        <f t="shared" si="370"/>
        <v>2.0699999999999998</v>
      </c>
      <c r="O434" s="922">
        <f t="shared" si="370"/>
        <v>2.0699999999999998</v>
      </c>
      <c r="P434" s="922">
        <f t="shared" si="370"/>
        <v>2.0699999999999998</v>
      </c>
      <c r="Q434" s="922">
        <f t="shared" si="370"/>
        <v>2.0699999999999998</v>
      </c>
      <c r="R434" s="922">
        <f t="shared" si="370"/>
        <v>2.0699999999999998</v>
      </c>
    </row>
    <row r="435" spans="1:18" s="903" customFormat="1" x14ac:dyDescent="0.2">
      <c r="A435" s="968"/>
      <c r="C435" s="926"/>
      <c r="D435" s="926"/>
      <c r="E435" s="894"/>
      <c r="F435" s="922"/>
      <c r="G435" s="968"/>
      <c r="H435" s="968">
        <f t="shared" si="366"/>
        <v>7</v>
      </c>
      <c r="I435" s="922"/>
      <c r="J435" s="922">
        <v>2.46</v>
      </c>
      <c r="K435" s="922">
        <f t="shared" ref="K435:R435" si="371">J435</f>
        <v>2.46</v>
      </c>
      <c r="L435" s="922">
        <f t="shared" si="371"/>
        <v>2.46</v>
      </c>
      <c r="M435" s="922">
        <f t="shared" si="371"/>
        <v>2.46</v>
      </c>
      <c r="N435" s="922">
        <f t="shared" si="371"/>
        <v>2.46</v>
      </c>
      <c r="O435" s="922">
        <f t="shared" si="371"/>
        <v>2.46</v>
      </c>
      <c r="P435" s="922">
        <f t="shared" si="371"/>
        <v>2.46</v>
      </c>
      <c r="Q435" s="922">
        <f t="shared" si="371"/>
        <v>2.46</v>
      </c>
      <c r="R435" s="922">
        <f t="shared" si="371"/>
        <v>2.46</v>
      </c>
    </row>
    <row r="436" spans="1:18" s="903" customFormat="1" x14ac:dyDescent="0.2">
      <c r="A436" s="968"/>
      <c r="C436" s="926"/>
      <c r="D436" s="926"/>
      <c r="E436" s="894"/>
      <c r="F436" s="922"/>
      <c r="G436" s="968"/>
      <c r="H436" s="968">
        <f t="shared" si="366"/>
        <v>8</v>
      </c>
      <c r="I436" s="912"/>
      <c r="J436" s="922">
        <v>3.22</v>
      </c>
      <c r="K436" s="922">
        <f t="shared" ref="K436:R436" si="372">J436</f>
        <v>3.22</v>
      </c>
      <c r="L436" s="922">
        <f t="shared" si="372"/>
        <v>3.22</v>
      </c>
      <c r="M436" s="922">
        <f t="shared" si="372"/>
        <v>3.22</v>
      </c>
      <c r="N436" s="922">
        <f t="shared" si="372"/>
        <v>3.22</v>
      </c>
      <c r="O436" s="922">
        <f t="shared" si="372"/>
        <v>3.22</v>
      </c>
      <c r="P436" s="922">
        <f t="shared" si="372"/>
        <v>3.22</v>
      </c>
      <c r="Q436" s="922">
        <f t="shared" si="372"/>
        <v>3.22</v>
      </c>
      <c r="R436" s="922">
        <f t="shared" si="372"/>
        <v>3.22</v>
      </c>
    </row>
    <row r="437" spans="1:18" s="903" customFormat="1" x14ac:dyDescent="0.2">
      <c r="A437" s="968"/>
      <c r="C437" s="926"/>
      <c r="D437" s="926"/>
      <c r="E437" s="894"/>
      <c r="F437" s="922"/>
      <c r="G437" s="968"/>
      <c r="H437" s="968">
        <f t="shared" si="366"/>
        <v>9</v>
      </c>
      <c r="I437" s="922"/>
      <c r="J437" s="922">
        <v>4.12</v>
      </c>
      <c r="K437" s="922">
        <f t="shared" ref="K437:R437" si="373">J437</f>
        <v>4.12</v>
      </c>
      <c r="L437" s="922">
        <f t="shared" si="373"/>
        <v>4.12</v>
      </c>
      <c r="M437" s="922">
        <f t="shared" si="373"/>
        <v>4.12</v>
      </c>
      <c r="N437" s="922">
        <f t="shared" si="373"/>
        <v>4.12</v>
      </c>
      <c r="O437" s="922">
        <f t="shared" si="373"/>
        <v>4.12</v>
      </c>
      <c r="P437" s="922">
        <f t="shared" si="373"/>
        <v>4.12</v>
      </c>
      <c r="Q437" s="922">
        <f t="shared" si="373"/>
        <v>4.12</v>
      </c>
      <c r="R437" s="922">
        <f t="shared" si="373"/>
        <v>4.12</v>
      </c>
    </row>
    <row r="438" spans="1:18" s="903" customFormat="1" x14ac:dyDescent="0.2">
      <c r="A438" s="968"/>
      <c r="C438" s="926"/>
      <c r="D438" s="926"/>
      <c r="E438" s="894"/>
      <c r="F438" s="922"/>
      <c r="G438" s="968"/>
      <c r="H438" s="968">
        <f t="shared" si="366"/>
        <v>10</v>
      </c>
      <c r="I438" s="922"/>
      <c r="J438" s="922">
        <v>4.26</v>
      </c>
      <c r="K438" s="922">
        <f t="shared" ref="K438:R438" si="374">J438</f>
        <v>4.26</v>
      </c>
      <c r="L438" s="922">
        <f t="shared" si="374"/>
        <v>4.26</v>
      </c>
      <c r="M438" s="922">
        <f t="shared" si="374"/>
        <v>4.26</v>
      </c>
      <c r="N438" s="922">
        <f t="shared" si="374"/>
        <v>4.26</v>
      </c>
      <c r="O438" s="922">
        <f t="shared" si="374"/>
        <v>4.26</v>
      </c>
      <c r="P438" s="922">
        <f t="shared" si="374"/>
        <v>4.26</v>
      </c>
      <c r="Q438" s="922">
        <f t="shared" si="374"/>
        <v>4.26</v>
      </c>
      <c r="R438" s="922">
        <f t="shared" si="374"/>
        <v>4.26</v>
      </c>
    </row>
    <row r="439" spans="1:18" s="903" customFormat="1" x14ac:dyDescent="0.2">
      <c r="A439" s="968"/>
      <c r="C439" s="926"/>
      <c r="D439" s="926"/>
      <c r="E439" s="894"/>
      <c r="F439" s="922"/>
      <c r="G439" s="968"/>
      <c r="H439" s="968">
        <f t="shared" si="366"/>
        <v>11</v>
      </c>
      <c r="I439" s="922"/>
      <c r="J439" s="922">
        <v>4.2300000000000004</v>
      </c>
      <c r="K439" s="922">
        <f t="shared" ref="K439:R439" si="375">J439</f>
        <v>4.2300000000000004</v>
      </c>
      <c r="L439" s="922">
        <f t="shared" si="375"/>
        <v>4.2300000000000004</v>
      </c>
      <c r="M439" s="922">
        <f t="shared" si="375"/>
        <v>4.2300000000000004</v>
      </c>
      <c r="N439" s="922">
        <f t="shared" si="375"/>
        <v>4.2300000000000004</v>
      </c>
      <c r="O439" s="922">
        <f t="shared" si="375"/>
        <v>4.2300000000000004</v>
      </c>
      <c r="P439" s="922">
        <f t="shared" si="375"/>
        <v>4.2300000000000004</v>
      </c>
      <c r="Q439" s="922">
        <f t="shared" si="375"/>
        <v>4.2300000000000004</v>
      </c>
      <c r="R439" s="922">
        <f t="shared" si="375"/>
        <v>4.2300000000000004</v>
      </c>
    </row>
    <row r="440" spans="1:18" s="903" customFormat="1" x14ac:dyDescent="0.2">
      <c r="A440" s="968"/>
      <c r="C440" s="926"/>
      <c r="D440" s="926"/>
      <c r="E440" s="894"/>
      <c r="F440" s="922"/>
      <c r="G440" s="968"/>
      <c r="H440" s="968">
        <f t="shared" si="366"/>
        <v>12</v>
      </c>
      <c r="I440" s="922"/>
      <c r="J440" s="922">
        <v>3.99</v>
      </c>
      <c r="K440" s="922">
        <f t="shared" ref="K440:R440" si="376">J440</f>
        <v>3.99</v>
      </c>
      <c r="L440" s="922">
        <f t="shared" si="376"/>
        <v>3.99</v>
      </c>
      <c r="M440" s="922">
        <f t="shared" si="376"/>
        <v>3.99</v>
      </c>
      <c r="N440" s="922">
        <f t="shared" si="376"/>
        <v>3.99</v>
      </c>
      <c r="O440" s="922">
        <f t="shared" si="376"/>
        <v>3.99</v>
      </c>
      <c r="P440" s="922">
        <f t="shared" si="376"/>
        <v>3.99</v>
      </c>
      <c r="Q440" s="922">
        <f t="shared" si="376"/>
        <v>3.99</v>
      </c>
      <c r="R440" s="922">
        <f t="shared" si="376"/>
        <v>3.99</v>
      </c>
    </row>
    <row r="441" spans="1:18" s="903" customFormat="1" x14ac:dyDescent="0.2">
      <c r="A441" s="968"/>
      <c r="C441" s="926"/>
      <c r="D441" s="926"/>
      <c r="E441" s="894"/>
      <c r="F441" s="922"/>
      <c r="G441" s="968"/>
      <c r="H441" s="968">
        <f t="shared" si="366"/>
        <v>13</v>
      </c>
      <c r="I441" s="922"/>
      <c r="J441" s="922">
        <v>4.04</v>
      </c>
      <c r="K441" s="922">
        <f t="shared" ref="K441:R441" si="377">J441</f>
        <v>4.04</v>
      </c>
      <c r="L441" s="922">
        <f t="shared" si="377"/>
        <v>4.04</v>
      </c>
      <c r="M441" s="922">
        <f t="shared" si="377"/>
        <v>4.04</v>
      </c>
      <c r="N441" s="922">
        <f t="shared" si="377"/>
        <v>4.04</v>
      </c>
      <c r="O441" s="922">
        <f t="shared" si="377"/>
        <v>4.04</v>
      </c>
      <c r="P441" s="922">
        <f t="shared" si="377"/>
        <v>4.04</v>
      </c>
      <c r="Q441" s="922">
        <f t="shared" si="377"/>
        <v>4.04</v>
      </c>
      <c r="R441" s="922">
        <f t="shared" si="377"/>
        <v>4.04</v>
      </c>
    </row>
    <row r="442" spans="1:18" s="903" customFormat="1" x14ac:dyDescent="0.2">
      <c r="A442" s="968"/>
      <c r="C442" s="926"/>
      <c r="D442" s="926"/>
      <c r="E442" s="894"/>
      <c r="F442" s="922"/>
      <c r="G442" s="968"/>
      <c r="H442" s="968">
        <f t="shared" si="366"/>
        <v>14</v>
      </c>
      <c r="I442" s="922"/>
      <c r="J442" s="922">
        <v>4.13</v>
      </c>
      <c r="K442" s="922">
        <f t="shared" ref="K442:R442" si="378">J442</f>
        <v>4.13</v>
      </c>
      <c r="L442" s="922">
        <f t="shared" si="378"/>
        <v>4.13</v>
      </c>
      <c r="M442" s="922">
        <f t="shared" si="378"/>
        <v>4.13</v>
      </c>
      <c r="N442" s="922">
        <f t="shared" si="378"/>
        <v>4.13</v>
      </c>
      <c r="O442" s="922">
        <f t="shared" si="378"/>
        <v>4.13</v>
      </c>
      <c r="P442" s="922">
        <f t="shared" si="378"/>
        <v>4.13</v>
      </c>
      <c r="Q442" s="922">
        <f t="shared" si="378"/>
        <v>4.13</v>
      </c>
      <c r="R442" s="922">
        <f t="shared" si="378"/>
        <v>4.13</v>
      </c>
    </row>
    <row r="443" spans="1:18" s="903" customFormat="1" x14ac:dyDescent="0.2">
      <c r="A443" s="968"/>
      <c r="C443" s="926"/>
      <c r="D443" s="926"/>
      <c r="E443" s="894"/>
      <c r="F443" s="922"/>
      <c r="G443" s="968"/>
      <c r="H443" s="968">
        <f t="shared" si="366"/>
        <v>15</v>
      </c>
      <c r="I443" s="922"/>
      <c r="J443" s="922">
        <v>4.13</v>
      </c>
      <c r="K443" s="922">
        <f t="shared" ref="K443:R443" si="379">J443</f>
        <v>4.13</v>
      </c>
      <c r="L443" s="922">
        <f t="shared" si="379"/>
        <v>4.13</v>
      </c>
      <c r="M443" s="922">
        <f t="shared" si="379"/>
        <v>4.13</v>
      </c>
      <c r="N443" s="922">
        <f t="shared" si="379"/>
        <v>4.13</v>
      </c>
      <c r="O443" s="922">
        <f t="shared" si="379"/>
        <v>4.13</v>
      </c>
      <c r="P443" s="922">
        <f t="shared" si="379"/>
        <v>4.13</v>
      </c>
      <c r="Q443" s="922">
        <f t="shared" si="379"/>
        <v>4.13</v>
      </c>
      <c r="R443" s="922">
        <f t="shared" si="379"/>
        <v>4.13</v>
      </c>
    </row>
    <row r="444" spans="1:18" s="903" customFormat="1" x14ac:dyDescent="0.2">
      <c r="A444" s="968"/>
      <c r="C444" s="926"/>
      <c r="D444" s="926"/>
      <c r="E444" s="894"/>
      <c r="F444" s="922"/>
      <c r="G444" s="968"/>
      <c r="H444" s="968">
        <f t="shared" si="366"/>
        <v>16</v>
      </c>
      <c r="I444" s="922"/>
      <c r="J444" s="922">
        <v>3.97</v>
      </c>
      <c r="K444" s="922">
        <f t="shared" ref="K444:R444" si="380">J444</f>
        <v>3.97</v>
      </c>
      <c r="L444" s="922">
        <f t="shared" si="380"/>
        <v>3.97</v>
      </c>
      <c r="M444" s="922">
        <f t="shared" si="380"/>
        <v>3.97</v>
      </c>
      <c r="N444" s="922">
        <f t="shared" si="380"/>
        <v>3.97</v>
      </c>
      <c r="O444" s="922">
        <f t="shared" si="380"/>
        <v>3.97</v>
      </c>
      <c r="P444" s="922">
        <f t="shared" si="380"/>
        <v>3.97</v>
      </c>
      <c r="Q444" s="922">
        <f t="shared" si="380"/>
        <v>3.97</v>
      </c>
      <c r="R444" s="922">
        <f t="shared" si="380"/>
        <v>3.97</v>
      </c>
    </row>
    <row r="445" spans="1:18" s="903" customFormat="1" x14ac:dyDescent="0.2">
      <c r="A445" s="968"/>
      <c r="C445" s="926"/>
      <c r="D445" s="926"/>
      <c r="E445" s="894"/>
      <c r="F445" s="922"/>
      <c r="G445" s="968"/>
      <c r="H445" s="968">
        <f t="shared" si="366"/>
        <v>17</v>
      </c>
      <c r="I445" s="922"/>
      <c r="J445" s="922">
        <v>3.25</v>
      </c>
      <c r="K445" s="922">
        <f t="shared" ref="K445:R445" si="381">J445</f>
        <v>3.25</v>
      </c>
      <c r="L445" s="922">
        <f t="shared" si="381"/>
        <v>3.25</v>
      </c>
      <c r="M445" s="922">
        <f t="shared" si="381"/>
        <v>3.25</v>
      </c>
      <c r="N445" s="922">
        <f t="shared" si="381"/>
        <v>3.25</v>
      </c>
      <c r="O445" s="922">
        <f t="shared" si="381"/>
        <v>3.25</v>
      </c>
      <c r="P445" s="922">
        <f t="shared" si="381"/>
        <v>3.25</v>
      </c>
      <c r="Q445" s="922">
        <f t="shared" si="381"/>
        <v>3.25</v>
      </c>
      <c r="R445" s="922">
        <f t="shared" si="381"/>
        <v>3.25</v>
      </c>
    </row>
    <row r="446" spans="1:18" s="903" customFormat="1" x14ac:dyDescent="0.2">
      <c r="A446" s="968"/>
      <c r="C446" s="926"/>
      <c r="D446" s="926"/>
      <c r="E446" s="894"/>
      <c r="F446" s="922"/>
      <c r="G446" s="968"/>
      <c r="H446" s="968">
        <f t="shared" si="366"/>
        <v>18</v>
      </c>
      <c r="I446" s="922"/>
      <c r="J446" s="922">
        <v>2.59</v>
      </c>
      <c r="K446" s="922">
        <f t="shared" ref="K446:R446" si="382">J446</f>
        <v>2.59</v>
      </c>
      <c r="L446" s="922">
        <f t="shared" si="382"/>
        <v>2.59</v>
      </c>
      <c r="M446" s="922">
        <f t="shared" si="382"/>
        <v>2.59</v>
      </c>
      <c r="N446" s="922">
        <f t="shared" si="382"/>
        <v>2.59</v>
      </c>
      <c r="O446" s="922">
        <f t="shared" si="382"/>
        <v>2.59</v>
      </c>
      <c r="P446" s="922">
        <f t="shared" si="382"/>
        <v>2.59</v>
      </c>
      <c r="Q446" s="922">
        <f t="shared" si="382"/>
        <v>2.59</v>
      </c>
      <c r="R446" s="922">
        <f t="shared" si="382"/>
        <v>2.59</v>
      </c>
    </row>
    <row r="447" spans="1:18" s="903" customFormat="1" x14ac:dyDescent="0.2">
      <c r="A447" s="968"/>
      <c r="C447" s="926"/>
      <c r="D447" s="926"/>
      <c r="E447" s="894"/>
      <c r="F447" s="922"/>
      <c r="G447" s="968"/>
      <c r="H447" s="968">
        <f t="shared" si="366"/>
        <v>19</v>
      </c>
      <c r="I447" s="922"/>
      <c r="J447" s="922">
        <v>2.2799999999999998</v>
      </c>
      <c r="K447" s="922">
        <f t="shared" ref="K447:R447" si="383">J447</f>
        <v>2.2799999999999998</v>
      </c>
      <c r="L447" s="922">
        <f t="shared" si="383"/>
        <v>2.2799999999999998</v>
      </c>
      <c r="M447" s="922">
        <f t="shared" si="383"/>
        <v>2.2799999999999998</v>
      </c>
      <c r="N447" s="922">
        <f t="shared" si="383"/>
        <v>2.2799999999999998</v>
      </c>
      <c r="O447" s="922">
        <f t="shared" si="383"/>
        <v>2.2799999999999998</v>
      </c>
      <c r="P447" s="922">
        <f t="shared" si="383"/>
        <v>2.2799999999999998</v>
      </c>
      <c r="Q447" s="922">
        <f t="shared" si="383"/>
        <v>2.2799999999999998</v>
      </c>
      <c r="R447" s="922">
        <f t="shared" si="383"/>
        <v>2.2799999999999998</v>
      </c>
    </row>
    <row r="448" spans="1:18" s="903" customFormat="1" x14ac:dyDescent="0.2">
      <c r="A448" s="968"/>
      <c r="C448" s="926"/>
      <c r="D448" s="926"/>
      <c r="E448" s="894"/>
      <c r="F448" s="922"/>
      <c r="G448" s="968"/>
      <c r="H448" s="968">
        <f t="shared" si="366"/>
        <v>20</v>
      </c>
      <c r="I448" s="922"/>
      <c r="J448" s="922">
        <v>2.12</v>
      </c>
      <c r="K448" s="922">
        <f t="shared" ref="K448:R448" si="384">J448</f>
        <v>2.12</v>
      </c>
      <c r="L448" s="922">
        <f t="shared" si="384"/>
        <v>2.12</v>
      </c>
      <c r="M448" s="922">
        <f t="shared" si="384"/>
        <v>2.12</v>
      </c>
      <c r="N448" s="922">
        <f t="shared" si="384"/>
        <v>2.12</v>
      </c>
      <c r="O448" s="922">
        <f t="shared" si="384"/>
        <v>2.12</v>
      </c>
      <c r="P448" s="922">
        <f t="shared" si="384"/>
        <v>2.12</v>
      </c>
      <c r="Q448" s="922">
        <f t="shared" si="384"/>
        <v>2.12</v>
      </c>
      <c r="R448" s="922">
        <f t="shared" si="384"/>
        <v>2.12</v>
      </c>
    </row>
    <row r="449" spans="1:18" s="903" customFormat="1" x14ac:dyDescent="0.2">
      <c r="A449" s="968"/>
      <c r="C449" s="926"/>
      <c r="D449" s="926"/>
      <c r="E449" s="894"/>
      <c r="F449" s="922"/>
      <c r="G449" s="968"/>
      <c r="H449" s="968">
        <f t="shared" si="366"/>
        <v>21</v>
      </c>
      <c r="I449" s="922"/>
      <c r="J449" s="922">
        <v>2.08</v>
      </c>
      <c r="K449" s="922">
        <f t="shared" ref="K449:R449" si="385">J449</f>
        <v>2.08</v>
      </c>
      <c r="L449" s="922">
        <f t="shared" si="385"/>
        <v>2.08</v>
      </c>
      <c r="M449" s="922">
        <f t="shared" si="385"/>
        <v>2.08</v>
      </c>
      <c r="N449" s="922">
        <f t="shared" si="385"/>
        <v>2.08</v>
      </c>
      <c r="O449" s="922">
        <f t="shared" si="385"/>
        <v>2.08</v>
      </c>
      <c r="P449" s="922">
        <f t="shared" si="385"/>
        <v>2.08</v>
      </c>
      <c r="Q449" s="922">
        <f t="shared" si="385"/>
        <v>2.08</v>
      </c>
      <c r="R449" s="922">
        <f t="shared" si="385"/>
        <v>2.08</v>
      </c>
    </row>
    <row r="450" spans="1:18" s="903" customFormat="1" x14ac:dyDescent="0.2">
      <c r="A450" s="968"/>
      <c r="C450" s="926"/>
      <c r="D450" s="926"/>
      <c r="E450" s="894"/>
      <c r="F450" s="922"/>
      <c r="G450" s="968"/>
      <c r="H450" s="968">
        <f t="shared" si="366"/>
        <v>22</v>
      </c>
      <c r="I450" s="922"/>
      <c r="J450" s="922">
        <v>1.99</v>
      </c>
      <c r="K450" s="922">
        <f t="shared" ref="K450:R450" si="386">J450</f>
        <v>1.99</v>
      </c>
      <c r="L450" s="922">
        <f t="shared" si="386"/>
        <v>1.99</v>
      </c>
      <c r="M450" s="922">
        <f t="shared" si="386"/>
        <v>1.99</v>
      </c>
      <c r="N450" s="922">
        <f t="shared" si="386"/>
        <v>1.99</v>
      </c>
      <c r="O450" s="922">
        <f t="shared" si="386"/>
        <v>1.99</v>
      </c>
      <c r="P450" s="922">
        <f t="shared" si="386"/>
        <v>1.99</v>
      </c>
      <c r="Q450" s="922">
        <f t="shared" si="386"/>
        <v>1.99</v>
      </c>
      <c r="R450" s="922">
        <f t="shared" si="386"/>
        <v>1.99</v>
      </c>
    </row>
    <row r="451" spans="1:18" s="903" customFormat="1" x14ac:dyDescent="0.2">
      <c r="A451" s="968"/>
      <c r="C451" s="926"/>
      <c r="D451" s="926"/>
      <c r="E451" s="894"/>
      <c r="F451" s="922"/>
      <c r="G451" s="968"/>
      <c r="H451" s="968">
        <f t="shared" si="366"/>
        <v>23</v>
      </c>
      <c r="I451" s="922"/>
      <c r="J451" s="922">
        <v>1.92</v>
      </c>
      <c r="K451" s="922">
        <f t="shared" ref="K451:R451" si="387">J451</f>
        <v>1.92</v>
      </c>
      <c r="L451" s="922">
        <f t="shared" si="387"/>
        <v>1.92</v>
      </c>
      <c r="M451" s="922">
        <f t="shared" si="387"/>
        <v>1.92</v>
      </c>
      <c r="N451" s="922">
        <f t="shared" si="387"/>
        <v>1.92</v>
      </c>
      <c r="O451" s="922">
        <f t="shared" si="387"/>
        <v>1.92</v>
      </c>
      <c r="P451" s="922">
        <f t="shared" si="387"/>
        <v>1.92</v>
      </c>
      <c r="Q451" s="922">
        <f t="shared" si="387"/>
        <v>1.92</v>
      </c>
      <c r="R451" s="922">
        <f t="shared" si="387"/>
        <v>1.92</v>
      </c>
    </row>
    <row r="452" spans="1:18" s="903" customFormat="1" x14ac:dyDescent="0.2">
      <c r="A452" s="968"/>
      <c r="C452" s="926"/>
      <c r="D452" s="926"/>
      <c r="E452" s="894"/>
      <c r="F452" s="922"/>
      <c r="G452" s="968"/>
      <c r="H452" s="968">
        <f t="shared" si="366"/>
        <v>24</v>
      </c>
      <c r="I452" s="922"/>
      <c r="J452" s="922">
        <v>1.92</v>
      </c>
      <c r="K452" s="922">
        <f t="shared" ref="K452:R452" si="388">J452</f>
        <v>1.92</v>
      </c>
      <c r="L452" s="922">
        <f t="shared" si="388"/>
        <v>1.92</v>
      </c>
      <c r="M452" s="922">
        <f t="shared" si="388"/>
        <v>1.92</v>
      </c>
      <c r="N452" s="922">
        <f t="shared" si="388"/>
        <v>1.92</v>
      </c>
      <c r="O452" s="922">
        <f t="shared" si="388"/>
        <v>1.92</v>
      </c>
      <c r="P452" s="922">
        <f t="shared" si="388"/>
        <v>1.92</v>
      </c>
      <c r="Q452" s="922">
        <f t="shared" si="388"/>
        <v>1.92</v>
      </c>
      <c r="R452" s="922">
        <f t="shared" si="388"/>
        <v>1.92</v>
      </c>
    </row>
    <row r="453" spans="1:18" s="903" customFormat="1" x14ac:dyDescent="0.2">
      <c r="A453" s="968"/>
      <c r="C453" s="926"/>
      <c r="D453" s="926"/>
      <c r="E453" s="894"/>
      <c r="F453" s="922"/>
      <c r="G453" s="968"/>
      <c r="H453" s="930"/>
      <c r="I453" s="922"/>
      <c r="J453" s="922"/>
      <c r="K453" s="922"/>
      <c r="L453" s="922"/>
      <c r="M453" s="922"/>
      <c r="N453" s="922"/>
      <c r="O453" s="922"/>
      <c r="P453" s="922"/>
      <c r="Q453" s="922"/>
      <c r="R453" s="922"/>
    </row>
    <row r="454" spans="1:18" s="903" customFormat="1" x14ac:dyDescent="0.2">
      <c r="A454" s="961">
        <v>4</v>
      </c>
      <c r="B454" s="924" t="s">
        <v>692</v>
      </c>
      <c r="C454" s="912" t="s">
        <v>239</v>
      </c>
      <c r="D454" s="924" t="s">
        <v>159</v>
      </c>
      <c r="E454" s="924" t="s">
        <v>347</v>
      </c>
      <c r="F454" s="912" t="s">
        <v>88</v>
      </c>
      <c r="G454" s="961">
        <v>5</v>
      </c>
      <c r="H454" s="909">
        <v>0</v>
      </c>
      <c r="I454" s="912"/>
      <c r="J454" s="912"/>
      <c r="K454" s="912"/>
      <c r="L454" s="912"/>
      <c r="M454" s="912"/>
      <c r="N454" s="912"/>
      <c r="O454" s="912"/>
      <c r="P454" s="912"/>
      <c r="Q454" s="912"/>
      <c r="R454" s="912"/>
    </row>
    <row r="455" spans="1:18" s="903" customFormat="1" x14ac:dyDescent="0.2">
      <c r="A455" s="961"/>
      <c r="B455" s="924" t="s">
        <v>901</v>
      </c>
      <c r="C455" s="912" t="s">
        <v>346</v>
      </c>
      <c r="D455" s="924" t="s">
        <v>347</v>
      </c>
      <c r="E455" s="924"/>
      <c r="F455" s="912"/>
      <c r="G455" s="961"/>
      <c r="H455" s="718">
        <v>0</v>
      </c>
      <c r="I455" s="912"/>
      <c r="K455" s="912"/>
      <c r="L455" s="912"/>
      <c r="M455" s="912"/>
      <c r="N455" s="912"/>
      <c r="O455" s="912"/>
      <c r="P455" s="912"/>
      <c r="Q455" s="912"/>
      <c r="R455" s="883"/>
    </row>
    <row r="456" spans="1:18" s="903" customFormat="1" x14ac:dyDescent="0.2">
      <c r="A456" s="961"/>
      <c r="B456" s="924"/>
      <c r="C456" s="961">
        <v>89215467974</v>
      </c>
      <c r="D456" s="924"/>
      <c r="E456" s="926"/>
      <c r="F456" s="912"/>
      <c r="G456" s="961"/>
      <c r="H456" s="961">
        <v>1</v>
      </c>
      <c r="I456" s="922"/>
      <c r="J456" s="912">
        <v>0.14000000000000001</v>
      </c>
      <c r="K456" s="912">
        <f>J456</f>
        <v>0.14000000000000001</v>
      </c>
      <c r="L456" s="912">
        <f>K456</f>
        <v>0.14000000000000001</v>
      </c>
      <c r="M456" s="912">
        <f t="shared" ref="M456:Q456" si="389">L456</f>
        <v>0.14000000000000001</v>
      </c>
      <c r="N456" s="912">
        <f t="shared" si="389"/>
        <v>0.14000000000000001</v>
      </c>
      <c r="O456" s="912">
        <f t="shared" si="389"/>
        <v>0.14000000000000001</v>
      </c>
      <c r="P456" s="912">
        <f t="shared" si="389"/>
        <v>0.14000000000000001</v>
      </c>
      <c r="Q456" s="912">
        <f t="shared" si="389"/>
        <v>0.14000000000000001</v>
      </c>
      <c r="R456" s="912">
        <f>Q456</f>
        <v>0.14000000000000001</v>
      </c>
    </row>
    <row r="457" spans="1:18" s="903" customFormat="1" x14ac:dyDescent="0.2">
      <c r="A457" s="961"/>
      <c r="B457" s="924"/>
      <c r="C457" s="961"/>
      <c r="D457" s="924"/>
      <c r="E457" s="926"/>
      <c r="F457" s="912"/>
      <c r="G457" s="961"/>
      <c r="H457" s="961">
        <f>H456+1</f>
        <v>2</v>
      </c>
      <c r="I457" s="922"/>
      <c r="J457" s="912">
        <v>0.15</v>
      </c>
      <c r="K457" s="912">
        <f t="shared" ref="K457:R457" si="390">J457</f>
        <v>0.15</v>
      </c>
      <c r="L457" s="912">
        <f t="shared" si="390"/>
        <v>0.15</v>
      </c>
      <c r="M457" s="912">
        <f t="shared" si="390"/>
        <v>0.15</v>
      </c>
      <c r="N457" s="912">
        <f t="shared" si="390"/>
        <v>0.15</v>
      </c>
      <c r="O457" s="912">
        <f t="shared" si="390"/>
        <v>0.15</v>
      </c>
      <c r="P457" s="912">
        <f t="shared" si="390"/>
        <v>0.15</v>
      </c>
      <c r="Q457" s="912">
        <f t="shared" si="390"/>
        <v>0.15</v>
      </c>
      <c r="R457" s="912">
        <f t="shared" si="390"/>
        <v>0.15</v>
      </c>
    </row>
    <row r="458" spans="1:18" s="903" customFormat="1" x14ac:dyDescent="0.2">
      <c r="A458" s="961"/>
      <c r="B458" s="924"/>
      <c r="C458" s="961"/>
      <c r="D458" s="924"/>
      <c r="E458" s="926"/>
      <c r="F458" s="912"/>
      <c r="G458" s="961"/>
      <c r="H458" s="961">
        <f t="shared" ref="H458:H479" si="391">H457+1</f>
        <v>3</v>
      </c>
      <c r="I458" s="922"/>
      <c r="J458" s="912">
        <v>0.17</v>
      </c>
      <c r="K458" s="912">
        <f t="shared" ref="K458:R458" si="392">J458</f>
        <v>0.17</v>
      </c>
      <c r="L458" s="912">
        <f t="shared" si="392"/>
        <v>0.17</v>
      </c>
      <c r="M458" s="912">
        <f t="shared" si="392"/>
        <v>0.17</v>
      </c>
      <c r="N458" s="912">
        <f t="shared" si="392"/>
        <v>0.17</v>
      </c>
      <c r="O458" s="912">
        <f t="shared" si="392"/>
        <v>0.17</v>
      </c>
      <c r="P458" s="912">
        <f t="shared" si="392"/>
        <v>0.17</v>
      </c>
      <c r="Q458" s="912">
        <f t="shared" si="392"/>
        <v>0.17</v>
      </c>
      <c r="R458" s="912">
        <f t="shared" si="392"/>
        <v>0.17</v>
      </c>
    </row>
    <row r="459" spans="1:18" s="903" customFormat="1" x14ac:dyDescent="0.2">
      <c r="A459" s="961"/>
      <c r="B459" s="924"/>
      <c r="C459" s="961"/>
      <c r="D459" s="924"/>
      <c r="E459" s="926"/>
      <c r="F459" s="912"/>
      <c r="G459" s="961"/>
      <c r="H459" s="961">
        <f t="shared" si="391"/>
        <v>4</v>
      </c>
      <c r="I459" s="922"/>
      <c r="J459" s="912">
        <v>0.19</v>
      </c>
      <c r="K459" s="912">
        <f t="shared" ref="K459:R459" si="393">J459</f>
        <v>0.19</v>
      </c>
      <c r="L459" s="912">
        <f t="shared" si="393"/>
        <v>0.19</v>
      </c>
      <c r="M459" s="912">
        <f t="shared" si="393"/>
        <v>0.19</v>
      </c>
      <c r="N459" s="912">
        <f t="shared" si="393"/>
        <v>0.19</v>
      </c>
      <c r="O459" s="912">
        <f t="shared" si="393"/>
        <v>0.19</v>
      </c>
      <c r="P459" s="912">
        <f t="shared" si="393"/>
        <v>0.19</v>
      </c>
      <c r="Q459" s="912">
        <f t="shared" si="393"/>
        <v>0.19</v>
      </c>
      <c r="R459" s="912">
        <f t="shared" si="393"/>
        <v>0.19</v>
      </c>
    </row>
    <row r="460" spans="1:18" s="903" customFormat="1" x14ac:dyDescent="0.2">
      <c r="A460" s="961"/>
      <c r="B460" s="924"/>
      <c r="C460" s="961"/>
      <c r="D460" s="924"/>
      <c r="E460" s="926"/>
      <c r="F460" s="912"/>
      <c r="G460" s="961"/>
      <c r="H460" s="961">
        <f t="shared" si="391"/>
        <v>5</v>
      </c>
      <c r="I460" s="922"/>
      <c r="J460" s="912">
        <v>0.19</v>
      </c>
      <c r="K460" s="912">
        <f t="shared" ref="K460:R460" si="394">J460</f>
        <v>0.19</v>
      </c>
      <c r="L460" s="912">
        <f t="shared" si="394"/>
        <v>0.19</v>
      </c>
      <c r="M460" s="912">
        <f t="shared" si="394"/>
        <v>0.19</v>
      </c>
      <c r="N460" s="912">
        <f t="shared" si="394"/>
        <v>0.19</v>
      </c>
      <c r="O460" s="912">
        <f t="shared" si="394"/>
        <v>0.19</v>
      </c>
      <c r="P460" s="912">
        <f t="shared" si="394"/>
        <v>0.19</v>
      </c>
      <c r="Q460" s="912">
        <f t="shared" si="394"/>
        <v>0.19</v>
      </c>
      <c r="R460" s="912">
        <f t="shared" si="394"/>
        <v>0.19</v>
      </c>
    </row>
    <row r="461" spans="1:18" s="903" customFormat="1" x14ac:dyDescent="0.2">
      <c r="A461" s="961"/>
      <c r="B461" s="924"/>
      <c r="C461" s="961"/>
      <c r="D461" s="924"/>
      <c r="E461" s="926"/>
      <c r="F461" s="912"/>
      <c r="G461" s="961"/>
      <c r="H461" s="961">
        <f t="shared" si="391"/>
        <v>6</v>
      </c>
      <c r="I461" s="922"/>
      <c r="J461" s="912">
        <v>0.2</v>
      </c>
      <c r="K461" s="912">
        <f t="shared" ref="K461:R461" si="395">J461</f>
        <v>0.2</v>
      </c>
      <c r="L461" s="912">
        <f t="shared" si="395"/>
        <v>0.2</v>
      </c>
      <c r="M461" s="912">
        <f t="shared" si="395"/>
        <v>0.2</v>
      </c>
      <c r="N461" s="912">
        <f t="shared" si="395"/>
        <v>0.2</v>
      </c>
      <c r="O461" s="912">
        <f t="shared" si="395"/>
        <v>0.2</v>
      </c>
      <c r="P461" s="912">
        <f t="shared" si="395"/>
        <v>0.2</v>
      </c>
      <c r="Q461" s="912">
        <f t="shared" si="395"/>
        <v>0.2</v>
      </c>
      <c r="R461" s="912">
        <f t="shared" si="395"/>
        <v>0.2</v>
      </c>
    </row>
    <row r="462" spans="1:18" s="903" customFormat="1" x14ac:dyDescent="0.2">
      <c r="A462" s="961"/>
      <c r="B462" s="924"/>
      <c r="C462" s="961"/>
      <c r="D462" s="924"/>
      <c r="E462" s="926"/>
      <c r="F462" s="912"/>
      <c r="G462" s="961"/>
      <c r="H462" s="961">
        <f t="shared" si="391"/>
        <v>7</v>
      </c>
      <c r="I462" s="922"/>
      <c r="J462" s="912">
        <v>0.21</v>
      </c>
      <c r="K462" s="912">
        <f t="shared" ref="K462:R462" si="396">J462</f>
        <v>0.21</v>
      </c>
      <c r="L462" s="912">
        <f t="shared" si="396"/>
        <v>0.21</v>
      </c>
      <c r="M462" s="912">
        <f t="shared" si="396"/>
        <v>0.21</v>
      </c>
      <c r="N462" s="912">
        <f t="shared" si="396"/>
        <v>0.21</v>
      </c>
      <c r="O462" s="912">
        <f t="shared" si="396"/>
        <v>0.21</v>
      </c>
      <c r="P462" s="912">
        <f t="shared" si="396"/>
        <v>0.21</v>
      </c>
      <c r="Q462" s="912">
        <f t="shared" si="396"/>
        <v>0.21</v>
      </c>
      <c r="R462" s="912">
        <f t="shared" si="396"/>
        <v>0.21</v>
      </c>
    </row>
    <row r="463" spans="1:18" s="903" customFormat="1" x14ac:dyDescent="0.2">
      <c r="A463" s="961"/>
      <c r="B463" s="924"/>
      <c r="C463" s="961"/>
      <c r="D463" s="924"/>
      <c r="E463" s="926"/>
      <c r="F463" s="912"/>
      <c r="G463" s="961"/>
      <c r="H463" s="961">
        <f t="shared" si="391"/>
        <v>8</v>
      </c>
      <c r="I463" s="922"/>
      <c r="J463" s="912">
        <v>0.24</v>
      </c>
      <c r="K463" s="912">
        <f t="shared" ref="K463:R463" si="397">J463</f>
        <v>0.24</v>
      </c>
      <c r="L463" s="912">
        <f t="shared" si="397"/>
        <v>0.24</v>
      </c>
      <c r="M463" s="912">
        <f t="shared" si="397"/>
        <v>0.24</v>
      </c>
      <c r="N463" s="912">
        <f t="shared" si="397"/>
        <v>0.24</v>
      </c>
      <c r="O463" s="912">
        <f t="shared" si="397"/>
        <v>0.24</v>
      </c>
      <c r="P463" s="912">
        <f t="shared" si="397"/>
        <v>0.24</v>
      </c>
      <c r="Q463" s="912">
        <f t="shared" si="397"/>
        <v>0.24</v>
      </c>
      <c r="R463" s="912">
        <f t="shared" si="397"/>
        <v>0.24</v>
      </c>
    </row>
    <row r="464" spans="1:18" s="903" customFormat="1" x14ac:dyDescent="0.2">
      <c r="A464" s="961"/>
      <c r="B464" s="924"/>
      <c r="C464" s="961"/>
      <c r="D464" s="924"/>
      <c r="E464" s="926"/>
      <c r="F464" s="912"/>
      <c r="G464" s="961"/>
      <c r="H464" s="961">
        <f t="shared" si="391"/>
        <v>9</v>
      </c>
      <c r="I464" s="912"/>
      <c r="J464" s="912">
        <v>0.25</v>
      </c>
      <c r="K464" s="912">
        <f t="shared" ref="K464:R464" si="398">J464</f>
        <v>0.25</v>
      </c>
      <c r="L464" s="912">
        <f t="shared" si="398"/>
        <v>0.25</v>
      </c>
      <c r="M464" s="912">
        <f t="shared" si="398"/>
        <v>0.25</v>
      </c>
      <c r="N464" s="912">
        <f t="shared" si="398"/>
        <v>0.25</v>
      </c>
      <c r="O464" s="912">
        <f t="shared" si="398"/>
        <v>0.25</v>
      </c>
      <c r="P464" s="912">
        <f t="shared" si="398"/>
        <v>0.25</v>
      </c>
      <c r="Q464" s="912">
        <f t="shared" si="398"/>
        <v>0.25</v>
      </c>
      <c r="R464" s="912">
        <f t="shared" si="398"/>
        <v>0.25</v>
      </c>
    </row>
    <row r="465" spans="1:18" s="903" customFormat="1" x14ac:dyDescent="0.2">
      <c r="A465" s="961"/>
      <c r="B465" s="924"/>
      <c r="C465" s="961"/>
      <c r="D465" s="924"/>
      <c r="E465" s="926"/>
      <c r="F465" s="912"/>
      <c r="G465" s="961"/>
      <c r="H465" s="961">
        <f t="shared" si="391"/>
        <v>10</v>
      </c>
      <c r="I465" s="912"/>
      <c r="J465" s="912">
        <v>0.25</v>
      </c>
      <c r="K465" s="912">
        <f t="shared" ref="K465:R465" si="399">J465</f>
        <v>0.25</v>
      </c>
      <c r="L465" s="912">
        <f t="shared" si="399"/>
        <v>0.25</v>
      </c>
      <c r="M465" s="912">
        <f t="shared" si="399"/>
        <v>0.25</v>
      </c>
      <c r="N465" s="912">
        <f t="shared" si="399"/>
        <v>0.25</v>
      </c>
      <c r="O465" s="912">
        <f t="shared" si="399"/>
        <v>0.25</v>
      </c>
      <c r="P465" s="912">
        <f t="shared" si="399"/>
        <v>0.25</v>
      </c>
      <c r="Q465" s="912">
        <f t="shared" si="399"/>
        <v>0.25</v>
      </c>
      <c r="R465" s="912">
        <f t="shared" si="399"/>
        <v>0.25</v>
      </c>
    </row>
    <row r="466" spans="1:18" s="903" customFormat="1" x14ac:dyDescent="0.2">
      <c r="A466" s="961"/>
      <c r="B466" s="924"/>
      <c r="C466" s="961"/>
      <c r="D466" s="924"/>
      <c r="E466" s="926"/>
      <c r="F466" s="912"/>
      <c r="G466" s="961"/>
      <c r="H466" s="961">
        <f t="shared" si="391"/>
        <v>11</v>
      </c>
      <c r="I466" s="912"/>
      <c r="J466" s="912">
        <v>0.24</v>
      </c>
      <c r="K466" s="912">
        <f t="shared" ref="K466:R466" si="400">J466</f>
        <v>0.24</v>
      </c>
      <c r="L466" s="912">
        <f t="shared" si="400"/>
        <v>0.24</v>
      </c>
      <c r="M466" s="912">
        <f t="shared" si="400"/>
        <v>0.24</v>
      </c>
      <c r="N466" s="912">
        <f t="shared" si="400"/>
        <v>0.24</v>
      </c>
      <c r="O466" s="912">
        <f t="shared" si="400"/>
        <v>0.24</v>
      </c>
      <c r="P466" s="912">
        <f t="shared" si="400"/>
        <v>0.24</v>
      </c>
      <c r="Q466" s="912">
        <f t="shared" si="400"/>
        <v>0.24</v>
      </c>
      <c r="R466" s="912">
        <f t="shared" si="400"/>
        <v>0.24</v>
      </c>
    </row>
    <row r="467" spans="1:18" s="903" customFormat="1" x14ac:dyDescent="0.2">
      <c r="A467" s="961"/>
      <c r="B467" s="924"/>
      <c r="C467" s="961"/>
      <c r="D467" s="924"/>
      <c r="E467" s="926"/>
      <c r="F467" s="912"/>
      <c r="G467" s="961"/>
      <c r="H467" s="961">
        <f t="shared" si="391"/>
        <v>12</v>
      </c>
      <c r="I467" s="912"/>
      <c r="J467" s="912">
        <v>0.23</v>
      </c>
      <c r="K467" s="912">
        <f t="shared" ref="K467:R467" si="401">J467</f>
        <v>0.23</v>
      </c>
      <c r="L467" s="912">
        <f t="shared" si="401"/>
        <v>0.23</v>
      </c>
      <c r="M467" s="912">
        <f t="shared" si="401"/>
        <v>0.23</v>
      </c>
      <c r="N467" s="912">
        <f t="shared" si="401"/>
        <v>0.23</v>
      </c>
      <c r="O467" s="912">
        <f t="shared" si="401"/>
        <v>0.23</v>
      </c>
      <c r="P467" s="912">
        <f t="shared" si="401"/>
        <v>0.23</v>
      </c>
      <c r="Q467" s="912">
        <f t="shared" si="401"/>
        <v>0.23</v>
      </c>
      <c r="R467" s="912">
        <f t="shared" si="401"/>
        <v>0.23</v>
      </c>
    </row>
    <row r="468" spans="1:18" s="903" customFormat="1" x14ac:dyDescent="0.2">
      <c r="A468" s="961"/>
      <c r="B468" s="924"/>
      <c r="C468" s="961"/>
      <c r="D468" s="924"/>
      <c r="E468" s="926"/>
      <c r="F468" s="912"/>
      <c r="G468" s="961"/>
      <c r="H468" s="961">
        <f t="shared" si="391"/>
        <v>13</v>
      </c>
      <c r="I468" s="912"/>
      <c r="J468" s="912">
        <v>0.25</v>
      </c>
      <c r="K468" s="912">
        <f t="shared" ref="K468:R468" si="402">J468</f>
        <v>0.25</v>
      </c>
      <c r="L468" s="912">
        <f t="shared" si="402"/>
        <v>0.25</v>
      </c>
      <c r="M468" s="912">
        <f t="shared" si="402"/>
        <v>0.25</v>
      </c>
      <c r="N468" s="912">
        <f t="shared" si="402"/>
        <v>0.25</v>
      </c>
      <c r="O468" s="912">
        <f t="shared" si="402"/>
        <v>0.25</v>
      </c>
      <c r="P468" s="912">
        <f t="shared" si="402"/>
        <v>0.25</v>
      </c>
      <c r="Q468" s="912">
        <f t="shared" si="402"/>
        <v>0.25</v>
      </c>
      <c r="R468" s="912">
        <f t="shared" si="402"/>
        <v>0.25</v>
      </c>
    </row>
    <row r="469" spans="1:18" s="903" customFormat="1" x14ac:dyDescent="0.2">
      <c r="A469" s="961"/>
      <c r="B469" s="924"/>
      <c r="C469" s="961"/>
      <c r="D469" s="924"/>
      <c r="E469" s="926"/>
      <c r="F469" s="912"/>
      <c r="G469" s="961"/>
      <c r="H469" s="961">
        <f t="shared" si="391"/>
        <v>14</v>
      </c>
      <c r="I469" s="912"/>
      <c r="J469" s="912">
        <v>0.26</v>
      </c>
      <c r="K469" s="912">
        <f t="shared" ref="K469:R469" si="403">J469</f>
        <v>0.26</v>
      </c>
      <c r="L469" s="912">
        <f t="shared" si="403"/>
        <v>0.26</v>
      </c>
      <c r="M469" s="912">
        <f t="shared" si="403"/>
        <v>0.26</v>
      </c>
      <c r="N469" s="912">
        <f t="shared" si="403"/>
        <v>0.26</v>
      </c>
      <c r="O469" s="912">
        <f t="shared" si="403"/>
        <v>0.26</v>
      </c>
      <c r="P469" s="912">
        <f t="shared" si="403"/>
        <v>0.26</v>
      </c>
      <c r="Q469" s="912">
        <f t="shared" si="403"/>
        <v>0.26</v>
      </c>
      <c r="R469" s="912">
        <f t="shared" si="403"/>
        <v>0.26</v>
      </c>
    </row>
    <row r="470" spans="1:18" s="903" customFormat="1" x14ac:dyDescent="0.2">
      <c r="A470" s="961"/>
      <c r="B470" s="924"/>
      <c r="C470" s="961"/>
      <c r="D470" s="924"/>
      <c r="E470" s="926"/>
      <c r="F470" s="912"/>
      <c r="G470" s="961"/>
      <c r="H470" s="961">
        <f t="shared" si="391"/>
        <v>15</v>
      </c>
      <c r="I470" s="912"/>
      <c r="J470" s="912">
        <v>0.27</v>
      </c>
      <c r="K470" s="912">
        <f t="shared" ref="K470:R470" si="404">J470</f>
        <v>0.27</v>
      </c>
      <c r="L470" s="912">
        <f t="shared" si="404"/>
        <v>0.27</v>
      </c>
      <c r="M470" s="912">
        <f t="shared" si="404"/>
        <v>0.27</v>
      </c>
      <c r="N470" s="912">
        <f t="shared" si="404"/>
        <v>0.27</v>
      </c>
      <c r="O470" s="912">
        <f t="shared" si="404"/>
        <v>0.27</v>
      </c>
      <c r="P470" s="912">
        <f t="shared" si="404"/>
        <v>0.27</v>
      </c>
      <c r="Q470" s="912">
        <f t="shared" si="404"/>
        <v>0.27</v>
      </c>
      <c r="R470" s="912">
        <f t="shared" si="404"/>
        <v>0.27</v>
      </c>
    </row>
    <row r="471" spans="1:18" s="903" customFormat="1" x14ac:dyDescent="0.2">
      <c r="A471" s="961"/>
      <c r="B471" s="924"/>
      <c r="C471" s="961"/>
      <c r="D471" s="924"/>
      <c r="E471" s="926"/>
      <c r="F471" s="912"/>
      <c r="G471" s="961"/>
      <c r="H471" s="961">
        <f t="shared" si="391"/>
        <v>16</v>
      </c>
      <c r="I471" s="912"/>
      <c r="J471" s="912">
        <v>0.26</v>
      </c>
      <c r="K471" s="912">
        <f t="shared" ref="K471:R471" si="405">J471</f>
        <v>0.26</v>
      </c>
      <c r="L471" s="912">
        <f t="shared" si="405"/>
        <v>0.26</v>
      </c>
      <c r="M471" s="912">
        <f t="shared" si="405"/>
        <v>0.26</v>
      </c>
      <c r="N471" s="912">
        <f t="shared" si="405"/>
        <v>0.26</v>
      </c>
      <c r="O471" s="912">
        <f t="shared" si="405"/>
        <v>0.26</v>
      </c>
      <c r="P471" s="912">
        <f t="shared" si="405"/>
        <v>0.26</v>
      </c>
      <c r="Q471" s="912">
        <f t="shared" si="405"/>
        <v>0.26</v>
      </c>
      <c r="R471" s="912">
        <f t="shared" si="405"/>
        <v>0.26</v>
      </c>
    </row>
    <row r="472" spans="1:18" s="903" customFormat="1" x14ac:dyDescent="0.2">
      <c r="A472" s="961"/>
      <c r="B472" s="924"/>
      <c r="C472" s="961"/>
      <c r="D472" s="924"/>
      <c r="E472" s="926"/>
      <c r="F472" s="912"/>
      <c r="G472" s="961"/>
      <c r="H472" s="961">
        <f t="shared" si="391"/>
        <v>17</v>
      </c>
      <c r="I472" s="912"/>
      <c r="J472" s="912">
        <v>0.25</v>
      </c>
      <c r="K472" s="912">
        <f t="shared" ref="K472:R472" si="406">J472</f>
        <v>0.25</v>
      </c>
      <c r="L472" s="912">
        <f t="shared" si="406"/>
        <v>0.25</v>
      </c>
      <c r="M472" s="912">
        <f t="shared" si="406"/>
        <v>0.25</v>
      </c>
      <c r="N472" s="912">
        <f t="shared" si="406"/>
        <v>0.25</v>
      </c>
      <c r="O472" s="912">
        <f t="shared" si="406"/>
        <v>0.25</v>
      </c>
      <c r="P472" s="912">
        <f t="shared" si="406"/>
        <v>0.25</v>
      </c>
      <c r="Q472" s="912">
        <f t="shared" si="406"/>
        <v>0.25</v>
      </c>
      <c r="R472" s="912">
        <f t="shared" si="406"/>
        <v>0.25</v>
      </c>
    </row>
    <row r="473" spans="1:18" x14ac:dyDescent="0.2">
      <c r="A473" s="961"/>
      <c r="B473" s="926"/>
      <c r="H473" s="961">
        <f t="shared" si="391"/>
        <v>18</v>
      </c>
      <c r="I473" s="890"/>
      <c r="J473" s="912">
        <v>0.25</v>
      </c>
      <c r="K473" s="912">
        <f t="shared" ref="K473:R473" si="407">J473</f>
        <v>0.25</v>
      </c>
      <c r="L473" s="912">
        <f t="shared" si="407"/>
        <v>0.25</v>
      </c>
      <c r="M473" s="912">
        <f t="shared" si="407"/>
        <v>0.25</v>
      </c>
      <c r="N473" s="912">
        <f t="shared" si="407"/>
        <v>0.25</v>
      </c>
      <c r="O473" s="912">
        <f t="shared" si="407"/>
        <v>0.25</v>
      </c>
      <c r="P473" s="912">
        <f t="shared" si="407"/>
        <v>0.25</v>
      </c>
      <c r="Q473" s="912">
        <f t="shared" si="407"/>
        <v>0.25</v>
      </c>
      <c r="R473" s="912">
        <f t="shared" si="407"/>
        <v>0.25</v>
      </c>
    </row>
    <row r="474" spans="1:18" x14ac:dyDescent="0.2">
      <c r="A474" s="961"/>
      <c r="B474" s="894"/>
      <c r="C474" s="926"/>
      <c r="H474" s="961">
        <f t="shared" si="391"/>
        <v>19</v>
      </c>
      <c r="I474" s="890"/>
      <c r="J474" s="912">
        <v>0.24</v>
      </c>
      <c r="K474" s="912">
        <f t="shared" ref="K474:R474" si="408">J474</f>
        <v>0.24</v>
      </c>
      <c r="L474" s="912">
        <f t="shared" si="408"/>
        <v>0.24</v>
      </c>
      <c r="M474" s="912">
        <f t="shared" si="408"/>
        <v>0.24</v>
      </c>
      <c r="N474" s="912">
        <f t="shared" si="408"/>
        <v>0.24</v>
      </c>
      <c r="O474" s="912">
        <f t="shared" si="408"/>
        <v>0.24</v>
      </c>
      <c r="P474" s="912">
        <f t="shared" si="408"/>
        <v>0.24</v>
      </c>
      <c r="Q474" s="912">
        <f t="shared" si="408"/>
        <v>0.24</v>
      </c>
      <c r="R474" s="912">
        <f t="shared" si="408"/>
        <v>0.24</v>
      </c>
    </row>
    <row r="475" spans="1:18" x14ac:dyDescent="0.2">
      <c r="A475" s="961"/>
      <c r="B475" s="926"/>
      <c r="H475" s="961">
        <f t="shared" si="391"/>
        <v>20</v>
      </c>
      <c r="I475" s="890"/>
      <c r="J475" s="912">
        <v>0.21</v>
      </c>
      <c r="K475" s="912">
        <f t="shared" ref="K475:R475" si="409">J475</f>
        <v>0.21</v>
      </c>
      <c r="L475" s="912">
        <f t="shared" si="409"/>
        <v>0.21</v>
      </c>
      <c r="M475" s="912">
        <f t="shared" si="409"/>
        <v>0.21</v>
      </c>
      <c r="N475" s="912">
        <f t="shared" si="409"/>
        <v>0.21</v>
      </c>
      <c r="O475" s="912">
        <f t="shared" si="409"/>
        <v>0.21</v>
      </c>
      <c r="P475" s="912">
        <f t="shared" si="409"/>
        <v>0.21</v>
      </c>
      <c r="Q475" s="912">
        <f t="shared" si="409"/>
        <v>0.21</v>
      </c>
      <c r="R475" s="912">
        <f t="shared" si="409"/>
        <v>0.21</v>
      </c>
    </row>
    <row r="476" spans="1:18" x14ac:dyDescent="0.2">
      <c r="A476" s="961"/>
      <c r="B476" s="926"/>
      <c r="H476" s="961">
        <f t="shared" si="391"/>
        <v>21</v>
      </c>
      <c r="I476" s="890"/>
      <c r="J476" s="912">
        <v>0.19</v>
      </c>
      <c r="K476" s="912">
        <f t="shared" ref="K476:R476" si="410">J476</f>
        <v>0.19</v>
      </c>
      <c r="L476" s="912">
        <f t="shared" si="410"/>
        <v>0.19</v>
      </c>
      <c r="M476" s="912">
        <f t="shared" si="410"/>
        <v>0.19</v>
      </c>
      <c r="N476" s="912">
        <f t="shared" si="410"/>
        <v>0.19</v>
      </c>
      <c r="O476" s="912">
        <f t="shared" si="410"/>
        <v>0.19</v>
      </c>
      <c r="P476" s="912">
        <f t="shared" si="410"/>
        <v>0.19</v>
      </c>
      <c r="Q476" s="912">
        <f t="shared" si="410"/>
        <v>0.19</v>
      </c>
      <c r="R476" s="912">
        <f t="shared" si="410"/>
        <v>0.19</v>
      </c>
    </row>
    <row r="477" spans="1:18" x14ac:dyDescent="0.2">
      <c r="A477" s="961"/>
      <c r="B477" s="926"/>
      <c r="H477" s="961">
        <f t="shared" si="391"/>
        <v>22</v>
      </c>
      <c r="I477" s="890"/>
      <c r="J477" s="912">
        <v>0.17</v>
      </c>
      <c r="K477" s="912">
        <f t="shared" ref="K477:R477" si="411">J477</f>
        <v>0.17</v>
      </c>
      <c r="L477" s="912">
        <f t="shared" si="411"/>
        <v>0.17</v>
      </c>
      <c r="M477" s="912">
        <f t="shared" si="411"/>
        <v>0.17</v>
      </c>
      <c r="N477" s="912">
        <f t="shared" si="411"/>
        <v>0.17</v>
      </c>
      <c r="O477" s="912">
        <f t="shared" si="411"/>
        <v>0.17</v>
      </c>
      <c r="P477" s="912">
        <f t="shared" si="411"/>
        <v>0.17</v>
      </c>
      <c r="Q477" s="912">
        <f t="shared" si="411"/>
        <v>0.17</v>
      </c>
      <c r="R477" s="912">
        <f t="shared" si="411"/>
        <v>0.17</v>
      </c>
    </row>
    <row r="478" spans="1:18" x14ac:dyDescent="0.2">
      <c r="A478" s="961"/>
      <c r="B478" s="926"/>
      <c r="C478" s="926"/>
      <c r="D478" s="924"/>
      <c r="E478" s="924"/>
      <c r="G478" s="961"/>
      <c r="H478" s="961">
        <f t="shared" si="391"/>
        <v>23</v>
      </c>
      <c r="J478" s="912">
        <v>0.16</v>
      </c>
      <c r="K478" s="912">
        <f t="shared" ref="K478:R478" si="412">J478</f>
        <v>0.16</v>
      </c>
      <c r="L478" s="912">
        <f t="shared" si="412"/>
        <v>0.16</v>
      </c>
      <c r="M478" s="912">
        <f t="shared" si="412"/>
        <v>0.16</v>
      </c>
      <c r="N478" s="912">
        <f t="shared" si="412"/>
        <v>0.16</v>
      </c>
      <c r="O478" s="912">
        <f t="shared" si="412"/>
        <v>0.16</v>
      </c>
      <c r="P478" s="912">
        <f t="shared" si="412"/>
        <v>0.16</v>
      </c>
      <c r="Q478" s="912">
        <f t="shared" si="412"/>
        <v>0.16</v>
      </c>
      <c r="R478" s="912">
        <f t="shared" si="412"/>
        <v>0.16</v>
      </c>
    </row>
    <row r="479" spans="1:18" x14ac:dyDescent="0.2">
      <c r="A479" s="961"/>
      <c r="B479" s="926"/>
      <c r="C479" s="926"/>
      <c r="D479" s="924"/>
      <c r="E479" s="924"/>
      <c r="G479" s="961"/>
      <c r="H479" s="961">
        <f t="shared" si="391"/>
        <v>24</v>
      </c>
      <c r="J479" s="912">
        <v>0.15</v>
      </c>
      <c r="K479" s="912">
        <f t="shared" ref="K479:R479" si="413">J479</f>
        <v>0.15</v>
      </c>
      <c r="L479" s="912">
        <f t="shared" si="413"/>
        <v>0.15</v>
      </c>
      <c r="M479" s="912">
        <f t="shared" si="413"/>
        <v>0.15</v>
      </c>
      <c r="N479" s="912">
        <f t="shared" si="413"/>
        <v>0.15</v>
      </c>
      <c r="O479" s="912">
        <f t="shared" si="413"/>
        <v>0.15</v>
      </c>
      <c r="P479" s="912">
        <f t="shared" si="413"/>
        <v>0.15</v>
      </c>
      <c r="Q479" s="912">
        <f t="shared" si="413"/>
        <v>0.15</v>
      </c>
      <c r="R479" s="912">
        <f t="shared" si="413"/>
        <v>0.15</v>
      </c>
    </row>
    <row r="480" spans="1:18" s="903" customFormat="1" x14ac:dyDescent="0.2">
      <c r="A480" s="968"/>
      <c r="C480" s="922"/>
      <c r="F480" s="922"/>
      <c r="G480" s="922"/>
      <c r="H480" s="930"/>
      <c r="J480" s="885"/>
      <c r="K480" s="885"/>
      <c r="L480" s="885"/>
      <c r="M480" s="885"/>
      <c r="N480" s="885"/>
      <c r="O480" s="885"/>
      <c r="P480" s="885"/>
      <c r="Q480" s="885"/>
      <c r="R480" s="885"/>
    </row>
    <row r="481" spans="1:18" x14ac:dyDescent="0.2">
      <c r="A481" s="961">
        <v>5</v>
      </c>
      <c r="B481" s="926" t="s">
        <v>1056</v>
      </c>
      <c r="C481" s="912" t="s">
        <v>1058</v>
      </c>
      <c r="D481" s="926" t="s">
        <v>166</v>
      </c>
      <c r="E481" s="926" t="s">
        <v>367</v>
      </c>
      <c r="F481" s="912" t="s">
        <v>90</v>
      </c>
      <c r="G481" s="961">
        <v>5</v>
      </c>
      <c r="H481" s="909">
        <v>0</v>
      </c>
      <c r="I481" s="911"/>
      <c r="J481" s="912"/>
      <c r="K481" s="912"/>
      <c r="L481" s="912"/>
      <c r="M481" s="912"/>
      <c r="N481" s="912"/>
      <c r="O481" s="912"/>
      <c r="P481" s="912"/>
      <c r="Q481" s="912"/>
      <c r="R481" s="912"/>
    </row>
    <row r="482" spans="1:18" x14ac:dyDescent="0.2">
      <c r="A482" s="961"/>
      <c r="B482" s="926"/>
      <c r="C482" s="912" t="s">
        <v>1057</v>
      </c>
      <c r="D482" s="926" t="s">
        <v>350</v>
      </c>
      <c r="H482" s="718">
        <v>0</v>
      </c>
      <c r="J482" s="883"/>
      <c r="K482" s="883"/>
      <c r="L482" s="883"/>
      <c r="M482" s="883"/>
      <c r="N482" s="883"/>
      <c r="O482" s="883"/>
      <c r="P482" s="883"/>
      <c r="Q482" s="883"/>
      <c r="R482" s="883"/>
    </row>
    <row r="483" spans="1:18" x14ac:dyDescent="0.2">
      <c r="A483" s="961"/>
      <c r="B483" s="926" t="s">
        <v>988</v>
      </c>
      <c r="C483" s="924" t="s">
        <v>990</v>
      </c>
      <c r="H483" s="718"/>
      <c r="J483" s="883"/>
      <c r="K483" s="883"/>
      <c r="L483" s="883"/>
      <c r="M483" s="883"/>
      <c r="N483" s="883"/>
      <c r="O483" s="883"/>
      <c r="P483" s="883"/>
      <c r="Q483" s="883"/>
      <c r="R483" s="883"/>
    </row>
    <row r="484" spans="1:18" x14ac:dyDescent="0.2">
      <c r="A484" s="961"/>
      <c r="B484" s="926" t="s">
        <v>989</v>
      </c>
      <c r="C484" s="924"/>
      <c r="H484" s="718"/>
      <c r="J484" s="883"/>
      <c r="K484" s="883"/>
      <c r="L484" s="883"/>
      <c r="M484" s="883"/>
      <c r="N484" s="883"/>
      <c r="O484" s="883"/>
      <c r="P484" s="883"/>
      <c r="Q484" s="883"/>
      <c r="R484" s="883"/>
    </row>
    <row r="485" spans="1:18" x14ac:dyDescent="0.2">
      <c r="A485" s="961"/>
      <c r="B485" s="926" t="s">
        <v>839</v>
      </c>
      <c r="C485" s="961">
        <v>89212314544</v>
      </c>
      <c r="H485" s="718"/>
      <c r="J485" s="883"/>
      <c r="K485" s="883"/>
      <c r="L485" s="883"/>
      <c r="M485" s="883"/>
      <c r="N485" s="883"/>
      <c r="O485" s="883"/>
      <c r="P485" s="883"/>
      <c r="Q485" s="883"/>
      <c r="R485" s="883"/>
    </row>
    <row r="486" spans="1:18" x14ac:dyDescent="0.2">
      <c r="A486" s="961"/>
      <c r="B486" s="926" t="s">
        <v>840</v>
      </c>
      <c r="C486" s="924" t="s">
        <v>860</v>
      </c>
      <c r="H486" s="718"/>
      <c r="J486" s="883"/>
      <c r="K486" s="883"/>
      <c r="L486" s="883"/>
      <c r="M486" s="883"/>
      <c r="N486" s="883"/>
      <c r="O486" s="883"/>
      <c r="P486" s="883"/>
      <c r="Q486" s="883"/>
      <c r="R486" s="883"/>
    </row>
    <row r="487" spans="1:18" x14ac:dyDescent="0.2">
      <c r="A487" s="961"/>
      <c r="B487" s="926" t="s">
        <v>922</v>
      </c>
      <c r="C487" s="924" t="s">
        <v>991</v>
      </c>
      <c r="H487" s="718"/>
      <c r="J487" s="883"/>
      <c r="K487" s="883"/>
      <c r="L487" s="883"/>
      <c r="M487" s="883"/>
      <c r="N487" s="883"/>
      <c r="O487" s="883"/>
      <c r="P487" s="883"/>
      <c r="Q487" s="883"/>
      <c r="R487" s="883"/>
    </row>
    <row r="488" spans="1:18" ht="12.75" customHeight="1" x14ac:dyDescent="0.2">
      <c r="A488" s="961"/>
      <c r="B488" s="926"/>
      <c r="J488" s="912"/>
      <c r="K488" s="912"/>
      <c r="L488" s="912"/>
      <c r="M488" s="912"/>
      <c r="N488" s="912"/>
      <c r="O488" s="912"/>
      <c r="P488" s="912"/>
      <c r="Q488" s="912"/>
      <c r="R488" s="912"/>
    </row>
    <row r="489" spans="1:18" x14ac:dyDescent="0.2">
      <c r="A489" s="961">
        <v>6</v>
      </c>
      <c r="B489" s="926" t="s">
        <v>689</v>
      </c>
      <c r="C489" s="912" t="s">
        <v>351</v>
      </c>
      <c r="D489" s="926" t="s">
        <v>166</v>
      </c>
      <c r="E489" s="926" t="s">
        <v>687</v>
      </c>
      <c r="F489" s="912" t="s">
        <v>90</v>
      </c>
      <c r="G489" s="961">
        <v>5</v>
      </c>
      <c r="H489" s="909">
        <v>0</v>
      </c>
      <c r="I489" s="911"/>
      <c r="J489" s="912"/>
      <c r="K489" s="912"/>
      <c r="L489" s="912"/>
      <c r="M489" s="912"/>
      <c r="N489" s="912"/>
      <c r="O489" s="912"/>
      <c r="P489" s="912"/>
      <c r="Q489" s="912"/>
      <c r="R489" s="912"/>
    </row>
    <row r="490" spans="1:18" x14ac:dyDescent="0.2">
      <c r="A490" s="961"/>
      <c r="B490" s="926" t="s">
        <v>688</v>
      </c>
      <c r="C490" s="912" t="s">
        <v>757</v>
      </c>
      <c r="D490" s="926" t="s">
        <v>687</v>
      </c>
      <c r="H490" s="718">
        <v>0</v>
      </c>
      <c r="J490" s="883"/>
      <c r="K490" s="883"/>
      <c r="L490" s="883"/>
      <c r="M490" s="883"/>
      <c r="N490" s="883"/>
      <c r="O490" s="883"/>
      <c r="P490" s="883"/>
      <c r="Q490" s="883"/>
      <c r="R490" s="883"/>
    </row>
    <row r="491" spans="1:18" x14ac:dyDescent="0.2">
      <c r="A491" s="961"/>
      <c r="B491" s="926" t="s">
        <v>993</v>
      </c>
      <c r="C491" s="924" t="s">
        <v>992</v>
      </c>
      <c r="H491" s="718"/>
      <c r="J491" s="883"/>
      <c r="K491" s="883"/>
      <c r="L491" s="883"/>
      <c r="M491" s="883"/>
      <c r="N491" s="883"/>
      <c r="O491" s="883"/>
      <c r="P491" s="883"/>
      <c r="Q491" s="883"/>
      <c r="R491" s="883"/>
    </row>
    <row r="492" spans="1:18" x14ac:dyDescent="0.2">
      <c r="A492" s="961"/>
      <c r="B492" s="926" t="s">
        <v>994</v>
      </c>
      <c r="C492" s="924" t="s">
        <v>995</v>
      </c>
      <c r="H492" s="718"/>
      <c r="J492" s="883"/>
      <c r="K492" s="883"/>
      <c r="L492" s="883"/>
      <c r="M492" s="883"/>
      <c r="N492" s="883"/>
      <c r="O492" s="883"/>
      <c r="P492" s="883"/>
      <c r="Q492" s="883"/>
      <c r="R492" s="883"/>
    </row>
    <row r="493" spans="1:18" x14ac:dyDescent="0.2">
      <c r="A493" s="961"/>
      <c r="B493" s="926" t="s">
        <v>996</v>
      </c>
      <c r="C493" s="924" t="s">
        <v>998</v>
      </c>
      <c r="H493" s="718"/>
      <c r="J493" s="883"/>
      <c r="K493" s="883"/>
      <c r="L493" s="883"/>
      <c r="M493" s="883"/>
      <c r="N493" s="883"/>
      <c r="O493" s="883"/>
      <c r="P493" s="883"/>
      <c r="Q493" s="883"/>
      <c r="R493" s="883"/>
    </row>
    <row r="494" spans="1:18" x14ac:dyDescent="0.2">
      <c r="A494" s="961"/>
      <c r="B494" s="926" t="s">
        <v>997</v>
      </c>
      <c r="H494" s="718"/>
      <c r="J494" s="883"/>
      <c r="K494" s="883"/>
      <c r="L494" s="883"/>
      <c r="M494" s="883"/>
      <c r="N494" s="883"/>
      <c r="O494" s="883"/>
      <c r="P494" s="883"/>
      <c r="Q494" s="883"/>
      <c r="R494" s="883"/>
    </row>
    <row r="495" spans="1:18" x14ac:dyDescent="0.2">
      <c r="A495" s="961"/>
      <c r="B495" s="926" t="s">
        <v>1000</v>
      </c>
      <c r="C495" s="912" t="s">
        <v>1001</v>
      </c>
      <c r="H495" s="718"/>
      <c r="J495" s="883"/>
      <c r="K495" s="883"/>
      <c r="L495" s="883"/>
      <c r="M495" s="883"/>
      <c r="N495" s="883"/>
      <c r="O495" s="883"/>
      <c r="P495" s="883"/>
      <c r="Q495" s="883"/>
      <c r="R495" s="883"/>
    </row>
    <row r="496" spans="1:18" x14ac:dyDescent="0.2">
      <c r="A496" s="961"/>
      <c r="B496" s="926" t="s">
        <v>999</v>
      </c>
      <c r="H496" s="718"/>
      <c r="J496" s="883"/>
      <c r="K496" s="883"/>
      <c r="L496" s="883"/>
      <c r="M496" s="883"/>
      <c r="N496" s="883"/>
      <c r="O496" s="883"/>
      <c r="P496" s="883"/>
      <c r="Q496" s="883"/>
      <c r="R496" s="883"/>
    </row>
    <row r="497" spans="1:18" x14ac:dyDescent="0.2">
      <c r="A497" s="961"/>
      <c r="B497" s="926" t="s">
        <v>1002</v>
      </c>
      <c r="C497" s="912" t="s">
        <v>1004</v>
      </c>
      <c r="H497" s="718"/>
      <c r="J497" s="883"/>
      <c r="K497" s="883"/>
      <c r="L497" s="883"/>
      <c r="M497" s="883"/>
      <c r="N497" s="883"/>
      <c r="O497" s="883"/>
      <c r="P497" s="883"/>
      <c r="Q497" s="883"/>
      <c r="R497" s="883"/>
    </row>
    <row r="498" spans="1:18" x14ac:dyDescent="0.2">
      <c r="A498" s="961"/>
      <c r="B498" s="926" t="s">
        <v>1003</v>
      </c>
      <c r="H498" s="718"/>
      <c r="J498" s="883"/>
      <c r="K498" s="883"/>
      <c r="L498" s="883"/>
      <c r="M498" s="883"/>
      <c r="N498" s="883"/>
      <c r="O498" s="883"/>
      <c r="P498" s="883"/>
      <c r="Q498" s="883"/>
      <c r="R498" s="883"/>
    </row>
    <row r="499" spans="1:18" x14ac:dyDescent="0.2">
      <c r="A499" s="961"/>
      <c r="B499" s="926"/>
      <c r="H499" s="718"/>
      <c r="J499" s="883"/>
      <c r="K499" s="855"/>
      <c r="L499" s="883"/>
      <c r="M499" s="883"/>
      <c r="N499" s="883"/>
      <c r="O499" s="883"/>
      <c r="P499" s="883"/>
      <c r="Q499" s="883"/>
      <c r="R499" s="912"/>
    </row>
    <row r="500" spans="1:18" x14ac:dyDescent="0.2">
      <c r="A500" s="961">
        <v>7</v>
      </c>
      <c r="B500" s="926" t="s">
        <v>25</v>
      </c>
      <c r="C500" s="912" t="s">
        <v>652</v>
      </c>
      <c r="D500" s="926" t="s">
        <v>166</v>
      </c>
      <c r="E500" s="926" t="s">
        <v>637</v>
      </c>
      <c r="F500" s="912" t="s">
        <v>90</v>
      </c>
      <c r="G500" s="961">
        <v>5</v>
      </c>
      <c r="H500" s="67">
        <v>0</v>
      </c>
      <c r="J500" s="912"/>
      <c r="K500" s="912"/>
      <c r="L500" s="912"/>
      <c r="M500" s="912"/>
      <c r="N500" s="912"/>
      <c r="O500" s="912"/>
      <c r="P500" s="912"/>
      <c r="Q500" s="912"/>
      <c r="R500" s="883"/>
    </row>
    <row r="501" spans="1:18" x14ac:dyDescent="0.2">
      <c r="A501" s="961"/>
      <c r="B501" s="926"/>
      <c r="C501" s="912" t="s">
        <v>863</v>
      </c>
      <c r="D501" s="926" t="s">
        <v>637</v>
      </c>
      <c r="G501" s="961"/>
      <c r="H501" s="961">
        <v>0</v>
      </c>
      <c r="K501" s="883"/>
      <c r="L501" s="883"/>
      <c r="M501" s="883"/>
      <c r="N501" s="883"/>
      <c r="O501" s="883"/>
      <c r="P501" s="883"/>
      <c r="Q501" s="883"/>
      <c r="R501" s="912"/>
    </row>
    <row r="502" spans="1:18" x14ac:dyDescent="0.2">
      <c r="E502" s="924"/>
      <c r="G502" s="961"/>
      <c r="J502" s="912"/>
      <c r="K502" s="912"/>
      <c r="L502" s="912"/>
      <c r="M502" s="912"/>
      <c r="N502" s="912"/>
      <c r="O502" s="912"/>
      <c r="P502" s="912"/>
      <c r="Q502" s="912"/>
      <c r="R502" s="912"/>
    </row>
    <row r="503" spans="1:18" x14ac:dyDescent="0.2">
      <c r="A503" s="961">
        <v>8</v>
      </c>
      <c r="B503" s="868" t="s">
        <v>864</v>
      </c>
      <c r="C503" s="912" t="s">
        <v>866</v>
      </c>
      <c r="D503" s="926" t="s">
        <v>166</v>
      </c>
      <c r="E503" s="926" t="s">
        <v>47</v>
      </c>
      <c r="F503" s="912" t="s">
        <v>90</v>
      </c>
      <c r="G503" s="961">
        <v>5</v>
      </c>
      <c r="H503" s="909">
        <v>0</v>
      </c>
      <c r="J503" s="912"/>
      <c r="K503" s="912"/>
      <c r="L503" s="912"/>
      <c r="M503" s="912"/>
      <c r="N503" s="912"/>
      <c r="O503" s="912"/>
      <c r="P503" s="912"/>
      <c r="Q503" s="912"/>
      <c r="R503" s="912"/>
    </row>
    <row r="504" spans="1:18" x14ac:dyDescent="0.2">
      <c r="B504" s="926"/>
      <c r="C504" s="912" t="s">
        <v>865</v>
      </c>
      <c r="D504" s="926" t="s">
        <v>47</v>
      </c>
      <c r="E504" s="924"/>
      <c r="H504" s="961">
        <v>0</v>
      </c>
      <c r="K504" s="883"/>
      <c r="L504" s="883"/>
      <c r="M504" s="883"/>
      <c r="N504" s="883"/>
      <c r="O504" s="883"/>
      <c r="P504" s="883"/>
      <c r="Q504" s="883"/>
      <c r="R504" s="912"/>
    </row>
    <row r="505" spans="1:18" x14ac:dyDescent="0.2">
      <c r="A505" s="926"/>
      <c r="B505" s="926"/>
      <c r="C505" s="912" t="s">
        <v>653</v>
      </c>
      <c r="E505" s="924"/>
      <c r="H505" s="961"/>
      <c r="K505" s="883"/>
      <c r="L505" s="883"/>
      <c r="M505" s="883"/>
      <c r="N505" s="883"/>
      <c r="O505" s="883"/>
      <c r="P505" s="883"/>
      <c r="Q505" s="883"/>
      <c r="R505" s="912"/>
    </row>
    <row r="507" spans="1:18" x14ac:dyDescent="0.2">
      <c r="A507" s="961">
        <v>9</v>
      </c>
      <c r="B507" s="924" t="s">
        <v>702</v>
      </c>
      <c r="C507" s="912" t="s">
        <v>862</v>
      </c>
      <c r="D507" s="926" t="s">
        <v>166</v>
      </c>
      <c r="E507" s="926" t="s">
        <v>843</v>
      </c>
      <c r="F507" s="912" t="s">
        <v>90</v>
      </c>
      <c r="G507" s="961">
        <v>5</v>
      </c>
      <c r="H507" s="909">
        <v>0</v>
      </c>
      <c r="I507" s="926"/>
      <c r="J507" s="912"/>
      <c r="K507" s="912"/>
      <c r="L507" s="912"/>
      <c r="M507" s="912"/>
      <c r="N507" s="912"/>
      <c r="O507" s="912"/>
      <c r="P507" s="912"/>
      <c r="Q507" s="912"/>
      <c r="R507" s="912"/>
    </row>
    <row r="508" spans="1:18" x14ac:dyDescent="0.2">
      <c r="A508" s="961"/>
      <c r="B508" s="924"/>
      <c r="D508" s="926" t="s">
        <v>843</v>
      </c>
      <c r="G508" s="961"/>
      <c r="H508" s="718">
        <v>0</v>
      </c>
      <c r="I508" s="926"/>
      <c r="J508" s="883"/>
      <c r="K508" s="883"/>
      <c r="L508" s="883"/>
      <c r="M508" s="883"/>
      <c r="N508" s="883"/>
      <c r="O508" s="883"/>
      <c r="P508" s="883"/>
      <c r="Q508" s="883"/>
      <c r="R508" s="883"/>
    </row>
    <row r="509" spans="1:18" x14ac:dyDescent="0.2">
      <c r="A509" s="961"/>
      <c r="B509" s="924"/>
      <c r="G509" s="961"/>
      <c r="H509" s="718"/>
      <c r="I509" s="926"/>
      <c r="J509" s="883"/>
      <c r="K509" s="883"/>
      <c r="L509" s="883"/>
      <c r="M509" s="883"/>
      <c r="N509" s="883"/>
      <c r="O509" s="883"/>
      <c r="P509" s="883"/>
      <c r="Q509" s="883"/>
      <c r="R509" s="883"/>
    </row>
    <row r="510" spans="1:18" x14ac:dyDescent="0.2">
      <c r="A510" s="961"/>
      <c r="B510" s="924"/>
      <c r="G510" s="961"/>
      <c r="H510" s="718"/>
      <c r="I510" s="926"/>
      <c r="J510" s="883"/>
      <c r="K510" s="883"/>
      <c r="L510" s="883"/>
      <c r="M510" s="883"/>
      <c r="N510" s="883"/>
      <c r="O510" s="883"/>
      <c r="P510" s="883"/>
      <c r="Q510" s="883"/>
      <c r="R510" s="883"/>
    </row>
    <row r="511" spans="1:18" x14ac:dyDescent="0.2">
      <c r="A511" s="961">
        <v>10</v>
      </c>
      <c r="B511" s="924" t="s">
        <v>969</v>
      </c>
      <c r="C511" s="924" t="s">
        <v>1060</v>
      </c>
      <c r="D511" s="924" t="s">
        <v>166</v>
      </c>
      <c r="E511" s="926" t="s">
        <v>970</v>
      </c>
      <c r="F511" s="912" t="s">
        <v>90</v>
      </c>
      <c r="G511" s="961">
        <v>5</v>
      </c>
      <c r="H511" s="718"/>
      <c r="I511" s="926"/>
      <c r="J511" s="912"/>
      <c r="K511" s="912"/>
      <c r="L511" s="912"/>
      <c r="M511" s="912"/>
      <c r="N511" s="912"/>
      <c r="O511" s="912"/>
      <c r="P511" s="912"/>
      <c r="Q511" s="912"/>
      <c r="R511" s="883"/>
    </row>
    <row r="512" spans="1:18" x14ac:dyDescent="0.2">
      <c r="A512" s="961"/>
      <c r="B512" s="924"/>
      <c r="C512" s="924"/>
      <c r="D512" s="924" t="s">
        <v>970</v>
      </c>
      <c r="G512" s="961"/>
      <c r="H512" s="718"/>
      <c r="I512" s="926"/>
      <c r="J512" s="883"/>
      <c r="K512" s="883"/>
      <c r="L512" s="883"/>
      <c r="M512" s="883"/>
      <c r="N512" s="883"/>
      <c r="O512" s="883"/>
      <c r="P512" s="883"/>
      <c r="Q512" s="883"/>
      <c r="R512" s="883"/>
    </row>
    <row r="513" spans="1:18" s="903" customFormat="1" x14ac:dyDescent="0.2">
      <c r="A513" s="968"/>
      <c r="B513" s="924"/>
      <c r="C513" s="922"/>
      <c r="F513" s="922"/>
      <c r="G513" s="922"/>
      <c r="H513" s="930"/>
      <c r="J513" s="885"/>
      <c r="K513" s="885"/>
      <c r="L513" s="885"/>
      <c r="M513" s="885"/>
      <c r="N513" s="885"/>
      <c r="O513" s="885"/>
      <c r="P513" s="885"/>
      <c r="Q513" s="885"/>
      <c r="R513" s="885"/>
    </row>
    <row r="514" spans="1:18" s="903" customFormat="1" x14ac:dyDescent="0.2">
      <c r="A514" s="961">
        <v>11</v>
      </c>
      <c r="B514" s="924" t="s">
        <v>971</v>
      </c>
      <c r="C514" s="924" t="s">
        <v>1061</v>
      </c>
      <c r="D514" s="924" t="s">
        <v>166</v>
      </c>
      <c r="E514" s="926" t="s">
        <v>972</v>
      </c>
      <c r="F514" s="912" t="s">
        <v>90</v>
      </c>
      <c r="G514" s="961">
        <v>5</v>
      </c>
      <c r="H514" s="930"/>
      <c r="J514" s="912"/>
      <c r="K514" s="912"/>
      <c r="L514" s="912"/>
      <c r="M514" s="912"/>
      <c r="N514" s="912"/>
      <c r="O514" s="912"/>
      <c r="P514" s="912"/>
      <c r="Q514" s="912"/>
      <c r="R514" s="912"/>
    </row>
    <row r="515" spans="1:18" s="903" customFormat="1" x14ac:dyDescent="0.2">
      <c r="A515" s="968"/>
      <c r="B515" s="924"/>
      <c r="C515" s="924"/>
      <c r="D515" s="924" t="s">
        <v>972</v>
      </c>
      <c r="E515" s="926"/>
      <c r="F515" s="912"/>
      <c r="G515" s="961"/>
      <c r="H515" s="930"/>
      <c r="J515" s="885"/>
      <c r="K515" s="885"/>
      <c r="L515" s="885"/>
      <c r="M515" s="885"/>
      <c r="N515" s="885"/>
      <c r="O515" s="885"/>
      <c r="P515" s="885"/>
      <c r="Q515" s="885"/>
      <c r="R515" s="885"/>
    </row>
    <row r="516" spans="1:18" s="903" customFormat="1" x14ac:dyDescent="0.2">
      <c r="A516" s="968"/>
      <c r="B516" s="924"/>
      <c r="C516" s="922"/>
      <c r="F516" s="922"/>
      <c r="G516" s="922"/>
      <c r="H516" s="930"/>
      <c r="J516" s="885"/>
      <c r="K516" s="885"/>
      <c r="L516" s="885"/>
      <c r="M516" s="885"/>
      <c r="N516" s="885"/>
      <c r="O516" s="885"/>
      <c r="P516" s="885"/>
      <c r="Q516" s="885"/>
      <c r="R516" s="885"/>
    </row>
    <row r="517" spans="1:18" x14ac:dyDescent="0.2">
      <c r="B517" s="903"/>
      <c r="C517" s="922"/>
      <c r="D517" s="903" t="s">
        <v>180</v>
      </c>
      <c r="E517" s="894"/>
      <c r="F517" s="922" t="s">
        <v>90</v>
      </c>
      <c r="G517" s="968">
        <v>5</v>
      </c>
      <c r="H517" s="922"/>
      <c r="I517" s="918"/>
      <c r="J517" s="922"/>
      <c r="K517" s="922"/>
      <c r="L517" s="922"/>
      <c r="M517" s="922"/>
      <c r="N517" s="922"/>
      <c r="O517" s="922"/>
      <c r="P517" s="922"/>
      <c r="Q517" s="922"/>
      <c r="R517" s="922"/>
    </row>
    <row r="518" spans="1:18" x14ac:dyDescent="0.2">
      <c r="A518" s="961"/>
      <c r="G518" s="961"/>
      <c r="J518" s="912"/>
      <c r="K518" s="912"/>
      <c r="L518" s="912"/>
      <c r="M518" s="912"/>
      <c r="N518" s="912"/>
      <c r="O518" s="912"/>
      <c r="P518" s="912"/>
      <c r="Q518" s="912"/>
      <c r="R518" s="912"/>
    </row>
    <row r="519" spans="1:18" x14ac:dyDescent="0.2">
      <c r="A519" s="961"/>
      <c r="G519" s="961"/>
      <c r="H519" s="968">
        <v>1</v>
      </c>
      <c r="I519" s="922"/>
      <c r="J519" s="922">
        <v>1.34</v>
      </c>
      <c r="K519" s="922">
        <f>J519</f>
        <v>1.34</v>
      </c>
      <c r="L519" s="922">
        <f>K519</f>
        <v>1.34</v>
      </c>
      <c r="M519" s="922">
        <f t="shared" ref="M519:Q519" si="414">L519</f>
        <v>1.34</v>
      </c>
      <c r="N519" s="922">
        <f t="shared" si="414"/>
        <v>1.34</v>
      </c>
      <c r="O519" s="922">
        <f t="shared" si="414"/>
        <v>1.34</v>
      </c>
      <c r="P519" s="922">
        <f t="shared" si="414"/>
        <v>1.34</v>
      </c>
      <c r="Q519" s="922">
        <f t="shared" si="414"/>
        <v>1.34</v>
      </c>
      <c r="R519" s="922">
        <f>Q519</f>
        <v>1.34</v>
      </c>
    </row>
    <row r="520" spans="1:18" x14ac:dyDescent="0.2">
      <c r="A520" s="961"/>
      <c r="G520" s="961"/>
      <c r="H520" s="968">
        <f>H519+1</f>
        <v>2</v>
      </c>
      <c r="I520" s="922"/>
      <c r="J520" s="922">
        <v>1.38</v>
      </c>
      <c r="K520" s="922">
        <f t="shared" ref="K520:R520" si="415">J520</f>
        <v>1.38</v>
      </c>
      <c r="L520" s="922">
        <f t="shared" si="415"/>
        <v>1.38</v>
      </c>
      <c r="M520" s="922">
        <f t="shared" si="415"/>
        <v>1.38</v>
      </c>
      <c r="N520" s="922">
        <f t="shared" si="415"/>
        <v>1.38</v>
      </c>
      <c r="O520" s="922">
        <f t="shared" si="415"/>
        <v>1.38</v>
      </c>
      <c r="P520" s="922">
        <f t="shared" si="415"/>
        <v>1.38</v>
      </c>
      <c r="Q520" s="922">
        <f t="shared" si="415"/>
        <v>1.38</v>
      </c>
      <c r="R520" s="922">
        <f t="shared" si="415"/>
        <v>1.38</v>
      </c>
    </row>
    <row r="521" spans="1:18" x14ac:dyDescent="0.2">
      <c r="A521" s="961"/>
      <c r="G521" s="961"/>
      <c r="H521" s="968">
        <f t="shared" ref="H521:H542" si="416">H520+1</f>
        <v>3</v>
      </c>
      <c r="I521" s="922"/>
      <c r="J521" s="922">
        <v>1.37</v>
      </c>
      <c r="K521" s="922">
        <f t="shared" ref="K521:R521" si="417">J521</f>
        <v>1.37</v>
      </c>
      <c r="L521" s="922">
        <f t="shared" si="417"/>
        <v>1.37</v>
      </c>
      <c r="M521" s="922">
        <f t="shared" si="417"/>
        <v>1.37</v>
      </c>
      <c r="N521" s="922">
        <f t="shared" si="417"/>
        <v>1.37</v>
      </c>
      <c r="O521" s="922">
        <f t="shared" si="417"/>
        <v>1.37</v>
      </c>
      <c r="P521" s="922">
        <f t="shared" si="417"/>
        <v>1.37</v>
      </c>
      <c r="Q521" s="922">
        <f t="shared" si="417"/>
        <v>1.37</v>
      </c>
      <c r="R521" s="922">
        <f t="shared" si="417"/>
        <v>1.37</v>
      </c>
    </row>
    <row r="522" spans="1:18" x14ac:dyDescent="0.2">
      <c r="A522" s="961"/>
      <c r="G522" s="961"/>
      <c r="H522" s="968">
        <f t="shared" si="416"/>
        <v>4</v>
      </c>
      <c r="I522" s="922"/>
      <c r="J522" s="922">
        <v>1.36</v>
      </c>
      <c r="K522" s="922">
        <f t="shared" ref="K522:R522" si="418">J522</f>
        <v>1.36</v>
      </c>
      <c r="L522" s="922">
        <f t="shared" si="418"/>
        <v>1.36</v>
      </c>
      <c r="M522" s="922">
        <f t="shared" si="418"/>
        <v>1.36</v>
      </c>
      <c r="N522" s="922">
        <f t="shared" si="418"/>
        <v>1.36</v>
      </c>
      <c r="O522" s="922">
        <f t="shared" si="418"/>
        <v>1.36</v>
      </c>
      <c r="P522" s="922">
        <f t="shared" si="418"/>
        <v>1.36</v>
      </c>
      <c r="Q522" s="922">
        <f t="shared" si="418"/>
        <v>1.36</v>
      </c>
      <c r="R522" s="922">
        <f t="shared" si="418"/>
        <v>1.36</v>
      </c>
    </row>
    <row r="523" spans="1:18" x14ac:dyDescent="0.2">
      <c r="A523" s="961"/>
      <c r="G523" s="961"/>
      <c r="H523" s="968">
        <f t="shared" si="416"/>
        <v>5</v>
      </c>
      <c r="I523" s="922"/>
      <c r="J523" s="922">
        <v>1.33</v>
      </c>
      <c r="K523" s="922">
        <f t="shared" ref="K523:R523" si="419">J523</f>
        <v>1.33</v>
      </c>
      <c r="L523" s="922">
        <f t="shared" si="419"/>
        <v>1.33</v>
      </c>
      <c r="M523" s="922">
        <f t="shared" si="419"/>
        <v>1.33</v>
      </c>
      <c r="N523" s="922">
        <f t="shared" si="419"/>
        <v>1.33</v>
      </c>
      <c r="O523" s="922">
        <f t="shared" si="419"/>
        <v>1.33</v>
      </c>
      <c r="P523" s="922">
        <f t="shared" si="419"/>
        <v>1.33</v>
      </c>
      <c r="Q523" s="922">
        <f t="shared" si="419"/>
        <v>1.33</v>
      </c>
      <c r="R523" s="922">
        <f t="shared" si="419"/>
        <v>1.33</v>
      </c>
    </row>
    <row r="524" spans="1:18" x14ac:dyDescent="0.2">
      <c r="A524" s="961"/>
      <c r="G524" s="961"/>
      <c r="H524" s="968">
        <f t="shared" si="416"/>
        <v>6</v>
      </c>
      <c r="I524" s="922"/>
      <c r="J524" s="922">
        <v>1.39</v>
      </c>
      <c r="K524" s="922">
        <f t="shared" ref="K524:R524" si="420">J524</f>
        <v>1.39</v>
      </c>
      <c r="L524" s="922">
        <f t="shared" si="420"/>
        <v>1.39</v>
      </c>
      <c r="M524" s="922">
        <f t="shared" si="420"/>
        <v>1.39</v>
      </c>
      <c r="N524" s="922">
        <f t="shared" si="420"/>
        <v>1.39</v>
      </c>
      <c r="O524" s="922">
        <f t="shared" si="420"/>
        <v>1.39</v>
      </c>
      <c r="P524" s="922">
        <f t="shared" si="420"/>
        <v>1.39</v>
      </c>
      <c r="Q524" s="922">
        <f t="shared" si="420"/>
        <v>1.39</v>
      </c>
      <c r="R524" s="922">
        <f t="shared" si="420"/>
        <v>1.39</v>
      </c>
    </row>
    <row r="525" spans="1:18" x14ac:dyDescent="0.2">
      <c r="A525" s="961"/>
      <c r="G525" s="961"/>
      <c r="H525" s="968">
        <f t="shared" si="416"/>
        <v>7</v>
      </c>
      <c r="I525" s="922"/>
      <c r="J525" s="922">
        <v>1.53</v>
      </c>
      <c r="K525" s="922">
        <f t="shared" ref="K525:R525" si="421">J525</f>
        <v>1.53</v>
      </c>
      <c r="L525" s="922">
        <f t="shared" si="421"/>
        <v>1.53</v>
      </c>
      <c r="M525" s="922">
        <f t="shared" si="421"/>
        <v>1.53</v>
      </c>
      <c r="N525" s="922">
        <f t="shared" si="421"/>
        <v>1.53</v>
      </c>
      <c r="O525" s="922">
        <f t="shared" si="421"/>
        <v>1.53</v>
      </c>
      <c r="P525" s="922">
        <f t="shared" si="421"/>
        <v>1.53</v>
      </c>
      <c r="Q525" s="922">
        <f t="shared" si="421"/>
        <v>1.53</v>
      </c>
      <c r="R525" s="922">
        <f t="shared" si="421"/>
        <v>1.53</v>
      </c>
    </row>
    <row r="526" spans="1:18" x14ac:dyDescent="0.2">
      <c r="A526" s="961"/>
      <c r="G526" s="961"/>
      <c r="H526" s="968">
        <f t="shared" si="416"/>
        <v>8</v>
      </c>
      <c r="I526" s="922"/>
      <c r="J526" s="922">
        <v>1.61</v>
      </c>
      <c r="K526" s="922">
        <f t="shared" ref="K526:R526" si="422">J526</f>
        <v>1.61</v>
      </c>
      <c r="L526" s="922">
        <f t="shared" si="422"/>
        <v>1.61</v>
      </c>
      <c r="M526" s="922">
        <f t="shared" si="422"/>
        <v>1.61</v>
      </c>
      <c r="N526" s="922">
        <f t="shared" si="422"/>
        <v>1.61</v>
      </c>
      <c r="O526" s="922">
        <f t="shared" si="422"/>
        <v>1.61</v>
      </c>
      <c r="P526" s="922">
        <f t="shared" si="422"/>
        <v>1.61</v>
      </c>
      <c r="Q526" s="922">
        <f t="shared" si="422"/>
        <v>1.61</v>
      </c>
      <c r="R526" s="922">
        <f t="shared" si="422"/>
        <v>1.61</v>
      </c>
    </row>
    <row r="527" spans="1:18" x14ac:dyDescent="0.2">
      <c r="A527" s="961"/>
      <c r="G527" s="961"/>
      <c r="H527" s="968">
        <f t="shared" si="416"/>
        <v>9</v>
      </c>
      <c r="I527" s="922"/>
      <c r="J527" s="922">
        <v>1.67</v>
      </c>
      <c r="K527" s="922">
        <f t="shared" ref="K527:R527" si="423">J527</f>
        <v>1.67</v>
      </c>
      <c r="L527" s="922">
        <f t="shared" si="423"/>
        <v>1.67</v>
      </c>
      <c r="M527" s="922">
        <f t="shared" si="423"/>
        <v>1.67</v>
      </c>
      <c r="N527" s="922">
        <f t="shared" si="423"/>
        <v>1.67</v>
      </c>
      <c r="O527" s="922">
        <f t="shared" si="423"/>
        <v>1.67</v>
      </c>
      <c r="P527" s="922">
        <f t="shared" si="423"/>
        <v>1.67</v>
      </c>
      <c r="Q527" s="922">
        <f t="shared" si="423"/>
        <v>1.67</v>
      </c>
      <c r="R527" s="922">
        <f t="shared" si="423"/>
        <v>1.67</v>
      </c>
    </row>
    <row r="528" spans="1:18" x14ac:dyDescent="0.2">
      <c r="A528" s="961"/>
      <c r="G528" s="961"/>
      <c r="H528" s="968">
        <f t="shared" si="416"/>
        <v>10</v>
      </c>
      <c r="I528" s="922"/>
      <c r="J528" s="922">
        <v>1.59</v>
      </c>
      <c r="K528" s="922">
        <f t="shared" ref="K528:R528" si="424">J528</f>
        <v>1.59</v>
      </c>
      <c r="L528" s="922">
        <f t="shared" si="424"/>
        <v>1.59</v>
      </c>
      <c r="M528" s="922">
        <f t="shared" si="424"/>
        <v>1.59</v>
      </c>
      <c r="N528" s="922">
        <f t="shared" si="424"/>
        <v>1.59</v>
      </c>
      <c r="O528" s="922">
        <f t="shared" si="424"/>
        <v>1.59</v>
      </c>
      <c r="P528" s="922">
        <f t="shared" si="424"/>
        <v>1.59</v>
      </c>
      <c r="Q528" s="922">
        <f t="shared" si="424"/>
        <v>1.59</v>
      </c>
      <c r="R528" s="922">
        <f t="shared" si="424"/>
        <v>1.59</v>
      </c>
    </row>
    <row r="529" spans="1:18" x14ac:dyDescent="0.2">
      <c r="A529" s="961"/>
      <c r="G529" s="961"/>
      <c r="H529" s="968">
        <f t="shared" si="416"/>
        <v>11</v>
      </c>
      <c r="J529" s="922">
        <v>1.68</v>
      </c>
      <c r="K529" s="922">
        <f t="shared" ref="K529:R529" si="425">J529</f>
        <v>1.68</v>
      </c>
      <c r="L529" s="922">
        <f t="shared" si="425"/>
        <v>1.68</v>
      </c>
      <c r="M529" s="922">
        <f t="shared" si="425"/>
        <v>1.68</v>
      </c>
      <c r="N529" s="922">
        <f t="shared" si="425"/>
        <v>1.68</v>
      </c>
      <c r="O529" s="922">
        <f t="shared" si="425"/>
        <v>1.68</v>
      </c>
      <c r="P529" s="922">
        <f t="shared" si="425"/>
        <v>1.68</v>
      </c>
      <c r="Q529" s="922">
        <f t="shared" si="425"/>
        <v>1.68</v>
      </c>
      <c r="R529" s="922">
        <f t="shared" si="425"/>
        <v>1.68</v>
      </c>
    </row>
    <row r="530" spans="1:18" x14ac:dyDescent="0.2">
      <c r="A530" s="961"/>
      <c r="G530" s="961"/>
      <c r="H530" s="968">
        <f t="shared" si="416"/>
        <v>12</v>
      </c>
      <c r="J530" s="922">
        <v>1.7</v>
      </c>
      <c r="K530" s="922">
        <f t="shared" ref="K530:R530" si="426">J530</f>
        <v>1.7</v>
      </c>
      <c r="L530" s="922">
        <f t="shared" si="426"/>
        <v>1.7</v>
      </c>
      <c r="M530" s="922">
        <f t="shared" si="426"/>
        <v>1.7</v>
      </c>
      <c r="N530" s="922">
        <f t="shared" si="426"/>
        <v>1.7</v>
      </c>
      <c r="O530" s="922">
        <f t="shared" si="426"/>
        <v>1.7</v>
      </c>
      <c r="P530" s="922">
        <f t="shared" si="426"/>
        <v>1.7</v>
      </c>
      <c r="Q530" s="922">
        <f t="shared" si="426"/>
        <v>1.7</v>
      </c>
      <c r="R530" s="922">
        <f t="shared" si="426"/>
        <v>1.7</v>
      </c>
    </row>
    <row r="531" spans="1:18" x14ac:dyDescent="0.2">
      <c r="A531" s="961"/>
      <c r="G531" s="961"/>
      <c r="H531" s="968">
        <f t="shared" si="416"/>
        <v>13</v>
      </c>
      <c r="J531" s="922">
        <v>1.62</v>
      </c>
      <c r="K531" s="922">
        <f t="shared" ref="K531:R531" si="427">J531</f>
        <v>1.62</v>
      </c>
      <c r="L531" s="922">
        <f t="shared" si="427"/>
        <v>1.62</v>
      </c>
      <c r="M531" s="922">
        <f t="shared" si="427"/>
        <v>1.62</v>
      </c>
      <c r="N531" s="922">
        <f t="shared" si="427"/>
        <v>1.62</v>
      </c>
      <c r="O531" s="922">
        <f t="shared" si="427"/>
        <v>1.62</v>
      </c>
      <c r="P531" s="922">
        <f t="shared" si="427"/>
        <v>1.62</v>
      </c>
      <c r="Q531" s="922">
        <f t="shared" si="427"/>
        <v>1.62</v>
      </c>
      <c r="R531" s="922">
        <f t="shared" si="427"/>
        <v>1.62</v>
      </c>
    </row>
    <row r="532" spans="1:18" x14ac:dyDescent="0.2">
      <c r="A532" s="961"/>
      <c r="G532" s="961"/>
      <c r="H532" s="968">
        <f t="shared" si="416"/>
        <v>14</v>
      </c>
      <c r="J532" s="922">
        <v>1.77</v>
      </c>
      <c r="K532" s="922">
        <f t="shared" ref="K532:R532" si="428">J532</f>
        <v>1.77</v>
      </c>
      <c r="L532" s="922">
        <f t="shared" si="428"/>
        <v>1.77</v>
      </c>
      <c r="M532" s="922">
        <f t="shared" si="428"/>
        <v>1.77</v>
      </c>
      <c r="N532" s="922">
        <f t="shared" si="428"/>
        <v>1.77</v>
      </c>
      <c r="O532" s="922">
        <f t="shared" si="428"/>
        <v>1.77</v>
      </c>
      <c r="P532" s="922">
        <f t="shared" si="428"/>
        <v>1.77</v>
      </c>
      <c r="Q532" s="922">
        <f t="shared" si="428"/>
        <v>1.77</v>
      </c>
      <c r="R532" s="922">
        <f t="shared" si="428"/>
        <v>1.77</v>
      </c>
    </row>
    <row r="533" spans="1:18" x14ac:dyDescent="0.2">
      <c r="A533" s="961"/>
      <c r="G533" s="961"/>
      <c r="H533" s="968">
        <f t="shared" si="416"/>
        <v>15</v>
      </c>
      <c r="J533" s="922">
        <v>1.72</v>
      </c>
      <c r="K533" s="922">
        <f t="shared" ref="K533:R533" si="429">J533</f>
        <v>1.72</v>
      </c>
      <c r="L533" s="922">
        <f t="shared" si="429"/>
        <v>1.72</v>
      </c>
      <c r="M533" s="922">
        <f t="shared" si="429"/>
        <v>1.72</v>
      </c>
      <c r="N533" s="922">
        <f t="shared" si="429"/>
        <v>1.72</v>
      </c>
      <c r="O533" s="922">
        <f t="shared" si="429"/>
        <v>1.72</v>
      </c>
      <c r="P533" s="922">
        <f t="shared" si="429"/>
        <v>1.72</v>
      </c>
      <c r="Q533" s="922">
        <f t="shared" si="429"/>
        <v>1.72</v>
      </c>
      <c r="R533" s="922">
        <f t="shared" si="429"/>
        <v>1.72</v>
      </c>
    </row>
    <row r="534" spans="1:18" x14ac:dyDescent="0.2">
      <c r="A534" s="961"/>
      <c r="G534" s="961"/>
      <c r="H534" s="968">
        <f t="shared" si="416"/>
        <v>16</v>
      </c>
      <c r="J534" s="922">
        <v>1.76</v>
      </c>
      <c r="K534" s="922">
        <f t="shared" ref="K534:R534" si="430">J534</f>
        <v>1.76</v>
      </c>
      <c r="L534" s="922">
        <f t="shared" si="430"/>
        <v>1.76</v>
      </c>
      <c r="M534" s="922">
        <f t="shared" si="430"/>
        <v>1.76</v>
      </c>
      <c r="N534" s="922">
        <f t="shared" si="430"/>
        <v>1.76</v>
      </c>
      <c r="O534" s="922">
        <f t="shared" si="430"/>
        <v>1.76</v>
      </c>
      <c r="P534" s="922">
        <f t="shared" si="430"/>
        <v>1.76</v>
      </c>
      <c r="Q534" s="922">
        <f t="shared" si="430"/>
        <v>1.76</v>
      </c>
      <c r="R534" s="922">
        <f t="shared" si="430"/>
        <v>1.76</v>
      </c>
    </row>
    <row r="535" spans="1:18" x14ac:dyDescent="0.2">
      <c r="A535" s="961"/>
      <c r="G535" s="961"/>
      <c r="H535" s="968">
        <f t="shared" si="416"/>
        <v>17</v>
      </c>
      <c r="J535" s="922">
        <v>1.74</v>
      </c>
      <c r="K535" s="922">
        <f t="shared" ref="K535:R535" si="431">J535</f>
        <v>1.74</v>
      </c>
      <c r="L535" s="922">
        <f t="shared" si="431"/>
        <v>1.74</v>
      </c>
      <c r="M535" s="922">
        <f t="shared" si="431"/>
        <v>1.74</v>
      </c>
      <c r="N535" s="922">
        <f t="shared" si="431"/>
        <v>1.74</v>
      </c>
      <c r="O535" s="922">
        <f t="shared" si="431"/>
        <v>1.74</v>
      </c>
      <c r="P535" s="922">
        <f t="shared" si="431"/>
        <v>1.74</v>
      </c>
      <c r="Q535" s="922">
        <f t="shared" si="431"/>
        <v>1.74</v>
      </c>
      <c r="R535" s="922">
        <f t="shared" si="431"/>
        <v>1.74</v>
      </c>
    </row>
    <row r="536" spans="1:18" x14ac:dyDescent="0.2">
      <c r="A536" s="961"/>
      <c r="G536" s="961"/>
      <c r="H536" s="968">
        <f t="shared" si="416"/>
        <v>18</v>
      </c>
      <c r="J536" s="922">
        <v>1.64</v>
      </c>
      <c r="K536" s="922">
        <f t="shared" ref="K536:R536" si="432">J536</f>
        <v>1.64</v>
      </c>
      <c r="L536" s="922">
        <f t="shared" si="432"/>
        <v>1.64</v>
      </c>
      <c r="M536" s="922">
        <f t="shared" si="432"/>
        <v>1.64</v>
      </c>
      <c r="N536" s="922">
        <f t="shared" si="432"/>
        <v>1.64</v>
      </c>
      <c r="O536" s="922">
        <f t="shared" si="432"/>
        <v>1.64</v>
      </c>
      <c r="P536" s="922">
        <f t="shared" si="432"/>
        <v>1.64</v>
      </c>
      <c r="Q536" s="922">
        <f t="shared" si="432"/>
        <v>1.64</v>
      </c>
      <c r="R536" s="922">
        <f t="shared" si="432"/>
        <v>1.64</v>
      </c>
    </row>
    <row r="537" spans="1:18" x14ac:dyDescent="0.2">
      <c r="A537" s="961"/>
      <c r="G537" s="961"/>
      <c r="H537" s="968">
        <f t="shared" si="416"/>
        <v>19</v>
      </c>
      <c r="J537" s="922">
        <v>1.52</v>
      </c>
      <c r="K537" s="922">
        <f t="shared" ref="K537:R537" si="433">J537</f>
        <v>1.52</v>
      </c>
      <c r="L537" s="922">
        <f t="shared" si="433"/>
        <v>1.52</v>
      </c>
      <c r="M537" s="922">
        <f t="shared" si="433"/>
        <v>1.52</v>
      </c>
      <c r="N537" s="922">
        <f t="shared" si="433"/>
        <v>1.52</v>
      </c>
      <c r="O537" s="922">
        <f t="shared" si="433"/>
        <v>1.52</v>
      </c>
      <c r="P537" s="922">
        <f t="shared" si="433"/>
        <v>1.52</v>
      </c>
      <c r="Q537" s="922">
        <f t="shared" si="433"/>
        <v>1.52</v>
      </c>
      <c r="R537" s="922">
        <f t="shared" si="433"/>
        <v>1.52</v>
      </c>
    </row>
    <row r="538" spans="1:18" x14ac:dyDescent="0.2">
      <c r="A538" s="961"/>
      <c r="G538" s="961"/>
      <c r="H538" s="968">
        <f t="shared" si="416"/>
        <v>20</v>
      </c>
      <c r="J538" s="922">
        <v>1.41</v>
      </c>
      <c r="K538" s="922">
        <f t="shared" ref="K538:R538" si="434">J538</f>
        <v>1.41</v>
      </c>
      <c r="L538" s="922">
        <f t="shared" si="434"/>
        <v>1.41</v>
      </c>
      <c r="M538" s="922">
        <f t="shared" si="434"/>
        <v>1.41</v>
      </c>
      <c r="N538" s="922">
        <f t="shared" si="434"/>
        <v>1.41</v>
      </c>
      <c r="O538" s="922">
        <f t="shared" si="434"/>
        <v>1.41</v>
      </c>
      <c r="P538" s="922">
        <f t="shared" si="434"/>
        <v>1.41</v>
      </c>
      <c r="Q538" s="922">
        <f t="shared" si="434"/>
        <v>1.41</v>
      </c>
      <c r="R538" s="922">
        <f t="shared" si="434"/>
        <v>1.41</v>
      </c>
    </row>
    <row r="539" spans="1:18" x14ac:dyDescent="0.2">
      <c r="A539" s="961"/>
      <c r="G539" s="961"/>
      <c r="H539" s="968">
        <f t="shared" si="416"/>
        <v>21</v>
      </c>
      <c r="J539" s="922">
        <v>1.35</v>
      </c>
      <c r="K539" s="922">
        <f t="shared" ref="K539:R539" si="435">J539</f>
        <v>1.35</v>
      </c>
      <c r="L539" s="922">
        <f t="shared" si="435"/>
        <v>1.35</v>
      </c>
      <c r="M539" s="922">
        <f t="shared" si="435"/>
        <v>1.35</v>
      </c>
      <c r="N539" s="922">
        <f t="shared" si="435"/>
        <v>1.35</v>
      </c>
      <c r="O539" s="922">
        <f t="shared" si="435"/>
        <v>1.35</v>
      </c>
      <c r="P539" s="922">
        <f t="shared" si="435"/>
        <v>1.35</v>
      </c>
      <c r="Q539" s="922">
        <f t="shared" si="435"/>
        <v>1.35</v>
      </c>
      <c r="R539" s="922">
        <f t="shared" si="435"/>
        <v>1.35</v>
      </c>
    </row>
    <row r="540" spans="1:18" x14ac:dyDescent="0.2">
      <c r="A540" s="961"/>
      <c r="G540" s="961"/>
      <c r="H540" s="968">
        <f t="shared" si="416"/>
        <v>22</v>
      </c>
      <c r="J540" s="922">
        <v>1.45</v>
      </c>
      <c r="K540" s="922">
        <f t="shared" ref="K540:R540" si="436">J540</f>
        <v>1.45</v>
      </c>
      <c r="L540" s="922">
        <f t="shared" si="436"/>
        <v>1.45</v>
      </c>
      <c r="M540" s="922">
        <f t="shared" si="436"/>
        <v>1.45</v>
      </c>
      <c r="N540" s="922">
        <f t="shared" si="436"/>
        <v>1.45</v>
      </c>
      <c r="O540" s="922">
        <f t="shared" si="436"/>
        <v>1.45</v>
      </c>
      <c r="P540" s="922">
        <f t="shared" si="436"/>
        <v>1.45</v>
      </c>
      <c r="Q540" s="922">
        <f t="shared" si="436"/>
        <v>1.45</v>
      </c>
      <c r="R540" s="922">
        <f t="shared" si="436"/>
        <v>1.45</v>
      </c>
    </row>
    <row r="541" spans="1:18" x14ac:dyDescent="0.2">
      <c r="A541" s="961"/>
      <c r="G541" s="961"/>
      <c r="H541" s="968">
        <f t="shared" si="416"/>
        <v>23</v>
      </c>
      <c r="J541" s="922">
        <v>1.42</v>
      </c>
      <c r="K541" s="922">
        <f t="shared" ref="K541:R541" si="437">J541</f>
        <v>1.42</v>
      </c>
      <c r="L541" s="922">
        <f t="shared" si="437"/>
        <v>1.42</v>
      </c>
      <c r="M541" s="922">
        <f t="shared" si="437"/>
        <v>1.42</v>
      </c>
      <c r="N541" s="922">
        <f t="shared" si="437"/>
        <v>1.42</v>
      </c>
      <c r="O541" s="922">
        <f t="shared" si="437"/>
        <v>1.42</v>
      </c>
      <c r="P541" s="922">
        <f t="shared" si="437"/>
        <v>1.42</v>
      </c>
      <c r="Q541" s="922">
        <f t="shared" si="437"/>
        <v>1.42</v>
      </c>
      <c r="R541" s="922">
        <f t="shared" si="437"/>
        <v>1.42</v>
      </c>
    </row>
    <row r="542" spans="1:18" x14ac:dyDescent="0.2">
      <c r="A542" s="961"/>
      <c r="G542" s="961"/>
      <c r="H542" s="968">
        <f t="shared" si="416"/>
        <v>24</v>
      </c>
      <c r="J542" s="922">
        <v>1.33</v>
      </c>
      <c r="K542" s="922">
        <f t="shared" ref="K542:R542" si="438">J542</f>
        <v>1.33</v>
      </c>
      <c r="L542" s="922">
        <f t="shared" si="438"/>
        <v>1.33</v>
      </c>
      <c r="M542" s="922">
        <f t="shared" si="438"/>
        <v>1.33</v>
      </c>
      <c r="N542" s="922">
        <f t="shared" si="438"/>
        <v>1.33</v>
      </c>
      <c r="O542" s="922">
        <f t="shared" si="438"/>
        <v>1.33</v>
      </c>
      <c r="P542" s="922">
        <f t="shared" si="438"/>
        <v>1.33</v>
      </c>
      <c r="Q542" s="922">
        <f t="shared" si="438"/>
        <v>1.33</v>
      </c>
      <c r="R542" s="922">
        <f t="shared" si="438"/>
        <v>1.33</v>
      </c>
    </row>
    <row r="543" spans="1:18" x14ac:dyDescent="0.2">
      <c r="A543" s="961"/>
      <c r="G543" s="961"/>
      <c r="J543" s="912"/>
      <c r="K543" s="912"/>
      <c r="L543" s="912"/>
      <c r="M543" s="912"/>
      <c r="N543" s="912"/>
      <c r="O543" s="912"/>
      <c r="P543" s="912"/>
      <c r="Q543" s="912"/>
      <c r="R543" s="912"/>
    </row>
    <row r="544" spans="1:18" x14ac:dyDescent="0.2">
      <c r="A544" s="961">
        <v>12</v>
      </c>
      <c r="B544" s="924" t="s">
        <v>830</v>
      </c>
      <c r="C544" s="912" t="s">
        <v>871</v>
      </c>
      <c r="D544" s="924" t="s">
        <v>39</v>
      </c>
      <c r="E544" s="926" t="s">
        <v>974</v>
      </c>
      <c r="F544" s="912" t="s">
        <v>90</v>
      </c>
      <c r="G544" s="961">
        <v>5</v>
      </c>
      <c r="H544" s="909">
        <v>0</v>
      </c>
      <c r="I544" s="926"/>
      <c r="J544" s="912"/>
      <c r="K544" s="912"/>
      <c r="L544" s="912"/>
      <c r="M544" s="912"/>
      <c r="N544" s="912"/>
      <c r="O544" s="912"/>
      <c r="P544" s="912"/>
      <c r="Q544" s="912"/>
      <c r="R544" s="912"/>
    </row>
    <row r="545" spans="1:18" x14ac:dyDescent="0.2">
      <c r="A545" s="961"/>
      <c r="D545" s="924" t="s">
        <v>974</v>
      </c>
      <c r="G545" s="961"/>
      <c r="H545" s="961">
        <v>0</v>
      </c>
      <c r="I545" s="926"/>
      <c r="J545" s="912"/>
      <c r="K545" s="912"/>
      <c r="L545" s="912"/>
      <c r="M545" s="912"/>
      <c r="N545" s="912"/>
      <c r="O545" s="912"/>
      <c r="P545" s="912"/>
      <c r="Q545" s="912"/>
      <c r="R545" s="912"/>
    </row>
    <row r="546" spans="1:18" x14ac:dyDescent="0.2">
      <c r="A546" s="961"/>
      <c r="G546" s="961"/>
      <c r="I546" s="926"/>
      <c r="J546" s="912"/>
      <c r="K546" s="912"/>
      <c r="L546" s="912"/>
      <c r="M546" s="912"/>
      <c r="N546" s="912"/>
      <c r="O546" s="912"/>
      <c r="P546" s="912"/>
      <c r="Q546" s="912"/>
      <c r="R546" s="912"/>
    </row>
    <row r="547" spans="1:18" x14ac:dyDescent="0.2">
      <c r="A547" s="961">
        <v>13</v>
      </c>
      <c r="B547" s="924" t="s">
        <v>975</v>
      </c>
      <c r="C547" s="912" t="s">
        <v>505</v>
      </c>
      <c r="D547" s="924" t="s">
        <v>39</v>
      </c>
      <c r="E547" s="926" t="s">
        <v>621</v>
      </c>
      <c r="F547" s="912" t="s">
        <v>90</v>
      </c>
      <c r="G547" s="961">
        <v>5</v>
      </c>
      <c r="H547" s="909">
        <v>0</v>
      </c>
      <c r="I547" s="926"/>
      <c r="J547" s="912"/>
      <c r="K547" s="912"/>
      <c r="L547" s="912"/>
      <c r="M547" s="912"/>
      <c r="N547" s="912"/>
      <c r="O547" s="912"/>
      <c r="P547" s="912"/>
      <c r="Q547" s="912"/>
      <c r="R547" s="912"/>
    </row>
    <row r="548" spans="1:18" x14ac:dyDescent="0.2">
      <c r="A548" s="961"/>
      <c r="B548" s="924" t="s">
        <v>976</v>
      </c>
      <c r="C548" s="912" t="s">
        <v>872</v>
      </c>
      <c r="D548" s="924" t="s">
        <v>621</v>
      </c>
      <c r="G548" s="961"/>
      <c r="H548" s="961">
        <v>0</v>
      </c>
      <c r="I548" s="926"/>
      <c r="J548" s="912"/>
      <c r="K548" s="912"/>
      <c r="L548" s="912"/>
      <c r="M548" s="912"/>
      <c r="N548" s="912"/>
      <c r="O548" s="912"/>
      <c r="P548" s="912"/>
      <c r="Q548" s="912"/>
      <c r="R548" s="912"/>
    </row>
    <row r="549" spans="1:18" x14ac:dyDescent="0.2">
      <c r="A549" s="961"/>
      <c r="G549" s="961"/>
      <c r="I549" s="926"/>
      <c r="J549" s="912"/>
      <c r="K549" s="912"/>
      <c r="L549" s="912"/>
      <c r="M549" s="912"/>
      <c r="N549" s="912"/>
      <c r="O549" s="912"/>
      <c r="P549" s="912"/>
      <c r="Q549" s="912"/>
      <c r="R549" s="912"/>
    </row>
    <row r="550" spans="1:18" x14ac:dyDescent="0.2">
      <c r="A550" s="961">
        <v>14</v>
      </c>
      <c r="B550" s="924" t="s">
        <v>1062</v>
      </c>
      <c r="C550" s="912">
        <v>89115240455</v>
      </c>
      <c r="D550" s="924" t="s">
        <v>39</v>
      </c>
      <c r="E550" s="926" t="s">
        <v>630</v>
      </c>
      <c r="F550" s="912" t="s">
        <v>90</v>
      </c>
      <c r="G550" s="961">
        <v>5</v>
      </c>
      <c r="H550" s="909">
        <v>0</v>
      </c>
      <c r="I550" s="926"/>
      <c r="J550" s="912"/>
      <c r="K550" s="912"/>
      <c r="L550" s="912"/>
      <c r="M550" s="912"/>
      <c r="N550" s="912"/>
      <c r="O550" s="912"/>
      <c r="P550" s="912"/>
      <c r="Q550" s="912"/>
      <c r="R550" s="912"/>
    </row>
    <row r="551" spans="1:18" x14ac:dyDescent="0.2">
      <c r="A551" s="961"/>
      <c r="B551" s="924"/>
      <c r="C551" s="961" t="s">
        <v>506</v>
      </c>
      <c r="D551" s="924" t="s">
        <v>630</v>
      </c>
      <c r="E551" s="926" t="s">
        <v>553</v>
      </c>
      <c r="G551" s="961"/>
      <c r="H551" s="961">
        <v>0</v>
      </c>
      <c r="I551" s="926"/>
      <c r="J551" s="912"/>
      <c r="K551" s="912"/>
      <c r="L551" s="912"/>
      <c r="M551" s="912"/>
      <c r="N551" s="912"/>
      <c r="O551" s="912"/>
      <c r="P551" s="912"/>
      <c r="Q551" s="912"/>
      <c r="R551" s="912"/>
    </row>
    <row r="552" spans="1:18" x14ac:dyDescent="0.2">
      <c r="A552" s="961"/>
      <c r="B552" s="924" t="s">
        <v>941</v>
      </c>
      <c r="C552" s="912" t="s">
        <v>1021</v>
      </c>
      <c r="D552" s="926" t="s">
        <v>553</v>
      </c>
      <c r="G552" s="961"/>
      <c r="J552" s="912"/>
      <c r="K552" s="912"/>
      <c r="L552" s="912"/>
      <c r="M552" s="912"/>
      <c r="N552" s="912"/>
      <c r="O552" s="912"/>
      <c r="P552" s="912"/>
      <c r="Q552" s="912"/>
      <c r="R552" s="912"/>
    </row>
    <row r="553" spans="1:18" x14ac:dyDescent="0.2">
      <c r="A553" s="961"/>
      <c r="B553" s="924" t="s">
        <v>1020</v>
      </c>
      <c r="C553" s="961">
        <v>89218286242</v>
      </c>
      <c r="G553" s="961"/>
      <c r="J553" s="912"/>
      <c r="K553" s="912"/>
      <c r="L553" s="912"/>
      <c r="M553" s="912"/>
      <c r="N553" s="912"/>
      <c r="O553" s="912"/>
      <c r="P553" s="912"/>
      <c r="Q553" s="912"/>
      <c r="R553" s="912"/>
    </row>
    <row r="554" spans="1:18" x14ac:dyDescent="0.2">
      <c r="A554" s="961"/>
      <c r="B554" s="912" t="s">
        <v>626</v>
      </c>
      <c r="D554" s="917" t="s">
        <v>40</v>
      </c>
      <c r="F554" s="922" t="s">
        <v>90</v>
      </c>
      <c r="G554" s="968">
        <v>5</v>
      </c>
      <c r="I554" s="918"/>
      <c r="J554" s="922"/>
      <c r="K554" s="922"/>
      <c r="L554" s="922"/>
      <c r="M554" s="922"/>
      <c r="N554" s="922"/>
      <c r="O554" s="922"/>
      <c r="P554" s="922"/>
      <c r="Q554" s="922"/>
      <c r="R554" s="922"/>
    </row>
    <row r="555" spans="1:18" x14ac:dyDescent="0.2">
      <c r="A555" s="961"/>
      <c r="D555" s="917"/>
      <c r="F555" s="922"/>
      <c r="G555" s="968"/>
      <c r="I555" s="918"/>
      <c r="J555" s="922"/>
      <c r="K555" s="922"/>
      <c r="L555" s="922"/>
      <c r="M555" s="922"/>
      <c r="N555" s="922"/>
      <c r="O555" s="922"/>
      <c r="P555" s="922"/>
      <c r="Q555" s="922"/>
      <c r="R555" s="922"/>
    </row>
    <row r="556" spans="1:18" x14ac:dyDescent="0.2">
      <c r="A556" s="961"/>
      <c r="D556" s="917"/>
      <c r="F556" s="922"/>
      <c r="G556" s="968"/>
      <c r="H556" s="968">
        <v>1</v>
      </c>
      <c r="I556" s="922"/>
      <c r="J556" s="922">
        <v>0.21</v>
      </c>
      <c r="K556" s="922">
        <f>J556</f>
        <v>0.21</v>
      </c>
      <c r="L556" s="922">
        <f>K556</f>
        <v>0.21</v>
      </c>
      <c r="M556" s="922">
        <f t="shared" ref="M556:Q556" si="439">L556</f>
        <v>0.21</v>
      </c>
      <c r="N556" s="922">
        <f t="shared" si="439"/>
        <v>0.21</v>
      </c>
      <c r="O556" s="922">
        <f t="shared" si="439"/>
        <v>0.21</v>
      </c>
      <c r="P556" s="922">
        <f t="shared" si="439"/>
        <v>0.21</v>
      </c>
      <c r="Q556" s="922">
        <f t="shared" si="439"/>
        <v>0.21</v>
      </c>
      <c r="R556" s="922">
        <f>Q556</f>
        <v>0.21</v>
      </c>
    </row>
    <row r="557" spans="1:18" x14ac:dyDescent="0.2">
      <c r="A557" s="961"/>
      <c r="D557" s="917"/>
      <c r="F557" s="922"/>
      <c r="G557" s="968"/>
      <c r="H557" s="968">
        <f>H556+1</f>
        <v>2</v>
      </c>
      <c r="I557" s="922"/>
      <c r="J557" s="922">
        <v>0.21</v>
      </c>
      <c r="K557" s="922">
        <f t="shared" ref="K557:R557" si="440">J557</f>
        <v>0.21</v>
      </c>
      <c r="L557" s="922">
        <f t="shared" si="440"/>
        <v>0.21</v>
      </c>
      <c r="M557" s="922">
        <f t="shared" si="440"/>
        <v>0.21</v>
      </c>
      <c r="N557" s="922">
        <f t="shared" si="440"/>
        <v>0.21</v>
      </c>
      <c r="O557" s="922">
        <f t="shared" si="440"/>
        <v>0.21</v>
      </c>
      <c r="P557" s="922">
        <f t="shared" si="440"/>
        <v>0.21</v>
      </c>
      <c r="Q557" s="922">
        <f t="shared" si="440"/>
        <v>0.21</v>
      </c>
      <c r="R557" s="922">
        <f t="shared" si="440"/>
        <v>0.21</v>
      </c>
    </row>
    <row r="558" spans="1:18" x14ac:dyDescent="0.2">
      <c r="A558" s="961"/>
      <c r="D558" s="917"/>
      <c r="F558" s="922"/>
      <c r="G558" s="968"/>
      <c r="H558" s="968">
        <f t="shared" ref="H558:H579" si="441">H557+1</f>
        <v>3</v>
      </c>
      <c r="I558" s="922"/>
      <c r="J558" s="922">
        <v>0.21</v>
      </c>
      <c r="K558" s="922">
        <f t="shared" ref="K558:R558" si="442">J558</f>
        <v>0.21</v>
      </c>
      <c r="L558" s="922">
        <f t="shared" si="442"/>
        <v>0.21</v>
      </c>
      <c r="M558" s="922">
        <f t="shared" si="442"/>
        <v>0.21</v>
      </c>
      <c r="N558" s="922">
        <f t="shared" si="442"/>
        <v>0.21</v>
      </c>
      <c r="O558" s="922">
        <f t="shared" si="442"/>
        <v>0.21</v>
      </c>
      <c r="P558" s="922">
        <f t="shared" si="442"/>
        <v>0.21</v>
      </c>
      <c r="Q558" s="922">
        <f t="shared" si="442"/>
        <v>0.21</v>
      </c>
      <c r="R558" s="922">
        <f t="shared" si="442"/>
        <v>0.21</v>
      </c>
    </row>
    <row r="559" spans="1:18" x14ac:dyDescent="0.2">
      <c r="A559" s="961"/>
      <c r="D559" s="917"/>
      <c r="F559" s="922"/>
      <c r="G559" s="968"/>
      <c r="H559" s="968">
        <f t="shared" si="441"/>
        <v>4</v>
      </c>
      <c r="I559" s="922"/>
      <c r="J559" s="922">
        <v>0.23</v>
      </c>
      <c r="K559" s="922">
        <f t="shared" ref="K559:R559" si="443">J559</f>
        <v>0.23</v>
      </c>
      <c r="L559" s="922">
        <f t="shared" si="443"/>
        <v>0.23</v>
      </c>
      <c r="M559" s="922">
        <f t="shared" si="443"/>
        <v>0.23</v>
      </c>
      <c r="N559" s="922">
        <f t="shared" si="443"/>
        <v>0.23</v>
      </c>
      <c r="O559" s="922">
        <f t="shared" si="443"/>
        <v>0.23</v>
      </c>
      <c r="P559" s="922">
        <f t="shared" si="443"/>
        <v>0.23</v>
      </c>
      <c r="Q559" s="922">
        <f t="shared" si="443"/>
        <v>0.23</v>
      </c>
      <c r="R559" s="922">
        <f t="shared" si="443"/>
        <v>0.23</v>
      </c>
    </row>
    <row r="560" spans="1:18" x14ac:dyDescent="0.2">
      <c r="A560" s="961"/>
      <c r="D560" s="917"/>
      <c r="F560" s="922"/>
      <c r="G560" s="968"/>
      <c r="H560" s="968">
        <f t="shared" si="441"/>
        <v>5</v>
      </c>
      <c r="I560" s="922"/>
      <c r="J560" s="922">
        <v>0.21</v>
      </c>
      <c r="K560" s="922">
        <f t="shared" ref="K560:R560" si="444">J560</f>
        <v>0.21</v>
      </c>
      <c r="L560" s="922">
        <f t="shared" si="444"/>
        <v>0.21</v>
      </c>
      <c r="M560" s="922">
        <f t="shared" si="444"/>
        <v>0.21</v>
      </c>
      <c r="N560" s="922">
        <f t="shared" si="444"/>
        <v>0.21</v>
      </c>
      <c r="O560" s="922">
        <f t="shared" si="444"/>
        <v>0.21</v>
      </c>
      <c r="P560" s="922">
        <f t="shared" si="444"/>
        <v>0.21</v>
      </c>
      <c r="Q560" s="922">
        <f t="shared" si="444"/>
        <v>0.21</v>
      </c>
      <c r="R560" s="922">
        <f t="shared" si="444"/>
        <v>0.21</v>
      </c>
    </row>
    <row r="561" spans="1:18" x14ac:dyDescent="0.2">
      <c r="A561" s="961"/>
      <c r="D561" s="917"/>
      <c r="F561" s="922"/>
      <c r="G561" s="968"/>
      <c r="H561" s="968">
        <f t="shared" si="441"/>
        <v>6</v>
      </c>
      <c r="I561" s="922"/>
      <c r="J561" s="922">
        <v>0.21</v>
      </c>
      <c r="K561" s="922">
        <f t="shared" ref="K561:R561" si="445">J561</f>
        <v>0.21</v>
      </c>
      <c r="L561" s="922">
        <f t="shared" si="445"/>
        <v>0.21</v>
      </c>
      <c r="M561" s="922">
        <f t="shared" si="445"/>
        <v>0.21</v>
      </c>
      <c r="N561" s="922">
        <f t="shared" si="445"/>
        <v>0.21</v>
      </c>
      <c r="O561" s="922">
        <f t="shared" si="445"/>
        <v>0.21</v>
      </c>
      <c r="P561" s="922">
        <f t="shared" si="445"/>
        <v>0.21</v>
      </c>
      <c r="Q561" s="922">
        <f t="shared" si="445"/>
        <v>0.21</v>
      </c>
      <c r="R561" s="922">
        <f t="shared" si="445"/>
        <v>0.21</v>
      </c>
    </row>
    <row r="562" spans="1:18" x14ac:dyDescent="0.2">
      <c r="A562" s="961"/>
      <c r="D562" s="917"/>
      <c r="F562" s="922"/>
      <c r="G562" s="968"/>
      <c r="H562" s="968">
        <f t="shared" si="441"/>
        <v>7</v>
      </c>
      <c r="I562" s="922"/>
      <c r="J562" s="922">
        <v>0.18</v>
      </c>
      <c r="K562" s="922">
        <f t="shared" ref="K562:R562" si="446">J562</f>
        <v>0.18</v>
      </c>
      <c r="L562" s="922">
        <f t="shared" si="446"/>
        <v>0.18</v>
      </c>
      <c r="M562" s="922">
        <f t="shared" si="446"/>
        <v>0.18</v>
      </c>
      <c r="N562" s="922">
        <f t="shared" si="446"/>
        <v>0.18</v>
      </c>
      <c r="O562" s="922">
        <f t="shared" si="446"/>
        <v>0.18</v>
      </c>
      <c r="P562" s="922">
        <f t="shared" si="446"/>
        <v>0.18</v>
      </c>
      <c r="Q562" s="922">
        <f t="shared" si="446"/>
        <v>0.18</v>
      </c>
      <c r="R562" s="922">
        <f t="shared" si="446"/>
        <v>0.18</v>
      </c>
    </row>
    <row r="563" spans="1:18" x14ac:dyDescent="0.2">
      <c r="A563" s="961"/>
      <c r="D563" s="917"/>
      <c r="F563" s="922"/>
      <c r="G563" s="968"/>
      <c r="H563" s="968">
        <f t="shared" si="441"/>
        <v>8</v>
      </c>
      <c r="I563" s="922"/>
      <c r="J563" s="922">
        <v>0.27</v>
      </c>
      <c r="K563" s="922">
        <f t="shared" ref="K563:R563" si="447">J563</f>
        <v>0.27</v>
      </c>
      <c r="L563" s="922">
        <f t="shared" si="447"/>
        <v>0.27</v>
      </c>
      <c r="M563" s="922">
        <f t="shared" si="447"/>
        <v>0.27</v>
      </c>
      <c r="N563" s="922">
        <f t="shared" si="447"/>
        <v>0.27</v>
      </c>
      <c r="O563" s="922">
        <f t="shared" si="447"/>
        <v>0.27</v>
      </c>
      <c r="P563" s="922">
        <f t="shared" si="447"/>
        <v>0.27</v>
      </c>
      <c r="Q563" s="922">
        <f t="shared" si="447"/>
        <v>0.27</v>
      </c>
      <c r="R563" s="922">
        <f t="shared" si="447"/>
        <v>0.27</v>
      </c>
    </row>
    <row r="564" spans="1:18" x14ac:dyDescent="0.2">
      <c r="A564" s="961"/>
      <c r="D564" s="917"/>
      <c r="F564" s="922"/>
      <c r="G564" s="968"/>
      <c r="H564" s="968">
        <f t="shared" si="441"/>
        <v>9</v>
      </c>
      <c r="I564" s="922"/>
      <c r="J564" s="922">
        <v>0.48</v>
      </c>
      <c r="K564" s="922">
        <f t="shared" ref="K564:R564" si="448">J564</f>
        <v>0.48</v>
      </c>
      <c r="L564" s="922">
        <f t="shared" si="448"/>
        <v>0.48</v>
      </c>
      <c r="M564" s="922">
        <f t="shared" si="448"/>
        <v>0.48</v>
      </c>
      <c r="N564" s="922">
        <f t="shared" si="448"/>
        <v>0.48</v>
      </c>
      <c r="O564" s="922">
        <f t="shared" si="448"/>
        <v>0.48</v>
      </c>
      <c r="P564" s="922">
        <f t="shared" si="448"/>
        <v>0.48</v>
      </c>
      <c r="Q564" s="922">
        <f t="shared" si="448"/>
        <v>0.48</v>
      </c>
      <c r="R564" s="922">
        <f t="shared" si="448"/>
        <v>0.48</v>
      </c>
    </row>
    <row r="565" spans="1:18" x14ac:dyDescent="0.2">
      <c r="A565" s="961"/>
      <c r="D565" s="917"/>
      <c r="F565" s="922"/>
      <c r="G565" s="968"/>
      <c r="H565" s="968">
        <f t="shared" si="441"/>
        <v>10</v>
      </c>
      <c r="I565" s="918"/>
      <c r="J565" s="922">
        <v>0.46</v>
      </c>
      <c r="K565" s="922">
        <f t="shared" ref="K565:R565" si="449">J565</f>
        <v>0.46</v>
      </c>
      <c r="L565" s="922">
        <f t="shared" si="449"/>
        <v>0.46</v>
      </c>
      <c r="M565" s="922">
        <f t="shared" si="449"/>
        <v>0.46</v>
      </c>
      <c r="N565" s="922">
        <f t="shared" si="449"/>
        <v>0.46</v>
      </c>
      <c r="O565" s="922">
        <f t="shared" si="449"/>
        <v>0.46</v>
      </c>
      <c r="P565" s="922">
        <f t="shared" si="449"/>
        <v>0.46</v>
      </c>
      <c r="Q565" s="922">
        <f t="shared" si="449"/>
        <v>0.46</v>
      </c>
      <c r="R565" s="922">
        <f t="shared" si="449"/>
        <v>0.46</v>
      </c>
    </row>
    <row r="566" spans="1:18" x14ac:dyDescent="0.2">
      <c r="A566" s="961"/>
      <c r="D566" s="917"/>
      <c r="F566" s="922"/>
      <c r="G566" s="968"/>
      <c r="H566" s="968">
        <f t="shared" si="441"/>
        <v>11</v>
      </c>
      <c r="I566" s="918"/>
      <c r="J566" s="922">
        <v>0.51</v>
      </c>
      <c r="K566" s="922">
        <f t="shared" ref="K566:R566" si="450">J566</f>
        <v>0.51</v>
      </c>
      <c r="L566" s="922">
        <f t="shared" si="450"/>
        <v>0.51</v>
      </c>
      <c r="M566" s="922">
        <f t="shared" si="450"/>
        <v>0.51</v>
      </c>
      <c r="N566" s="922">
        <f t="shared" si="450"/>
        <v>0.51</v>
      </c>
      <c r="O566" s="922">
        <f t="shared" si="450"/>
        <v>0.51</v>
      </c>
      <c r="P566" s="922">
        <f t="shared" si="450"/>
        <v>0.51</v>
      </c>
      <c r="Q566" s="922">
        <f t="shared" si="450"/>
        <v>0.51</v>
      </c>
      <c r="R566" s="922">
        <f t="shared" si="450"/>
        <v>0.51</v>
      </c>
    </row>
    <row r="567" spans="1:18" x14ac:dyDescent="0.2">
      <c r="A567" s="961"/>
      <c r="D567" s="917"/>
      <c r="F567" s="922"/>
      <c r="G567" s="968"/>
      <c r="H567" s="968">
        <f t="shared" si="441"/>
        <v>12</v>
      </c>
      <c r="I567" s="918"/>
      <c r="J567" s="922">
        <v>0.51</v>
      </c>
      <c r="K567" s="922">
        <f t="shared" ref="K567:R567" si="451">J567</f>
        <v>0.51</v>
      </c>
      <c r="L567" s="922">
        <f t="shared" si="451"/>
        <v>0.51</v>
      </c>
      <c r="M567" s="922">
        <f t="shared" si="451"/>
        <v>0.51</v>
      </c>
      <c r="N567" s="922">
        <f t="shared" si="451"/>
        <v>0.51</v>
      </c>
      <c r="O567" s="922">
        <f t="shared" si="451"/>
        <v>0.51</v>
      </c>
      <c r="P567" s="922">
        <f t="shared" si="451"/>
        <v>0.51</v>
      </c>
      <c r="Q567" s="922">
        <f t="shared" si="451"/>
        <v>0.51</v>
      </c>
      <c r="R567" s="922">
        <f t="shared" si="451"/>
        <v>0.51</v>
      </c>
    </row>
    <row r="568" spans="1:18" x14ac:dyDescent="0.2">
      <c r="A568" s="961"/>
      <c r="D568" s="917"/>
      <c r="F568" s="922"/>
      <c r="G568" s="968"/>
      <c r="H568" s="968">
        <f t="shared" si="441"/>
        <v>13</v>
      </c>
      <c r="I568" s="918"/>
      <c r="J568" s="922">
        <v>0.39</v>
      </c>
      <c r="K568" s="922">
        <f t="shared" ref="K568:R568" si="452">J568</f>
        <v>0.39</v>
      </c>
      <c r="L568" s="922">
        <f t="shared" si="452"/>
        <v>0.39</v>
      </c>
      <c r="M568" s="922">
        <f t="shared" si="452"/>
        <v>0.39</v>
      </c>
      <c r="N568" s="922">
        <f t="shared" si="452"/>
        <v>0.39</v>
      </c>
      <c r="O568" s="922">
        <f t="shared" si="452"/>
        <v>0.39</v>
      </c>
      <c r="P568" s="922">
        <f t="shared" si="452"/>
        <v>0.39</v>
      </c>
      <c r="Q568" s="922">
        <f t="shared" si="452"/>
        <v>0.39</v>
      </c>
      <c r="R568" s="922">
        <f t="shared" si="452"/>
        <v>0.39</v>
      </c>
    </row>
    <row r="569" spans="1:18" x14ac:dyDescent="0.2">
      <c r="A569" s="961"/>
      <c r="D569" s="917"/>
      <c r="F569" s="922"/>
      <c r="G569" s="968"/>
      <c r="H569" s="968">
        <f t="shared" si="441"/>
        <v>14</v>
      </c>
      <c r="I569" s="918"/>
      <c r="J569" s="922">
        <v>0.5</v>
      </c>
      <c r="K569" s="922">
        <f t="shared" ref="K569:R569" si="453">J569</f>
        <v>0.5</v>
      </c>
      <c r="L569" s="922">
        <f t="shared" si="453"/>
        <v>0.5</v>
      </c>
      <c r="M569" s="922">
        <f t="shared" si="453"/>
        <v>0.5</v>
      </c>
      <c r="N569" s="922">
        <f t="shared" si="453"/>
        <v>0.5</v>
      </c>
      <c r="O569" s="922">
        <f t="shared" si="453"/>
        <v>0.5</v>
      </c>
      <c r="P569" s="922">
        <f t="shared" si="453"/>
        <v>0.5</v>
      </c>
      <c r="Q569" s="922">
        <f t="shared" si="453"/>
        <v>0.5</v>
      </c>
      <c r="R569" s="922">
        <f t="shared" si="453"/>
        <v>0.5</v>
      </c>
    </row>
    <row r="570" spans="1:18" x14ac:dyDescent="0.2">
      <c r="A570" s="961"/>
      <c r="D570" s="917"/>
      <c r="F570" s="922"/>
      <c r="G570" s="968"/>
      <c r="H570" s="968">
        <f t="shared" si="441"/>
        <v>15</v>
      </c>
      <c r="I570" s="918"/>
      <c r="J570" s="922">
        <v>0.48</v>
      </c>
      <c r="K570" s="922">
        <f t="shared" ref="K570:R570" si="454">J570</f>
        <v>0.48</v>
      </c>
      <c r="L570" s="922">
        <f t="shared" si="454"/>
        <v>0.48</v>
      </c>
      <c r="M570" s="922">
        <f t="shared" si="454"/>
        <v>0.48</v>
      </c>
      <c r="N570" s="922">
        <f t="shared" si="454"/>
        <v>0.48</v>
      </c>
      <c r="O570" s="922">
        <f t="shared" si="454"/>
        <v>0.48</v>
      </c>
      <c r="P570" s="922">
        <f t="shared" si="454"/>
        <v>0.48</v>
      </c>
      <c r="Q570" s="922">
        <f t="shared" si="454"/>
        <v>0.48</v>
      </c>
      <c r="R570" s="922">
        <f t="shared" si="454"/>
        <v>0.48</v>
      </c>
    </row>
    <row r="571" spans="1:18" x14ac:dyDescent="0.2">
      <c r="A571" s="961"/>
      <c r="D571" s="917"/>
      <c r="F571" s="922"/>
      <c r="G571" s="968"/>
      <c r="H571" s="968">
        <f t="shared" si="441"/>
        <v>16</v>
      </c>
      <c r="I571" s="918"/>
      <c r="J571" s="922">
        <v>0.43</v>
      </c>
      <c r="K571" s="922">
        <f t="shared" ref="K571:R571" si="455">J571</f>
        <v>0.43</v>
      </c>
      <c r="L571" s="922">
        <f t="shared" si="455"/>
        <v>0.43</v>
      </c>
      <c r="M571" s="922">
        <f t="shared" si="455"/>
        <v>0.43</v>
      </c>
      <c r="N571" s="922">
        <f t="shared" si="455"/>
        <v>0.43</v>
      </c>
      <c r="O571" s="922">
        <f t="shared" si="455"/>
        <v>0.43</v>
      </c>
      <c r="P571" s="922">
        <f t="shared" si="455"/>
        <v>0.43</v>
      </c>
      <c r="Q571" s="922">
        <f t="shared" si="455"/>
        <v>0.43</v>
      </c>
      <c r="R571" s="922">
        <f t="shared" si="455"/>
        <v>0.43</v>
      </c>
    </row>
    <row r="572" spans="1:18" x14ac:dyDescent="0.2">
      <c r="A572" s="961"/>
      <c r="D572" s="917"/>
      <c r="F572" s="922"/>
      <c r="G572" s="968"/>
      <c r="H572" s="968">
        <f t="shared" si="441"/>
        <v>17</v>
      </c>
      <c r="I572" s="918"/>
      <c r="J572" s="922">
        <v>0.41</v>
      </c>
      <c r="K572" s="922">
        <f t="shared" ref="K572:R572" si="456">J572</f>
        <v>0.41</v>
      </c>
      <c r="L572" s="922">
        <f t="shared" si="456"/>
        <v>0.41</v>
      </c>
      <c r="M572" s="922">
        <f t="shared" si="456"/>
        <v>0.41</v>
      </c>
      <c r="N572" s="922">
        <f t="shared" si="456"/>
        <v>0.41</v>
      </c>
      <c r="O572" s="922">
        <f t="shared" si="456"/>
        <v>0.41</v>
      </c>
      <c r="P572" s="922">
        <f t="shared" si="456"/>
        <v>0.41</v>
      </c>
      <c r="Q572" s="922">
        <f t="shared" si="456"/>
        <v>0.41</v>
      </c>
      <c r="R572" s="922">
        <f t="shared" si="456"/>
        <v>0.41</v>
      </c>
    </row>
    <row r="573" spans="1:18" x14ac:dyDescent="0.2">
      <c r="A573" s="961"/>
      <c r="D573" s="917"/>
      <c r="F573" s="922"/>
      <c r="G573" s="968"/>
      <c r="H573" s="968">
        <f t="shared" si="441"/>
        <v>18</v>
      </c>
      <c r="I573" s="918"/>
      <c r="J573" s="922">
        <v>0.32</v>
      </c>
      <c r="K573" s="922">
        <f t="shared" ref="K573:R573" si="457">J573</f>
        <v>0.32</v>
      </c>
      <c r="L573" s="922">
        <f t="shared" si="457"/>
        <v>0.32</v>
      </c>
      <c r="M573" s="922">
        <f t="shared" si="457"/>
        <v>0.32</v>
      </c>
      <c r="N573" s="922">
        <f t="shared" si="457"/>
        <v>0.32</v>
      </c>
      <c r="O573" s="922">
        <f t="shared" si="457"/>
        <v>0.32</v>
      </c>
      <c r="P573" s="922">
        <f t="shared" si="457"/>
        <v>0.32</v>
      </c>
      <c r="Q573" s="922">
        <f t="shared" si="457"/>
        <v>0.32</v>
      </c>
      <c r="R573" s="922">
        <f t="shared" si="457"/>
        <v>0.32</v>
      </c>
    </row>
    <row r="574" spans="1:18" x14ac:dyDescent="0.2">
      <c r="A574" s="961"/>
      <c r="D574" s="917"/>
      <c r="F574" s="922"/>
      <c r="G574" s="968"/>
      <c r="H574" s="968">
        <f t="shared" si="441"/>
        <v>19</v>
      </c>
      <c r="I574" s="918"/>
      <c r="J574" s="922">
        <v>0.28999999999999998</v>
      </c>
      <c r="K574" s="922">
        <f t="shared" ref="K574:R574" si="458">J574</f>
        <v>0.28999999999999998</v>
      </c>
      <c r="L574" s="922">
        <f t="shared" si="458"/>
        <v>0.28999999999999998</v>
      </c>
      <c r="M574" s="922">
        <f t="shared" si="458"/>
        <v>0.28999999999999998</v>
      </c>
      <c r="N574" s="922">
        <f t="shared" si="458"/>
        <v>0.28999999999999998</v>
      </c>
      <c r="O574" s="922">
        <f t="shared" si="458"/>
        <v>0.28999999999999998</v>
      </c>
      <c r="P574" s="922">
        <f t="shared" si="458"/>
        <v>0.28999999999999998</v>
      </c>
      <c r="Q574" s="922">
        <f t="shared" si="458"/>
        <v>0.28999999999999998</v>
      </c>
      <c r="R574" s="922">
        <f t="shared" si="458"/>
        <v>0.28999999999999998</v>
      </c>
    </row>
    <row r="575" spans="1:18" x14ac:dyDescent="0.2">
      <c r="A575" s="961"/>
      <c r="D575" s="917"/>
      <c r="F575" s="922"/>
      <c r="G575" s="968"/>
      <c r="H575" s="968">
        <f t="shared" si="441"/>
        <v>20</v>
      </c>
      <c r="I575" s="918"/>
      <c r="J575" s="922">
        <v>0.23</v>
      </c>
      <c r="K575" s="922">
        <f t="shared" ref="K575:R575" si="459">J575</f>
        <v>0.23</v>
      </c>
      <c r="L575" s="922">
        <f t="shared" si="459"/>
        <v>0.23</v>
      </c>
      <c r="M575" s="922">
        <f t="shared" si="459"/>
        <v>0.23</v>
      </c>
      <c r="N575" s="922">
        <f t="shared" si="459"/>
        <v>0.23</v>
      </c>
      <c r="O575" s="922">
        <f t="shared" si="459"/>
        <v>0.23</v>
      </c>
      <c r="P575" s="922">
        <f t="shared" si="459"/>
        <v>0.23</v>
      </c>
      <c r="Q575" s="922">
        <f t="shared" si="459"/>
        <v>0.23</v>
      </c>
      <c r="R575" s="922">
        <f t="shared" si="459"/>
        <v>0.23</v>
      </c>
    </row>
    <row r="576" spans="1:18" x14ac:dyDescent="0.2">
      <c r="A576" s="961"/>
      <c r="D576" s="917"/>
      <c r="F576" s="922"/>
      <c r="G576" s="968"/>
      <c r="H576" s="968">
        <f t="shared" si="441"/>
        <v>21</v>
      </c>
      <c r="I576" s="918"/>
      <c r="J576" s="922">
        <v>0.23</v>
      </c>
      <c r="K576" s="922">
        <f t="shared" ref="K576:R576" si="460">J576</f>
        <v>0.23</v>
      </c>
      <c r="L576" s="922">
        <f t="shared" si="460"/>
        <v>0.23</v>
      </c>
      <c r="M576" s="922">
        <f t="shared" si="460"/>
        <v>0.23</v>
      </c>
      <c r="N576" s="922">
        <f t="shared" si="460"/>
        <v>0.23</v>
      </c>
      <c r="O576" s="922">
        <f t="shared" si="460"/>
        <v>0.23</v>
      </c>
      <c r="P576" s="922">
        <f t="shared" si="460"/>
        <v>0.23</v>
      </c>
      <c r="Q576" s="922">
        <f t="shared" si="460"/>
        <v>0.23</v>
      </c>
      <c r="R576" s="922">
        <f t="shared" si="460"/>
        <v>0.23</v>
      </c>
    </row>
    <row r="577" spans="1:18" x14ac:dyDescent="0.2">
      <c r="A577" s="961"/>
      <c r="D577" s="917"/>
      <c r="F577" s="922"/>
      <c r="G577" s="968"/>
      <c r="H577" s="968">
        <f t="shared" si="441"/>
        <v>22</v>
      </c>
      <c r="I577" s="918"/>
      <c r="J577" s="922">
        <v>0.22</v>
      </c>
      <c r="K577" s="922">
        <f t="shared" ref="K577:R577" si="461">J577</f>
        <v>0.22</v>
      </c>
      <c r="L577" s="922">
        <f t="shared" si="461"/>
        <v>0.22</v>
      </c>
      <c r="M577" s="922">
        <f t="shared" si="461"/>
        <v>0.22</v>
      </c>
      <c r="N577" s="922">
        <f t="shared" si="461"/>
        <v>0.22</v>
      </c>
      <c r="O577" s="922">
        <f t="shared" si="461"/>
        <v>0.22</v>
      </c>
      <c r="P577" s="922">
        <f t="shared" si="461"/>
        <v>0.22</v>
      </c>
      <c r="Q577" s="922">
        <f t="shared" si="461"/>
        <v>0.22</v>
      </c>
      <c r="R577" s="922">
        <f t="shared" si="461"/>
        <v>0.22</v>
      </c>
    </row>
    <row r="578" spans="1:18" x14ac:dyDescent="0.2">
      <c r="A578" s="961"/>
      <c r="D578" s="917"/>
      <c r="F578" s="922"/>
      <c r="G578" s="968"/>
      <c r="H578" s="968">
        <f t="shared" si="441"/>
        <v>23</v>
      </c>
      <c r="I578" s="918"/>
      <c r="J578" s="922">
        <v>0.21</v>
      </c>
      <c r="K578" s="922">
        <f t="shared" ref="K578:R578" si="462">J578</f>
        <v>0.21</v>
      </c>
      <c r="L578" s="922">
        <f t="shared" si="462"/>
        <v>0.21</v>
      </c>
      <c r="M578" s="922">
        <f t="shared" si="462"/>
        <v>0.21</v>
      </c>
      <c r="N578" s="922">
        <f t="shared" si="462"/>
        <v>0.21</v>
      </c>
      <c r="O578" s="922">
        <f t="shared" si="462"/>
        <v>0.21</v>
      </c>
      <c r="P578" s="922">
        <f t="shared" si="462"/>
        <v>0.21</v>
      </c>
      <c r="Q578" s="922">
        <f t="shared" si="462"/>
        <v>0.21</v>
      </c>
      <c r="R578" s="922">
        <f t="shared" si="462"/>
        <v>0.21</v>
      </c>
    </row>
    <row r="579" spans="1:18" x14ac:dyDescent="0.2">
      <c r="A579" s="961"/>
      <c r="D579" s="917"/>
      <c r="F579" s="922"/>
      <c r="G579" s="968"/>
      <c r="H579" s="968">
        <f t="shared" si="441"/>
        <v>24</v>
      </c>
      <c r="I579" s="918"/>
      <c r="J579" s="922">
        <v>0.22</v>
      </c>
      <c r="K579" s="922">
        <f t="shared" ref="K579:R579" si="463">J579</f>
        <v>0.22</v>
      </c>
      <c r="L579" s="922">
        <f t="shared" si="463"/>
        <v>0.22</v>
      </c>
      <c r="M579" s="922">
        <f t="shared" si="463"/>
        <v>0.22</v>
      </c>
      <c r="N579" s="922">
        <f t="shared" si="463"/>
        <v>0.22</v>
      </c>
      <c r="O579" s="922">
        <f t="shared" si="463"/>
        <v>0.22</v>
      </c>
      <c r="P579" s="922">
        <f t="shared" si="463"/>
        <v>0.22</v>
      </c>
      <c r="Q579" s="922">
        <f t="shared" si="463"/>
        <v>0.22</v>
      </c>
      <c r="R579" s="922">
        <f t="shared" si="463"/>
        <v>0.22</v>
      </c>
    </row>
    <row r="580" spans="1:18" x14ac:dyDescent="0.2">
      <c r="A580" s="961"/>
      <c r="D580" s="919"/>
      <c r="G580" s="961"/>
      <c r="I580" s="922"/>
      <c r="J580" s="922"/>
      <c r="K580" s="922"/>
      <c r="L580" s="922"/>
      <c r="M580" s="922"/>
      <c r="N580" s="922"/>
      <c r="O580" s="922"/>
      <c r="P580" s="922"/>
      <c r="Q580" s="922"/>
      <c r="R580" s="922"/>
    </row>
    <row r="581" spans="1:18" s="903" customFormat="1" x14ac:dyDescent="0.2">
      <c r="A581" s="961"/>
      <c r="B581" s="894" t="s">
        <v>850</v>
      </c>
      <c r="C581" s="912"/>
      <c r="D581" s="877"/>
      <c r="E581" s="894"/>
      <c r="F581" s="922"/>
      <c r="G581" s="968"/>
      <c r="H581" s="922"/>
      <c r="I581" s="922"/>
      <c r="J581" s="922"/>
      <c r="K581" s="930"/>
      <c r="L581" s="930"/>
      <c r="M581" s="930"/>
      <c r="N581" s="930"/>
      <c r="O581" s="930"/>
      <c r="P581" s="930"/>
      <c r="Q581" s="930"/>
      <c r="R581" s="930"/>
    </row>
    <row r="582" spans="1:18" s="903" customFormat="1" hidden="1" x14ac:dyDescent="0.2">
      <c r="A582" s="961"/>
      <c r="C582" s="912" t="s">
        <v>73</v>
      </c>
      <c r="D582" s="877"/>
      <c r="E582" s="894"/>
      <c r="F582" s="922"/>
      <c r="G582" s="968"/>
      <c r="H582" s="922"/>
      <c r="I582" s="922"/>
      <c r="J582" s="922"/>
      <c r="K582" s="930"/>
      <c r="L582" s="930"/>
      <c r="M582" s="930"/>
      <c r="N582" s="930"/>
      <c r="O582" s="930"/>
      <c r="P582" s="930"/>
      <c r="Q582" s="930"/>
      <c r="R582" s="930"/>
    </row>
    <row r="583" spans="1:18" s="903" customFormat="1" hidden="1" x14ac:dyDescent="0.2">
      <c r="A583" s="961"/>
      <c r="B583" s="926"/>
      <c r="C583" s="912" t="s">
        <v>104</v>
      </c>
      <c r="D583" s="877"/>
      <c r="E583" s="894"/>
      <c r="F583" s="922"/>
      <c r="G583" s="968"/>
      <c r="H583" s="922"/>
      <c r="I583" s="922"/>
      <c r="J583" s="922"/>
      <c r="K583" s="930"/>
      <c r="L583" s="930"/>
      <c r="M583" s="930"/>
      <c r="N583" s="930"/>
      <c r="O583" s="930"/>
      <c r="P583" s="930"/>
      <c r="Q583" s="930"/>
      <c r="R583" s="930"/>
    </row>
    <row r="584" spans="1:18" s="903" customFormat="1" hidden="1" x14ac:dyDescent="0.2">
      <c r="A584" s="961"/>
      <c r="B584" s="926"/>
      <c r="C584" s="922"/>
      <c r="D584" s="877"/>
      <c r="E584" s="894"/>
      <c r="F584" s="922"/>
      <c r="G584" s="968"/>
      <c r="H584" s="922"/>
      <c r="I584" s="922"/>
      <c r="J584" s="922"/>
      <c r="M584" s="930"/>
      <c r="N584" s="930"/>
      <c r="O584" s="930"/>
      <c r="P584" s="930"/>
      <c r="Q584" s="930"/>
      <c r="R584" s="930"/>
    </row>
    <row r="585" spans="1:18" s="903" customFormat="1" x14ac:dyDescent="0.2">
      <c r="A585" s="961">
        <v>15</v>
      </c>
      <c r="B585" s="926" t="s">
        <v>341</v>
      </c>
      <c r="C585" s="961">
        <v>89115320884</v>
      </c>
      <c r="D585" s="926" t="s">
        <v>186</v>
      </c>
      <c r="E585" s="924" t="s">
        <v>343</v>
      </c>
      <c r="F585" s="912" t="s">
        <v>90</v>
      </c>
      <c r="G585" s="961">
        <v>5</v>
      </c>
      <c r="H585" s="909">
        <v>0</v>
      </c>
      <c r="I585" s="912"/>
      <c r="J585" s="922"/>
      <c r="K585" s="922"/>
      <c r="L585" s="922"/>
      <c r="M585" s="922"/>
      <c r="N585" s="922"/>
      <c r="O585" s="922"/>
      <c r="P585" s="922"/>
      <c r="Q585" s="922"/>
      <c r="R585" s="922"/>
    </row>
    <row r="586" spans="1:18" s="903" customFormat="1" x14ac:dyDescent="0.2">
      <c r="A586" s="912"/>
      <c r="B586" s="926" t="s">
        <v>342</v>
      </c>
      <c r="C586" s="961" t="s">
        <v>845</v>
      </c>
      <c r="D586" s="926" t="s">
        <v>343</v>
      </c>
      <c r="E586" s="924" t="s">
        <v>368</v>
      </c>
      <c r="F586" s="912"/>
      <c r="G586" s="961"/>
      <c r="H586" s="961">
        <v>0</v>
      </c>
      <c r="I586" s="912"/>
      <c r="J586" s="922"/>
      <c r="K586" s="922"/>
      <c r="L586" s="922"/>
      <c r="M586" s="922"/>
      <c r="N586" s="922"/>
      <c r="O586" s="922"/>
      <c r="P586" s="922"/>
      <c r="Q586" s="922"/>
      <c r="R586" s="922"/>
    </row>
    <row r="587" spans="1:18" s="903" customFormat="1" x14ac:dyDescent="0.2">
      <c r="A587" s="912"/>
      <c r="B587" s="926" t="s">
        <v>905</v>
      </c>
      <c r="C587" s="922"/>
      <c r="D587" s="926" t="s">
        <v>368</v>
      </c>
      <c r="E587" s="924"/>
      <c r="F587" s="912"/>
      <c r="G587" s="961"/>
      <c r="H587" s="968">
        <v>1</v>
      </c>
      <c r="I587" s="922"/>
      <c r="J587" s="922">
        <v>0.83</v>
      </c>
      <c r="K587" s="922">
        <f>J587</f>
        <v>0.83</v>
      </c>
      <c r="L587" s="922">
        <f>K587</f>
        <v>0.83</v>
      </c>
      <c r="M587" s="922">
        <f t="shared" ref="M587:Q587" si="464">L587</f>
        <v>0.83</v>
      </c>
      <c r="N587" s="922">
        <f t="shared" si="464"/>
        <v>0.83</v>
      </c>
      <c r="O587" s="922">
        <f t="shared" si="464"/>
        <v>0.83</v>
      </c>
      <c r="P587" s="922">
        <f t="shared" si="464"/>
        <v>0.83</v>
      </c>
      <c r="Q587" s="922">
        <f t="shared" si="464"/>
        <v>0.83</v>
      </c>
      <c r="R587" s="922">
        <f>Q587</f>
        <v>0.83</v>
      </c>
    </row>
    <row r="588" spans="1:18" s="903" customFormat="1" x14ac:dyDescent="0.2">
      <c r="A588" s="912"/>
      <c r="B588" s="926"/>
      <c r="C588" s="922"/>
      <c r="D588" s="926"/>
      <c r="E588" s="924"/>
      <c r="F588" s="912"/>
      <c r="G588" s="961"/>
      <c r="H588" s="968">
        <f>H587+1</f>
        <v>2</v>
      </c>
      <c r="I588" s="922"/>
      <c r="J588" s="922">
        <v>0.78</v>
      </c>
      <c r="K588" s="922">
        <f t="shared" ref="K588:R588" si="465">J588</f>
        <v>0.78</v>
      </c>
      <c r="L588" s="922">
        <f t="shared" si="465"/>
        <v>0.78</v>
      </c>
      <c r="M588" s="922">
        <f t="shared" si="465"/>
        <v>0.78</v>
      </c>
      <c r="N588" s="922">
        <f t="shared" si="465"/>
        <v>0.78</v>
      </c>
      <c r="O588" s="922">
        <f t="shared" si="465"/>
        <v>0.78</v>
      </c>
      <c r="P588" s="922">
        <f t="shared" si="465"/>
        <v>0.78</v>
      </c>
      <c r="Q588" s="922">
        <f t="shared" si="465"/>
        <v>0.78</v>
      </c>
      <c r="R588" s="922">
        <f t="shared" si="465"/>
        <v>0.78</v>
      </c>
    </row>
    <row r="589" spans="1:18" s="903" customFormat="1" x14ac:dyDescent="0.2">
      <c r="A589" s="912"/>
      <c r="B589" s="926"/>
      <c r="C589" s="922"/>
      <c r="D589" s="926"/>
      <c r="E589" s="924"/>
      <c r="F589" s="912"/>
      <c r="G589" s="961"/>
      <c r="H589" s="968">
        <f t="shared" ref="H589:H610" si="466">H588+1</f>
        <v>3</v>
      </c>
      <c r="I589" s="922"/>
      <c r="J589" s="922">
        <v>0.76</v>
      </c>
      <c r="K589" s="922">
        <f t="shared" ref="K589:R589" si="467">J589</f>
        <v>0.76</v>
      </c>
      <c r="L589" s="922">
        <f t="shared" si="467"/>
        <v>0.76</v>
      </c>
      <c r="M589" s="922">
        <f t="shared" si="467"/>
        <v>0.76</v>
      </c>
      <c r="N589" s="922">
        <f t="shared" si="467"/>
        <v>0.76</v>
      </c>
      <c r="O589" s="922">
        <f t="shared" si="467"/>
        <v>0.76</v>
      </c>
      <c r="P589" s="922">
        <f t="shared" si="467"/>
        <v>0.76</v>
      </c>
      <c r="Q589" s="922">
        <f t="shared" si="467"/>
        <v>0.76</v>
      </c>
      <c r="R589" s="922">
        <f t="shared" si="467"/>
        <v>0.76</v>
      </c>
    </row>
    <row r="590" spans="1:18" s="903" customFormat="1" x14ac:dyDescent="0.2">
      <c r="A590" s="912"/>
      <c r="B590" s="926"/>
      <c r="C590" s="922"/>
      <c r="D590" s="926"/>
      <c r="E590" s="924"/>
      <c r="F590" s="912"/>
      <c r="G590" s="961"/>
      <c r="H590" s="968">
        <f t="shared" si="466"/>
        <v>4</v>
      </c>
      <c r="I590" s="922"/>
      <c r="J590" s="922">
        <v>0.72</v>
      </c>
      <c r="K590" s="922">
        <f t="shared" ref="K590:R590" si="468">J590</f>
        <v>0.72</v>
      </c>
      <c r="L590" s="922">
        <f t="shared" si="468"/>
        <v>0.72</v>
      </c>
      <c r="M590" s="922">
        <f t="shared" si="468"/>
        <v>0.72</v>
      </c>
      <c r="N590" s="922">
        <f t="shared" si="468"/>
        <v>0.72</v>
      </c>
      <c r="O590" s="922">
        <f t="shared" si="468"/>
        <v>0.72</v>
      </c>
      <c r="P590" s="922">
        <f t="shared" si="468"/>
        <v>0.72</v>
      </c>
      <c r="Q590" s="922">
        <f t="shared" si="468"/>
        <v>0.72</v>
      </c>
      <c r="R590" s="922">
        <f t="shared" si="468"/>
        <v>0.72</v>
      </c>
    </row>
    <row r="591" spans="1:18" s="903" customFormat="1" x14ac:dyDescent="0.2">
      <c r="A591" s="912"/>
      <c r="B591" s="926"/>
      <c r="C591" s="922"/>
      <c r="D591" s="926"/>
      <c r="E591" s="924"/>
      <c r="F591" s="912"/>
      <c r="G591" s="961"/>
      <c r="H591" s="968">
        <f t="shared" si="466"/>
        <v>5</v>
      </c>
      <c r="I591" s="922"/>
      <c r="J591" s="922">
        <v>0.7</v>
      </c>
      <c r="K591" s="922">
        <f t="shared" ref="K591:R591" si="469">J591</f>
        <v>0.7</v>
      </c>
      <c r="L591" s="922">
        <f t="shared" si="469"/>
        <v>0.7</v>
      </c>
      <c r="M591" s="922">
        <f t="shared" si="469"/>
        <v>0.7</v>
      </c>
      <c r="N591" s="922">
        <f t="shared" si="469"/>
        <v>0.7</v>
      </c>
      <c r="O591" s="922">
        <f t="shared" si="469"/>
        <v>0.7</v>
      </c>
      <c r="P591" s="922">
        <f t="shared" si="469"/>
        <v>0.7</v>
      </c>
      <c r="Q591" s="922">
        <f t="shared" si="469"/>
        <v>0.7</v>
      </c>
      <c r="R591" s="922">
        <f t="shared" si="469"/>
        <v>0.7</v>
      </c>
    </row>
    <row r="592" spans="1:18" s="903" customFormat="1" x14ac:dyDescent="0.2">
      <c r="A592" s="912"/>
      <c r="B592" s="926"/>
      <c r="C592" s="922"/>
      <c r="D592" s="926"/>
      <c r="E592" s="924"/>
      <c r="F592" s="912"/>
      <c r="G592" s="961"/>
      <c r="H592" s="968">
        <f t="shared" si="466"/>
        <v>6</v>
      </c>
      <c r="I592" s="922"/>
      <c r="J592" s="922">
        <v>0.7</v>
      </c>
      <c r="K592" s="922">
        <f t="shared" ref="K592:R592" si="470">J592</f>
        <v>0.7</v>
      </c>
      <c r="L592" s="922">
        <f t="shared" si="470"/>
        <v>0.7</v>
      </c>
      <c r="M592" s="922">
        <f t="shared" si="470"/>
        <v>0.7</v>
      </c>
      <c r="N592" s="922">
        <f t="shared" si="470"/>
        <v>0.7</v>
      </c>
      <c r="O592" s="922">
        <f t="shared" si="470"/>
        <v>0.7</v>
      </c>
      <c r="P592" s="922">
        <f t="shared" si="470"/>
        <v>0.7</v>
      </c>
      <c r="Q592" s="922">
        <f t="shared" si="470"/>
        <v>0.7</v>
      </c>
      <c r="R592" s="922">
        <f t="shared" si="470"/>
        <v>0.7</v>
      </c>
    </row>
    <row r="593" spans="1:18" s="903" customFormat="1" x14ac:dyDescent="0.2">
      <c r="A593" s="912"/>
      <c r="B593" s="926"/>
      <c r="C593" s="922"/>
      <c r="D593" s="926"/>
      <c r="E593" s="924"/>
      <c r="F593" s="912"/>
      <c r="G593" s="961"/>
      <c r="H593" s="968">
        <f t="shared" si="466"/>
        <v>7</v>
      </c>
      <c r="I593" s="922"/>
      <c r="J593" s="922">
        <v>0.78</v>
      </c>
      <c r="K593" s="922">
        <f t="shared" ref="K593:R593" si="471">J593</f>
        <v>0.78</v>
      </c>
      <c r="L593" s="922">
        <f t="shared" si="471"/>
        <v>0.78</v>
      </c>
      <c r="M593" s="922">
        <f t="shared" si="471"/>
        <v>0.78</v>
      </c>
      <c r="N593" s="922">
        <f t="shared" si="471"/>
        <v>0.78</v>
      </c>
      <c r="O593" s="922">
        <f t="shared" si="471"/>
        <v>0.78</v>
      </c>
      <c r="P593" s="922">
        <f t="shared" si="471"/>
        <v>0.78</v>
      </c>
      <c r="Q593" s="922">
        <f t="shared" si="471"/>
        <v>0.78</v>
      </c>
      <c r="R593" s="922">
        <f t="shared" si="471"/>
        <v>0.78</v>
      </c>
    </row>
    <row r="594" spans="1:18" s="903" customFormat="1" x14ac:dyDescent="0.2">
      <c r="A594" s="912"/>
      <c r="B594" s="926"/>
      <c r="C594" s="922"/>
      <c r="D594" s="926"/>
      <c r="E594" s="924"/>
      <c r="F594" s="912"/>
      <c r="G594" s="961"/>
      <c r="H594" s="968">
        <f t="shared" si="466"/>
        <v>8</v>
      </c>
      <c r="I594" s="922"/>
      <c r="J594" s="922">
        <v>0.84</v>
      </c>
      <c r="K594" s="922">
        <f t="shared" ref="K594:R594" si="472">J594</f>
        <v>0.84</v>
      </c>
      <c r="L594" s="922">
        <f t="shared" si="472"/>
        <v>0.84</v>
      </c>
      <c r="M594" s="922">
        <f t="shared" si="472"/>
        <v>0.84</v>
      </c>
      <c r="N594" s="922">
        <f t="shared" si="472"/>
        <v>0.84</v>
      </c>
      <c r="O594" s="922">
        <f t="shared" si="472"/>
        <v>0.84</v>
      </c>
      <c r="P594" s="922">
        <f t="shared" si="472"/>
        <v>0.84</v>
      </c>
      <c r="Q594" s="922">
        <f t="shared" si="472"/>
        <v>0.84</v>
      </c>
      <c r="R594" s="922">
        <f t="shared" si="472"/>
        <v>0.84</v>
      </c>
    </row>
    <row r="595" spans="1:18" s="903" customFormat="1" x14ac:dyDescent="0.2">
      <c r="A595" s="912"/>
      <c r="B595" s="926"/>
      <c r="C595" s="922"/>
      <c r="D595" s="926"/>
      <c r="E595" s="924"/>
      <c r="F595" s="912"/>
      <c r="G595" s="961"/>
      <c r="H595" s="968">
        <f t="shared" si="466"/>
        <v>9</v>
      </c>
      <c r="I595" s="912"/>
      <c r="J595" s="922">
        <v>0.91</v>
      </c>
      <c r="K595" s="922">
        <f t="shared" ref="K595:R595" si="473">J595</f>
        <v>0.91</v>
      </c>
      <c r="L595" s="922">
        <f t="shared" si="473"/>
        <v>0.91</v>
      </c>
      <c r="M595" s="922">
        <f t="shared" si="473"/>
        <v>0.91</v>
      </c>
      <c r="N595" s="922">
        <f t="shared" si="473"/>
        <v>0.91</v>
      </c>
      <c r="O595" s="922">
        <f t="shared" si="473"/>
        <v>0.91</v>
      </c>
      <c r="P595" s="922">
        <f t="shared" si="473"/>
        <v>0.91</v>
      </c>
      <c r="Q595" s="922">
        <f t="shared" si="473"/>
        <v>0.91</v>
      </c>
      <c r="R595" s="922">
        <f t="shared" si="473"/>
        <v>0.91</v>
      </c>
    </row>
    <row r="596" spans="1:18" s="903" customFormat="1" x14ac:dyDescent="0.2">
      <c r="A596" s="912"/>
      <c r="B596" s="926"/>
      <c r="C596" s="922"/>
      <c r="D596" s="926"/>
      <c r="E596" s="924"/>
      <c r="F596" s="912"/>
      <c r="G596" s="961"/>
      <c r="H596" s="968">
        <f t="shared" si="466"/>
        <v>10</v>
      </c>
      <c r="I596" s="912"/>
      <c r="J596" s="922">
        <v>0.9</v>
      </c>
      <c r="K596" s="922">
        <f t="shared" ref="K596:R596" si="474">J596</f>
        <v>0.9</v>
      </c>
      <c r="L596" s="922">
        <f t="shared" si="474"/>
        <v>0.9</v>
      </c>
      <c r="M596" s="922">
        <f t="shared" si="474"/>
        <v>0.9</v>
      </c>
      <c r="N596" s="922">
        <f t="shared" si="474"/>
        <v>0.9</v>
      </c>
      <c r="O596" s="922">
        <f t="shared" si="474"/>
        <v>0.9</v>
      </c>
      <c r="P596" s="922">
        <f t="shared" si="474"/>
        <v>0.9</v>
      </c>
      <c r="Q596" s="922">
        <f t="shared" si="474"/>
        <v>0.9</v>
      </c>
      <c r="R596" s="922">
        <f t="shared" si="474"/>
        <v>0.9</v>
      </c>
    </row>
    <row r="597" spans="1:18" s="903" customFormat="1" x14ac:dyDescent="0.2">
      <c r="A597" s="912"/>
      <c r="B597" s="926"/>
      <c r="C597" s="922"/>
      <c r="D597" s="926"/>
      <c r="E597" s="924"/>
      <c r="F597" s="912"/>
      <c r="G597" s="961"/>
      <c r="H597" s="968">
        <f t="shared" si="466"/>
        <v>11</v>
      </c>
      <c r="I597" s="912"/>
      <c r="J597" s="922">
        <v>0.92</v>
      </c>
      <c r="K597" s="922">
        <f t="shared" ref="K597:R597" si="475">J597</f>
        <v>0.92</v>
      </c>
      <c r="L597" s="922">
        <f t="shared" si="475"/>
        <v>0.92</v>
      </c>
      <c r="M597" s="922">
        <f t="shared" si="475"/>
        <v>0.92</v>
      </c>
      <c r="N597" s="922">
        <f t="shared" si="475"/>
        <v>0.92</v>
      </c>
      <c r="O597" s="922">
        <f t="shared" si="475"/>
        <v>0.92</v>
      </c>
      <c r="P597" s="922">
        <f t="shared" si="475"/>
        <v>0.92</v>
      </c>
      <c r="Q597" s="922">
        <f t="shared" si="475"/>
        <v>0.92</v>
      </c>
      <c r="R597" s="922">
        <f t="shared" si="475"/>
        <v>0.92</v>
      </c>
    </row>
    <row r="598" spans="1:18" s="903" customFormat="1" x14ac:dyDescent="0.2">
      <c r="A598" s="912"/>
      <c r="B598" s="926"/>
      <c r="C598" s="922"/>
      <c r="D598" s="926"/>
      <c r="E598" s="924"/>
      <c r="F598" s="912"/>
      <c r="G598" s="961"/>
      <c r="H598" s="968">
        <f t="shared" si="466"/>
        <v>12</v>
      </c>
      <c r="I598" s="912"/>
      <c r="J598" s="922">
        <v>0.93</v>
      </c>
      <c r="K598" s="922">
        <f t="shared" ref="K598:R598" si="476">J598</f>
        <v>0.93</v>
      </c>
      <c r="L598" s="922">
        <f t="shared" si="476"/>
        <v>0.93</v>
      </c>
      <c r="M598" s="922">
        <f t="shared" si="476"/>
        <v>0.93</v>
      </c>
      <c r="N598" s="922">
        <f t="shared" si="476"/>
        <v>0.93</v>
      </c>
      <c r="O598" s="922">
        <f t="shared" si="476"/>
        <v>0.93</v>
      </c>
      <c r="P598" s="922">
        <f t="shared" si="476"/>
        <v>0.93</v>
      </c>
      <c r="Q598" s="922">
        <f t="shared" si="476"/>
        <v>0.93</v>
      </c>
      <c r="R598" s="922">
        <f t="shared" si="476"/>
        <v>0.93</v>
      </c>
    </row>
    <row r="599" spans="1:18" s="903" customFormat="1" x14ac:dyDescent="0.2">
      <c r="A599" s="912"/>
      <c r="B599" s="926"/>
      <c r="C599" s="922"/>
      <c r="D599" s="926"/>
      <c r="E599" s="924"/>
      <c r="F599" s="912"/>
      <c r="G599" s="961"/>
      <c r="H599" s="968">
        <f t="shared" si="466"/>
        <v>13</v>
      </c>
      <c r="I599" s="912"/>
      <c r="J599" s="922">
        <v>0.93</v>
      </c>
      <c r="K599" s="922">
        <f t="shared" ref="K599:R599" si="477">J599</f>
        <v>0.93</v>
      </c>
      <c r="L599" s="922">
        <f t="shared" si="477"/>
        <v>0.93</v>
      </c>
      <c r="M599" s="922">
        <f t="shared" si="477"/>
        <v>0.93</v>
      </c>
      <c r="N599" s="922">
        <f t="shared" si="477"/>
        <v>0.93</v>
      </c>
      <c r="O599" s="922">
        <f t="shared" si="477"/>
        <v>0.93</v>
      </c>
      <c r="P599" s="922">
        <f t="shared" si="477"/>
        <v>0.93</v>
      </c>
      <c r="Q599" s="922">
        <f t="shared" si="477"/>
        <v>0.93</v>
      </c>
      <c r="R599" s="922">
        <f t="shared" si="477"/>
        <v>0.93</v>
      </c>
    </row>
    <row r="600" spans="1:18" s="903" customFormat="1" x14ac:dyDescent="0.2">
      <c r="A600" s="912"/>
      <c r="B600" s="926"/>
      <c r="C600" s="922"/>
      <c r="D600" s="926"/>
      <c r="E600" s="924"/>
      <c r="F600" s="912"/>
      <c r="G600" s="961"/>
      <c r="H600" s="968">
        <f t="shared" si="466"/>
        <v>14</v>
      </c>
      <c r="I600" s="912"/>
      <c r="J600" s="922">
        <v>0.91</v>
      </c>
      <c r="K600" s="922">
        <f t="shared" ref="K600:R600" si="478">J600</f>
        <v>0.91</v>
      </c>
      <c r="L600" s="922">
        <f t="shared" si="478"/>
        <v>0.91</v>
      </c>
      <c r="M600" s="922">
        <f t="shared" si="478"/>
        <v>0.91</v>
      </c>
      <c r="N600" s="922">
        <f t="shared" si="478"/>
        <v>0.91</v>
      </c>
      <c r="O600" s="922">
        <f t="shared" si="478"/>
        <v>0.91</v>
      </c>
      <c r="P600" s="922">
        <f t="shared" si="478"/>
        <v>0.91</v>
      </c>
      <c r="Q600" s="922">
        <f t="shared" si="478"/>
        <v>0.91</v>
      </c>
      <c r="R600" s="922">
        <f t="shared" si="478"/>
        <v>0.91</v>
      </c>
    </row>
    <row r="601" spans="1:18" s="903" customFormat="1" x14ac:dyDescent="0.2">
      <c r="A601" s="912"/>
      <c r="B601" s="926"/>
      <c r="C601" s="922"/>
      <c r="D601" s="926"/>
      <c r="E601" s="924"/>
      <c r="F601" s="912"/>
      <c r="G601" s="961"/>
      <c r="H601" s="968">
        <f t="shared" si="466"/>
        <v>15</v>
      </c>
      <c r="I601" s="912"/>
      <c r="J601" s="922">
        <v>0.94</v>
      </c>
      <c r="K601" s="922">
        <f t="shared" ref="K601:R601" si="479">J601</f>
        <v>0.94</v>
      </c>
      <c r="L601" s="922">
        <f t="shared" si="479"/>
        <v>0.94</v>
      </c>
      <c r="M601" s="922">
        <f t="shared" si="479"/>
        <v>0.94</v>
      </c>
      <c r="N601" s="922">
        <f t="shared" si="479"/>
        <v>0.94</v>
      </c>
      <c r="O601" s="922">
        <f t="shared" si="479"/>
        <v>0.94</v>
      </c>
      <c r="P601" s="922">
        <f t="shared" si="479"/>
        <v>0.94</v>
      </c>
      <c r="Q601" s="922">
        <f t="shared" si="479"/>
        <v>0.94</v>
      </c>
      <c r="R601" s="922">
        <f t="shared" si="479"/>
        <v>0.94</v>
      </c>
    </row>
    <row r="602" spans="1:18" s="903" customFormat="1" x14ac:dyDescent="0.2">
      <c r="A602" s="912"/>
      <c r="B602" s="926"/>
      <c r="C602" s="922"/>
      <c r="D602" s="926"/>
      <c r="E602" s="924"/>
      <c r="F602" s="912"/>
      <c r="G602" s="961"/>
      <c r="H602" s="968">
        <f t="shared" si="466"/>
        <v>16</v>
      </c>
      <c r="I602" s="912"/>
      <c r="J602" s="922">
        <v>0.94</v>
      </c>
      <c r="K602" s="922">
        <f t="shared" ref="K602:R602" si="480">J602</f>
        <v>0.94</v>
      </c>
      <c r="L602" s="922">
        <f t="shared" si="480"/>
        <v>0.94</v>
      </c>
      <c r="M602" s="922">
        <f t="shared" si="480"/>
        <v>0.94</v>
      </c>
      <c r="N602" s="922">
        <f t="shared" si="480"/>
        <v>0.94</v>
      </c>
      <c r="O602" s="922">
        <f t="shared" si="480"/>
        <v>0.94</v>
      </c>
      <c r="P602" s="922">
        <f t="shared" si="480"/>
        <v>0.94</v>
      </c>
      <c r="Q602" s="922">
        <f t="shared" si="480"/>
        <v>0.94</v>
      </c>
      <c r="R602" s="922">
        <f t="shared" si="480"/>
        <v>0.94</v>
      </c>
    </row>
    <row r="603" spans="1:18" s="903" customFormat="1" x14ac:dyDescent="0.2">
      <c r="A603" s="912"/>
      <c r="B603" s="926"/>
      <c r="C603" s="922"/>
      <c r="D603" s="926"/>
      <c r="E603" s="924"/>
      <c r="F603" s="912"/>
      <c r="G603" s="961"/>
      <c r="H603" s="968">
        <f t="shared" si="466"/>
        <v>17</v>
      </c>
      <c r="I603" s="912"/>
      <c r="J603" s="922">
        <v>0.95</v>
      </c>
      <c r="K603" s="922">
        <f t="shared" ref="K603:R603" si="481">J603</f>
        <v>0.95</v>
      </c>
      <c r="L603" s="922">
        <f t="shared" si="481"/>
        <v>0.95</v>
      </c>
      <c r="M603" s="922">
        <f t="shared" si="481"/>
        <v>0.95</v>
      </c>
      <c r="N603" s="922">
        <f t="shared" si="481"/>
        <v>0.95</v>
      </c>
      <c r="O603" s="922">
        <f t="shared" si="481"/>
        <v>0.95</v>
      </c>
      <c r="P603" s="922">
        <f t="shared" si="481"/>
        <v>0.95</v>
      </c>
      <c r="Q603" s="922">
        <f t="shared" si="481"/>
        <v>0.95</v>
      </c>
      <c r="R603" s="922">
        <f t="shared" si="481"/>
        <v>0.95</v>
      </c>
    </row>
    <row r="604" spans="1:18" s="903" customFormat="1" x14ac:dyDescent="0.2">
      <c r="A604" s="912"/>
      <c r="B604" s="926"/>
      <c r="C604" s="922"/>
      <c r="D604" s="926"/>
      <c r="E604" s="924"/>
      <c r="F604" s="912"/>
      <c r="G604" s="961"/>
      <c r="H604" s="968">
        <f t="shared" si="466"/>
        <v>18</v>
      </c>
      <c r="I604" s="912"/>
      <c r="J604" s="922">
        <v>0.91</v>
      </c>
      <c r="K604" s="922">
        <f t="shared" ref="K604:R604" si="482">J604</f>
        <v>0.91</v>
      </c>
      <c r="L604" s="922">
        <f t="shared" si="482"/>
        <v>0.91</v>
      </c>
      <c r="M604" s="922">
        <f t="shared" si="482"/>
        <v>0.91</v>
      </c>
      <c r="N604" s="922">
        <f t="shared" si="482"/>
        <v>0.91</v>
      </c>
      <c r="O604" s="922">
        <f t="shared" si="482"/>
        <v>0.91</v>
      </c>
      <c r="P604" s="922">
        <f t="shared" si="482"/>
        <v>0.91</v>
      </c>
      <c r="Q604" s="922">
        <f t="shared" si="482"/>
        <v>0.91</v>
      </c>
      <c r="R604" s="922">
        <f t="shared" si="482"/>
        <v>0.91</v>
      </c>
    </row>
    <row r="605" spans="1:18" s="903" customFormat="1" x14ac:dyDescent="0.2">
      <c r="A605" s="912"/>
      <c r="B605" s="926"/>
      <c r="C605" s="922"/>
      <c r="D605" s="926"/>
      <c r="E605" s="924"/>
      <c r="F605" s="912"/>
      <c r="G605" s="961"/>
      <c r="H605" s="968">
        <f t="shared" si="466"/>
        <v>19</v>
      </c>
      <c r="I605" s="912"/>
      <c r="J605" s="922">
        <v>0.92</v>
      </c>
      <c r="K605" s="922">
        <f t="shared" ref="K605:R605" si="483">J605</f>
        <v>0.92</v>
      </c>
      <c r="L605" s="922">
        <f t="shared" si="483"/>
        <v>0.92</v>
      </c>
      <c r="M605" s="922">
        <f t="shared" si="483"/>
        <v>0.92</v>
      </c>
      <c r="N605" s="922">
        <f t="shared" si="483"/>
        <v>0.92</v>
      </c>
      <c r="O605" s="922">
        <f t="shared" si="483"/>
        <v>0.92</v>
      </c>
      <c r="P605" s="922">
        <f t="shared" si="483"/>
        <v>0.92</v>
      </c>
      <c r="Q605" s="922">
        <f t="shared" si="483"/>
        <v>0.92</v>
      </c>
      <c r="R605" s="922">
        <f t="shared" si="483"/>
        <v>0.92</v>
      </c>
    </row>
    <row r="606" spans="1:18" s="903" customFormat="1" x14ac:dyDescent="0.2">
      <c r="A606" s="912"/>
      <c r="B606" s="926"/>
      <c r="C606" s="922"/>
      <c r="D606" s="926"/>
      <c r="E606" s="924"/>
      <c r="F606" s="912"/>
      <c r="G606" s="961"/>
      <c r="H606" s="968">
        <f t="shared" si="466"/>
        <v>20</v>
      </c>
      <c r="I606" s="912"/>
      <c r="J606" s="922">
        <v>0.94</v>
      </c>
      <c r="K606" s="922">
        <f t="shared" ref="K606:R606" si="484">J606</f>
        <v>0.94</v>
      </c>
      <c r="L606" s="922">
        <f t="shared" si="484"/>
        <v>0.94</v>
      </c>
      <c r="M606" s="922">
        <f t="shared" si="484"/>
        <v>0.94</v>
      </c>
      <c r="N606" s="922">
        <f t="shared" si="484"/>
        <v>0.94</v>
      </c>
      <c r="O606" s="922">
        <f t="shared" si="484"/>
        <v>0.94</v>
      </c>
      <c r="P606" s="922">
        <f t="shared" si="484"/>
        <v>0.94</v>
      </c>
      <c r="Q606" s="922">
        <f t="shared" si="484"/>
        <v>0.94</v>
      </c>
      <c r="R606" s="922">
        <f t="shared" si="484"/>
        <v>0.94</v>
      </c>
    </row>
    <row r="607" spans="1:18" s="903" customFormat="1" x14ac:dyDescent="0.2">
      <c r="A607" s="912"/>
      <c r="B607" s="926"/>
      <c r="C607" s="922"/>
      <c r="D607" s="926"/>
      <c r="E607" s="924"/>
      <c r="F607" s="912"/>
      <c r="G607" s="961"/>
      <c r="H607" s="968">
        <f t="shared" si="466"/>
        <v>21</v>
      </c>
      <c r="I607" s="912"/>
      <c r="J607" s="922">
        <v>0.92</v>
      </c>
      <c r="K607" s="922">
        <f t="shared" ref="K607:R607" si="485">J607</f>
        <v>0.92</v>
      </c>
      <c r="L607" s="922">
        <f t="shared" si="485"/>
        <v>0.92</v>
      </c>
      <c r="M607" s="922">
        <f t="shared" si="485"/>
        <v>0.92</v>
      </c>
      <c r="N607" s="922">
        <f t="shared" si="485"/>
        <v>0.92</v>
      </c>
      <c r="O607" s="922">
        <f t="shared" si="485"/>
        <v>0.92</v>
      </c>
      <c r="P607" s="922">
        <f t="shared" si="485"/>
        <v>0.92</v>
      </c>
      <c r="Q607" s="922">
        <f t="shared" si="485"/>
        <v>0.92</v>
      </c>
      <c r="R607" s="922">
        <f t="shared" si="485"/>
        <v>0.92</v>
      </c>
    </row>
    <row r="608" spans="1:18" s="903" customFormat="1" x14ac:dyDescent="0.2">
      <c r="A608" s="912"/>
      <c r="B608" s="926"/>
      <c r="C608" s="922"/>
      <c r="D608" s="926"/>
      <c r="E608" s="924"/>
      <c r="F608" s="912"/>
      <c r="G608" s="961"/>
      <c r="H608" s="968">
        <f t="shared" si="466"/>
        <v>22</v>
      </c>
      <c r="I608" s="912"/>
      <c r="J608" s="922">
        <v>0.91</v>
      </c>
      <c r="K608" s="922">
        <f t="shared" ref="K608:R608" si="486">J608</f>
        <v>0.91</v>
      </c>
      <c r="L608" s="922">
        <f t="shared" si="486"/>
        <v>0.91</v>
      </c>
      <c r="M608" s="922">
        <f t="shared" si="486"/>
        <v>0.91</v>
      </c>
      <c r="N608" s="922">
        <f t="shared" si="486"/>
        <v>0.91</v>
      </c>
      <c r="O608" s="922">
        <f t="shared" si="486"/>
        <v>0.91</v>
      </c>
      <c r="P608" s="922">
        <f t="shared" si="486"/>
        <v>0.91</v>
      </c>
      <c r="Q608" s="922">
        <f t="shared" si="486"/>
        <v>0.91</v>
      </c>
      <c r="R608" s="922">
        <f t="shared" si="486"/>
        <v>0.91</v>
      </c>
    </row>
    <row r="609" spans="1:18" s="903" customFormat="1" x14ac:dyDescent="0.2">
      <c r="A609" s="912"/>
      <c r="B609" s="926"/>
      <c r="C609" s="922"/>
      <c r="D609" s="926"/>
      <c r="E609" s="924"/>
      <c r="F609" s="912"/>
      <c r="G609" s="961"/>
      <c r="H609" s="968">
        <f t="shared" si="466"/>
        <v>23</v>
      </c>
      <c r="I609" s="912"/>
      <c r="J609" s="922">
        <v>0.97</v>
      </c>
      <c r="K609" s="922">
        <f t="shared" ref="K609:R609" si="487">J609</f>
        <v>0.97</v>
      </c>
      <c r="L609" s="922">
        <f t="shared" si="487"/>
        <v>0.97</v>
      </c>
      <c r="M609" s="922">
        <f t="shared" si="487"/>
        <v>0.97</v>
      </c>
      <c r="N609" s="922">
        <f t="shared" si="487"/>
        <v>0.97</v>
      </c>
      <c r="O609" s="922">
        <f t="shared" si="487"/>
        <v>0.97</v>
      </c>
      <c r="P609" s="922">
        <f t="shared" si="487"/>
        <v>0.97</v>
      </c>
      <c r="Q609" s="922">
        <f t="shared" si="487"/>
        <v>0.97</v>
      </c>
      <c r="R609" s="922">
        <f t="shared" si="487"/>
        <v>0.97</v>
      </c>
    </row>
    <row r="610" spans="1:18" s="903" customFormat="1" x14ac:dyDescent="0.2">
      <c r="A610" s="912"/>
      <c r="B610" s="926"/>
      <c r="C610" s="922"/>
      <c r="D610" s="926"/>
      <c r="E610" s="924"/>
      <c r="F610" s="912"/>
      <c r="G610" s="961"/>
      <c r="H610" s="968">
        <f t="shared" si="466"/>
        <v>24</v>
      </c>
      <c r="I610" s="912"/>
      <c r="J610" s="922">
        <v>0.98</v>
      </c>
      <c r="K610" s="922">
        <f t="shared" ref="K610:R610" si="488">J610</f>
        <v>0.98</v>
      </c>
      <c r="L610" s="922">
        <f t="shared" si="488"/>
        <v>0.98</v>
      </c>
      <c r="M610" s="922">
        <f t="shared" si="488"/>
        <v>0.98</v>
      </c>
      <c r="N610" s="922">
        <f t="shared" si="488"/>
        <v>0.98</v>
      </c>
      <c r="O610" s="922">
        <f t="shared" si="488"/>
        <v>0.98</v>
      </c>
      <c r="P610" s="922">
        <f t="shared" si="488"/>
        <v>0.98</v>
      </c>
      <c r="Q610" s="922">
        <f t="shared" si="488"/>
        <v>0.98</v>
      </c>
      <c r="R610" s="922">
        <f t="shared" si="488"/>
        <v>0.98</v>
      </c>
    </row>
    <row r="611" spans="1:18" s="903" customFormat="1" x14ac:dyDescent="0.2">
      <c r="A611" s="968"/>
      <c r="C611" s="922"/>
      <c r="D611" s="877"/>
      <c r="E611" s="894"/>
      <c r="F611" s="922"/>
      <c r="G611" s="968"/>
      <c r="H611" s="922"/>
      <c r="I611" s="922"/>
      <c r="J611" s="922"/>
      <c r="K611" s="922"/>
      <c r="L611" s="922"/>
      <c r="M611" s="922"/>
      <c r="N611" s="922"/>
      <c r="O611" s="922"/>
      <c r="P611" s="922"/>
      <c r="Q611" s="922"/>
      <c r="R611" s="922"/>
    </row>
    <row r="612" spans="1:18" x14ac:dyDescent="0.2">
      <c r="A612" s="961">
        <v>16</v>
      </c>
      <c r="B612" s="926" t="s">
        <v>772</v>
      </c>
      <c r="C612" s="912" t="s">
        <v>876</v>
      </c>
      <c r="D612" s="926" t="s">
        <v>181</v>
      </c>
      <c r="E612" s="924" t="s">
        <v>634</v>
      </c>
      <c r="F612" s="912" t="s">
        <v>90</v>
      </c>
      <c r="G612" s="961">
        <v>5</v>
      </c>
      <c r="H612" s="909">
        <v>0</v>
      </c>
      <c r="J612" s="912"/>
      <c r="K612" s="912"/>
      <c r="L612" s="912"/>
      <c r="M612" s="912"/>
      <c r="N612" s="912"/>
      <c r="O612" s="912"/>
      <c r="P612" s="912"/>
      <c r="Q612" s="912"/>
      <c r="R612" s="912"/>
    </row>
    <row r="613" spans="1:18" x14ac:dyDescent="0.2">
      <c r="A613" s="961"/>
      <c r="B613" s="926" t="s">
        <v>833</v>
      </c>
      <c r="C613" s="912" t="s">
        <v>875</v>
      </c>
      <c r="D613" s="926" t="s">
        <v>634</v>
      </c>
      <c r="E613" s="924"/>
      <c r="H613" s="961">
        <v>0</v>
      </c>
      <c r="J613" s="912"/>
      <c r="K613" s="912"/>
      <c r="L613" s="912"/>
      <c r="M613" s="912"/>
      <c r="N613" s="912"/>
      <c r="O613" s="912"/>
      <c r="P613" s="912"/>
      <c r="Q613" s="912"/>
      <c r="R613" s="912"/>
    </row>
    <row r="614" spans="1:18" ht="12.75" customHeight="1" x14ac:dyDescent="0.2">
      <c r="A614" s="961"/>
      <c r="B614" s="926"/>
      <c r="E614" s="924"/>
      <c r="H614" s="961">
        <v>1</v>
      </c>
      <c r="I614" s="922"/>
      <c r="J614" s="912">
        <v>0.09</v>
      </c>
      <c r="K614" s="912">
        <f>J614</f>
        <v>0.09</v>
      </c>
      <c r="L614" s="912">
        <f>K614</f>
        <v>0.09</v>
      </c>
      <c r="M614" s="912">
        <f t="shared" ref="M614:Q614" si="489">L614</f>
        <v>0.09</v>
      </c>
      <c r="N614" s="912">
        <f t="shared" si="489"/>
        <v>0.09</v>
      </c>
      <c r="O614" s="912">
        <f t="shared" si="489"/>
        <v>0.09</v>
      </c>
      <c r="P614" s="912">
        <f t="shared" si="489"/>
        <v>0.09</v>
      </c>
      <c r="Q614" s="912">
        <f t="shared" si="489"/>
        <v>0.09</v>
      </c>
      <c r="R614" s="912">
        <f>Q614</f>
        <v>0.09</v>
      </c>
    </row>
    <row r="615" spans="1:18" ht="12.75" customHeight="1" x14ac:dyDescent="0.2">
      <c r="A615" s="961"/>
      <c r="B615" s="926"/>
      <c r="E615" s="924"/>
      <c r="H615" s="961">
        <f>H614+1</f>
        <v>2</v>
      </c>
      <c r="I615" s="922"/>
      <c r="J615" s="912">
        <v>0.09</v>
      </c>
      <c r="K615" s="912">
        <f t="shared" ref="K615:R615" si="490">J615</f>
        <v>0.09</v>
      </c>
      <c r="L615" s="912">
        <f t="shared" si="490"/>
        <v>0.09</v>
      </c>
      <c r="M615" s="912">
        <f t="shared" si="490"/>
        <v>0.09</v>
      </c>
      <c r="N615" s="912">
        <f t="shared" si="490"/>
        <v>0.09</v>
      </c>
      <c r="O615" s="912">
        <f t="shared" si="490"/>
        <v>0.09</v>
      </c>
      <c r="P615" s="912">
        <f t="shared" si="490"/>
        <v>0.09</v>
      </c>
      <c r="Q615" s="912">
        <f t="shared" si="490"/>
        <v>0.09</v>
      </c>
      <c r="R615" s="912">
        <f t="shared" si="490"/>
        <v>0.09</v>
      </c>
    </row>
    <row r="616" spans="1:18" ht="12.75" customHeight="1" x14ac:dyDescent="0.2">
      <c r="A616" s="961"/>
      <c r="B616" s="926"/>
      <c r="E616" s="924"/>
      <c r="H616" s="961">
        <f t="shared" ref="H616:H637" si="491">H615+1</f>
        <v>3</v>
      </c>
      <c r="I616" s="922"/>
      <c r="J616" s="912">
        <v>0.09</v>
      </c>
      <c r="K616" s="912">
        <f t="shared" ref="K616:R616" si="492">J616</f>
        <v>0.09</v>
      </c>
      <c r="L616" s="912">
        <f t="shared" si="492"/>
        <v>0.09</v>
      </c>
      <c r="M616" s="912">
        <f t="shared" si="492"/>
        <v>0.09</v>
      </c>
      <c r="N616" s="912">
        <f t="shared" si="492"/>
        <v>0.09</v>
      </c>
      <c r="O616" s="912">
        <f t="shared" si="492"/>
        <v>0.09</v>
      </c>
      <c r="P616" s="912">
        <f t="shared" si="492"/>
        <v>0.09</v>
      </c>
      <c r="Q616" s="912">
        <f t="shared" si="492"/>
        <v>0.09</v>
      </c>
      <c r="R616" s="912">
        <f t="shared" si="492"/>
        <v>0.09</v>
      </c>
    </row>
    <row r="617" spans="1:18" ht="12.75" customHeight="1" x14ac:dyDescent="0.2">
      <c r="A617" s="961"/>
      <c r="B617" s="926"/>
      <c r="E617" s="924"/>
      <c r="H617" s="961">
        <f t="shared" si="491"/>
        <v>4</v>
      </c>
      <c r="I617" s="922"/>
      <c r="J617" s="912">
        <v>0.09</v>
      </c>
      <c r="K617" s="912">
        <f t="shared" ref="K617:R617" si="493">J617</f>
        <v>0.09</v>
      </c>
      <c r="L617" s="912">
        <f t="shared" si="493"/>
        <v>0.09</v>
      </c>
      <c r="M617" s="912">
        <f t="shared" si="493"/>
        <v>0.09</v>
      </c>
      <c r="N617" s="912">
        <f t="shared" si="493"/>
        <v>0.09</v>
      </c>
      <c r="O617" s="912">
        <f t="shared" si="493"/>
        <v>0.09</v>
      </c>
      <c r="P617" s="912">
        <f t="shared" si="493"/>
        <v>0.09</v>
      </c>
      <c r="Q617" s="912">
        <f t="shared" si="493"/>
        <v>0.09</v>
      </c>
      <c r="R617" s="912">
        <f t="shared" si="493"/>
        <v>0.09</v>
      </c>
    </row>
    <row r="618" spans="1:18" ht="12.75" customHeight="1" x14ac:dyDescent="0.2">
      <c r="A618" s="961"/>
      <c r="B618" s="926"/>
      <c r="E618" s="924"/>
      <c r="H618" s="961">
        <f t="shared" si="491"/>
        <v>5</v>
      </c>
      <c r="I618" s="922"/>
      <c r="J618" s="912">
        <v>0.09</v>
      </c>
      <c r="K618" s="912">
        <f t="shared" ref="K618:R618" si="494">J618</f>
        <v>0.09</v>
      </c>
      <c r="L618" s="912">
        <f t="shared" si="494"/>
        <v>0.09</v>
      </c>
      <c r="M618" s="912">
        <f t="shared" si="494"/>
        <v>0.09</v>
      </c>
      <c r="N618" s="912">
        <f t="shared" si="494"/>
        <v>0.09</v>
      </c>
      <c r="O618" s="912">
        <f t="shared" si="494"/>
        <v>0.09</v>
      </c>
      <c r="P618" s="912">
        <f t="shared" si="494"/>
        <v>0.09</v>
      </c>
      <c r="Q618" s="912">
        <f t="shared" si="494"/>
        <v>0.09</v>
      </c>
      <c r="R618" s="912">
        <f t="shared" si="494"/>
        <v>0.09</v>
      </c>
    </row>
    <row r="619" spans="1:18" ht="12.75" customHeight="1" x14ac:dyDescent="0.2">
      <c r="A619" s="961"/>
      <c r="B619" s="926"/>
      <c r="E619" s="924"/>
      <c r="H619" s="961">
        <f t="shared" si="491"/>
        <v>6</v>
      </c>
      <c r="I619" s="922"/>
      <c r="J619" s="912">
        <v>0.09</v>
      </c>
      <c r="K619" s="912">
        <f t="shared" ref="K619:R619" si="495">J619</f>
        <v>0.09</v>
      </c>
      <c r="L619" s="912">
        <f t="shared" si="495"/>
        <v>0.09</v>
      </c>
      <c r="M619" s="912">
        <f t="shared" si="495"/>
        <v>0.09</v>
      </c>
      <c r="N619" s="912">
        <f t="shared" si="495"/>
        <v>0.09</v>
      </c>
      <c r="O619" s="912">
        <f t="shared" si="495"/>
        <v>0.09</v>
      </c>
      <c r="P619" s="912">
        <f t="shared" si="495"/>
        <v>0.09</v>
      </c>
      <c r="Q619" s="912">
        <f t="shared" si="495"/>
        <v>0.09</v>
      </c>
      <c r="R619" s="912">
        <f t="shared" si="495"/>
        <v>0.09</v>
      </c>
    </row>
    <row r="620" spans="1:18" ht="12.75" customHeight="1" x14ac:dyDescent="0.2">
      <c r="A620" s="961"/>
      <c r="B620" s="926"/>
      <c r="E620" s="924"/>
      <c r="H620" s="961">
        <f t="shared" si="491"/>
        <v>7</v>
      </c>
      <c r="I620" s="922"/>
      <c r="J620" s="912">
        <v>0.09</v>
      </c>
      <c r="K620" s="912">
        <f t="shared" ref="K620:R620" si="496">J620</f>
        <v>0.09</v>
      </c>
      <c r="L620" s="912">
        <f t="shared" si="496"/>
        <v>0.09</v>
      </c>
      <c r="M620" s="912">
        <f t="shared" si="496"/>
        <v>0.09</v>
      </c>
      <c r="N620" s="912">
        <f t="shared" si="496"/>
        <v>0.09</v>
      </c>
      <c r="O620" s="912">
        <f t="shared" si="496"/>
        <v>0.09</v>
      </c>
      <c r="P620" s="912">
        <f t="shared" si="496"/>
        <v>0.09</v>
      </c>
      <c r="Q620" s="912">
        <f t="shared" si="496"/>
        <v>0.09</v>
      </c>
      <c r="R620" s="912">
        <f t="shared" si="496"/>
        <v>0.09</v>
      </c>
    </row>
    <row r="621" spans="1:18" ht="12.75" customHeight="1" x14ac:dyDescent="0.2">
      <c r="A621" s="961"/>
      <c r="B621" s="926"/>
      <c r="E621" s="924"/>
      <c r="H621" s="961">
        <f t="shared" si="491"/>
        <v>8</v>
      </c>
      <c r="I621" s="922"/>
      <c r="J621" s="912">
        <v>0.1</v>
      </c>
      <c r="K621" s="912">
        <f t="shared" ref="K621:R621" si="497">J621</f>
        <v>0.1</v>
      </c>
      <c r="L621" s="912">
        <f t="shared" si="497"/>
        <v>0.1</v>
      </c>
      <c r="M621" s="912">
        <f t="shared" si="497"/>
        <v>0.1</v>
      </c>
      <c r="N621" s="912">
        <f t="shared" si="497"/>
        <v>0.1</v>
      </c>
      <c r="O621" s="912">
        <f t="shared" si="497"/>
        <v>0.1</v>
      </c>
      <c r="P621" s="912">
        <f t="shared" si="497"/>
        <v>0.1</v>
      </c>
      <c r="Q621" s="912">
        <f t="shared" si="497"/>
        <v>0.1</v>
      </c>
      <c r="R621" s="912">
        <f t="shared" si="497"/>
        <v>0.1</v>
      </c>
    </row>
    <row r="622" spans="1:18" ht="12.75" customHeight="1" x14ac:dyDescent="0.2">
      <c r="A622" s="961"/>
      <c r="B622" s="926"/>
      <c r="E622" s="924"/>
      <c r="H622" s="961">
        <f t="shared" si="491"/>
        <v>9</v>
      </c>
      <c r="J622" s="912">
        <v>0.5</v>
      </c>
      <c r="K622" s="912">
        <f t="shared" ref="K622:R622" si="498">J622</f>
        <v>0.5</v>
      </c>
      <c r="L622" s="912">
        <f t="shared" si="498"/>
        <v>0.5</v>
      </c>
      <c r="M622" s="912">
        <f t="shared" si="498"/>
        <v>0.5</v>
      </c>
      <c r="N622" s="912">
        <f t="shared" si="498"/>
        <v>0.5</v>
      </c>
      <c r="O622" s="912">
        <f t="shared" si="498"/>
        <v>0.5</v>
      </c>
      <c r="P622" s="912">
        <f t="shared" si="498"/>
        <v>0.5</v>
      </c>
      <c r="Q622" s="912">
        <f t="shared" si="498"/>
        <v>0.5</v>
      </c>
      <c r="R622" s="912">
        <f t="shared" si="498"/>
        <v>0.5</v>
      </c>
    </row>
    <row r="623" spans="1:18" ht="12.75" customHeight="1" x14ac:dyDescent="0.2">
      <c r="A623" s="961"/>
      <c r="B623" s="926"/>
      <c r="E623" s="924"/>
      <c r="H623" s="961">
        <f t="shared" si="491"/>
        <v>10</v>
      </c>
      <c r="J623" s="912">
        <v>0.54</v>
      </c>
      <c r="K623" s="912">
        <f t="shared" ref="K623:R623" si="499">J623</f>
        <v>0.54</v>
      </c>
      <c r="L623" s="912">
        <f t="shared" si="499"/>
        <v>0.54</v>
      </c>
      <c r="M623" s="912">
        <f t="shared" si="499"/>
        <v>0.54</v>
      </c>
      <c r="N623" s="912">
        <f t="shared" si="499"/>
        <v>0.54</v>
      </c>
      <c r="O623" s="912">
        <f t="shared" si="499"/>
        <v>0.54</v>
      </c>
      <c r="P623" s="912">
        <f t="shared" si="499"/>
        <v>0.54</v>
      </c>
      <c r="Q623" s="912">
        <f t="shared" si="499"/>
        <v>0.54</v>
      </c>
      <c r="R623" s="912">
        <f t="shared" si="499"/>
        <v>0.54</v>
      </c>
    </row>
    <row r="624" spans="1:18" ht="12.75" customHeight="1" x14ac:dyDescent="0.2">
      <c r="A624" s="961"/>
      <c r="B624" s="926"/>
      <c r="E624" s="924"/>
      <c r="H624" s="961">
        <f t="shared" si="491"/>
        <v>11</v>
      </c>
      <c r="J624" s="912">
        <v>0.6</v>
      </c>
      <c r="K624" s="912">
        <f t="shared" ref="K624:R624" si="500">J624</f>
        <v>0.6</v>
      </c>
      <c r="L624" s="912">
        <f t="shared" si="500"/>
        <v>0.6</v>
      </c>
      <c r="M624" s="912">
        <f t="shared" si="500"/>
        <v>0.6</v>
      </c>
      <c r="N624" s="912">
        <f t="shared" si="500"/>
        <v>0.6</v>
      </c>
      <c r="O624" s="912">
        <f t="shared" si="500"/>
        <v>0.6</v>
      </c>
      <c r="P624" s="912">
        <f t="shared" si="500"/>
        <v>0.6</v>
      </c>
      <c r="Q624" s="912">
        <f t="shared" si="500"/>
        <v>0.6</v>
      </c>
      <c r="R624" s="912">
        <f t="shared" si="500"/>
        <v>0.6</v>
      </c>
    </row>
    <row r="625" spans="1:18" ht="12.75" customHeight="1" x14ac:dyDescent="0.2">
      <c r="A625" s="961"/>
      <c r="B625" s="926"/>
      <c r="E625" s="924"/>
      <c r="H625" s="961">
        <f t="shared" si="491"/>
        <v>12</v>
      </c>
      <c r="J625" s="912">
        <v>0.56999999999999995</v>
      </c>
      <c r="K625" s="912">
        <f t="shared" ref="K625:R625" si="501">J625</f>
        <v>0.56999999999999995</v>
      </c>
      <c r="L625" s="912">
        <f t="shared" si="501"/>
        <v>0.56999999999999995</v>
      </c>
      <c r="M625" s="912">
        <f t="shared" si="501"/>
        <v>0.56999999999999995</v>
      </c>
      <c r="N625" s="912">
        <f t="shared" si="501"/>
        <v>0.56999999999999995</v>
      </c>
      <c r="O625" s="912">
        <f t="shared" si="501"/>
        <v>0.56999999999999995</v>
      </c>
      <c r="P625" s="912">
        <f t="shared" si="501"/>
        <v>0.56999999999999995</v>
      </c>
      <c r="Q625" s="912">
        <f t="shared" si="501"/>
        <v>0.56999999999999995</v>
      </c>
      <c r="R625" s="912">
        <f t="shared" si="501"/>
        <v>0.56999999999999995</v>
      </c>
    </row>
    <row r="626" spans="1:18" ht="12.75" customHeight="1" x14ac:dyDescent="0.2">
      <c r="A626" s="961"/>
      <c r="B626" s="926"/>
      <c r="E626" s="924"/>
      <c r="H626" s="961">
        <f t="shared" si="491"/>
        <v>13</v>
      </c>
      <c r="J626" s="912">
        <v>0.28999999999999998</v>
      </c>
      <c r="K626" s="912">
        <f t="shared" ref="K626:R626" si="502">J626</f>
        <v>0.28999999999999998</v>
      </c>
      <c r="L626" s="912">
        <f t="shared" si="502"/>
        <v>0.28999999999999998</v>
      </c>
      <c r="M626" s="912">
        <f t="shared" si="502"/>
        <v>0.28999999999999998</v>
      </c>
      <c r="N626" s="912">
        <f t="shared" si="502"/>
        <v>0.28999999999999998</v>
      </c>
      <c r="O626" s="912">
        <f t="shared" si="502"/>
        <v>0.28999999999999998</v>
      </c>
      <c r="P626" s="912">
        <f t="shared" si="502"/>
        <v>0.28999999999999998</v>
      </c>
      <c r="Q626" s="912">
        <f t="shared" si="502"/>
        <v>0.28999999999999998</v>
      </c>
      <c r="R626" s="912">
        <f t="shared" si="502"/>
        <v>0.28999999999999998</v>
      </c>
    </row>
    <row r="627" spans="1:18" ht="12.75" customHeight="1" x14ac:dyDescent="0.2">
      <c r="A627" s="961"/>
      <c r="B627" s="926"/>
      <c r="E627" s="924"/>
      <c r="H627" s="961">
        <f t="shared" si="491"/>
        <v>14</v>
      </c>
      <c r="J627" s="912">
        <v>0.43</v>
      </c>
      <c r="K627" s="912">
        <f t="shared" ref="K627:R627" si="503">J627</f>
        <v>0.43</v>
      </c>
      <c r="L627" s="912">
        <f t="shared" si="503"/>
        <v>0.43</v>
      </c>
      <c r="M627" s="912">
        <f t="shared" si="503"/>
        <v>0.43</v>
      </c>
      <c r="N627" s="912">
        <f t="shared" si="503"/>
        <v>0.43</v>
      </c>
      <c r="O627" s="912">
        <f t="shared" si="503"/>
        <v>0.43</v>
      </c>
      <c r="P627" s="912">
        <f t="shared" si="503"/>
        <v>0.43</v>
      </c>
      <c r="Q627" s="912">
        <f t="shared" si="503"/>
        <v>0.43</v>
      </c>
      <c r="R627" s="912">
        <f t="shared" si="503"/>
        <v>0.43</v>
      </c>
    </row>
    <row r="628" spans="1:18" ht="12.75" customHeight="1" x14ac:dyDescent="0.2">
      <c r="A628" s="961"/>
      <c r="B628" s="926"/>
      <c r="E628" s="924"/>
      <c r="H628" s="961">
        <f t="shared" si="491"/>
        <v>15</v>
      </c>
      <c r="J628" s="912">
        <v>0.45</v>
      </c>
      <c r="K628" s="912">
        <f t="shared" ref="K628:R628" si="504">J628</f>
        <v>0.45</v>
      </c>
      <c r="L628" s="912">
        <f t="shared" si="504"/>
        <v>0.45</v>
      </c>
      <c r="M628" s="912">
        <f t="shared" si="504"/>
        <v>0.45</v>
      </c>
      <c r="N628" s="912">
        <f t="shared" si="504"/>
        <v>0.45</v>
      </c>
      <c r="O628" s="912">
        <f t="shared" si="504"/>
        <v>0.45</v>
      </c>
      <c r="P628" s="912">
        <f t="shared" si="504"/>
        <v>0.45</v>
      </c>
      <c r="Q628" s="912">
        <f t="shared" si="504"/>
        <v>0.45</v>
      </c>
      <c r="R628" s="912">
        <f t="shared" si="504"/>
        <v>0.45</v>
      </c>
    </row>
    <row r="629" spans="1:18" ht="12.75" customHeight="1" x14ac:dyDescent="0.2">
      <c r="A629" s="961"/>
      <c r="B629" s="926"/>
      <c r="E629" s="924"/>
      <c r="H629" s="961">
        <f t="shared" si="491"/>
        <v>16</v>
      </c>
      <c r="J629" s="912">
        <v>0.53</v>
      </c>
      <c r="K629" s="912">
        <f t="shared" ref="K629:R629" si="505">J629</f>
        <v>0.53</v>
      </c>
      <c r="L629" s="912">
        <f t="shared" si="505"/>
        <v>0.53</v>
      </c>
      <c r="M629" s="912">
        <f t="shared" si="505"/>
        <v>0.53</v>
      </c>
      <c r="N629" s="912">
        <f t="shared" si="505"/>
        <v>0.53</v>
      </c>
      <c r="O629" s="912">
        <f t="shared" si="505"/>
        <v>0.53</v>
      </c>
      <c r="P629" s="912">
        <f t="shared" si="505"/>
        <v>0.53</v>
      </c>
      <c r="Q629" s="912">
        <f t="shared" si="505"/>
        <v>0.53</v>
      </c>
      <c r="R629" s="912">
        <f t="shared" si="505"/>
        <v>0.53</v>
      </c>
    </row>
    <row r="630" spans="1:18" ht="12.75" customHeight="1" x14ac:dyDescent="0.2">
      <c r="A630" s="961"/>
      <c r="B630" s="926"/>
      <c r="E630" s="924"/>
      <c r="H630" s="961">
        <f t="shared" si="491"/>
        <v>17</v>
      </c>
      <c r="J630" s="912">
        <v>0.38</v>
      </c>
      <c r="K630" s="912">
        <f t="shared" ref="K630:R630" si="506">J630</f>
        <v>0.38</v>
      </c>
      <c r="L630" s="912">
        <f t="shared" si="506"/>
        <v>0.38</v>
      </c>
      <c r="M630" s="912">
        <f t="shared" si="506"/>
        <v>0.38</v>
      </c>
      <c r="N630" s="912">
        <f t="shared" si="506"/>
        <v>0.38</v>
      </c>
      <c r="O630" s="912">
        <f t="shared" si="506"/>
        <v>0.38</v>
      </c>
      <c r="P630" s="912">
        <f t="shared" si="506"/>
        <v>0.38</v>
      </c>
      <c r="Q630" s="912">
        <f t="shared" si="506"/>
        <v>0.38</v>
      </c>
      <c r="R630" s="912">
        <f t="shared" si="506"/>
        <v>0.38</v>
      </c>
    </row>
    <row r="631" spans="1:18" ht="12.75" customHeight="1" x14ac:dyDescent="0.2">
      <c r="A631" s="961"/>
      <c r="B631" s="926"/>
      <c r="E631" s="924"/>
      <c r="H631" s="961">
        <f t="shared" si="491"/>
        <v>18</v>
      </c>
      <c r="J631" s="912">
        <v>0.36</v>
      </c>
      <c r="K631" s="912">
        <f t="shared" ref="K631:R631" si="507">J631</f>
        <v>0.36</v>
      </c>
      <c r="L631" s="912">
        <f t="shared" si="507"/>
        <v>0.36</v>
      </c>
      <c r="M631" s="912">
        <f t="shared" si="507"/>
        <v>0.36</v>
      </c>
      <c r="N631" s="912">
        <f t="shared" si="507"/>
        <v>0.36</v>
      </c>
      <c r="O631" s="912">
        <f t="shared" si="507"/>
        <v>0.36</v>
      </c>
      <c r="P631" s="912">
        <f t="shared" si="507"/>
        <v>0.36</v>
      </c>
      <c r="Q631" s="912">
        <f t="shared" si="507"/>
        <v>0.36</v>
      </c>
      <c r="R631" s="912">
        <f t="shared" si="507"/>
        <v>0.36</v>
      </c>
    </row>
    <row r="632" spans="1:18" ht="12.75" customHeight="1" x14ac:dyDescent="0.2">
      <c r="A632" s="961"/>
      <c r="B632" s="926"/>
      <c r="E632" s="924"/>
      <c r="H632" s="961">
        <f t="shared" si="491"/>
        <v>19</v>
      </c>
      <c r="J632" s="912">
        <v>0.55000000000000004</v>
      </c>
      <c r="K632" s="912">
        <f t="shared" ref="K632:R632" si="508">J632</f>
        <v>0.55000000000000004</v>
      </c>
      <c r="L632" s="912">
        <f t="shared" si="508"/>
        <v>0.55000000000000004</v>
      </c>
      <c r="M632" s="912">
        <f t="shared" si="508"/>
        <v>0.55000000000000004</v>
      </c>
      <c r="N632" s="912">
        <f t="shared" si="508"/>
        <v>0.55000000000000004</v>
      </c>
      <c r="O632" s="912">
        <f t="shared" si="508"/>
        <v>0.55000000000000004</v>
      </c>
      <c r="P632" s="912">
        <f t="shared" si="508"/>
        <v>0.55000000000000004</v>
      </c>
      <c r="Q632" s="912">
        <f t="shared" si="508"/>
        <v>0.55000000000000004</v>
      </c>
      <c r="R632" s="912">
        <f t="shared" si="508"/>
        <v>0.55000000000000004</v>
      </c>
    </row>
    <row r="633" spans="1:18" ht="12.75" customHeight="1" x14ac:dyDescent="0.2">
      <c r="A633" s="961"/>
      <c r="B633" s="926"/>
      <c r="E633" s="924"/>
      <c r="H633" s="961">
        <f t="shared" si="491"/>
        <v>20</v>
      </c>
      <c r="J633" s="912">
        <v>0.46</v>
      </c>
      <c r="K633" s="912">
        <f t="shared" ref="K633:R633" si="509">J633</f>
        <v>0.46</v>
      </c>
      <c r="L633" s="912">
        <f t="shared" si="509"/>
        <v>0.46</v>
      </c>
      <c r="M633" s="912">
        <f t="shared" si="509"/>
        <v>0.46</v>
      </c>
      <c r="N633" s="912">
        <f t="shared" si="509"/>
        <v>0.46</v>
      </c>
      <c r="O633" s="912">
        <f t="shared" si="509"/>
        <v>0.46</v>
      </c>
      <c r="P633" s="912">
        <f t="shared" si="509"/>
        <v>0.46</v>
      </c>
      <c r="Q633" s="912">
        <f t="shared" si="509"/>
        <v>0.46</v>
      </c>
      <c r="R633" s="912">
        <f t="shared" si="509"/>
        <v>0.46</v>
      </c>
    </row>
    <row r="634" spans="1:18" ht="12.75" customHeight="1" x14ac:dyDescent="0.2">
      <c r="A634" s="961"/>
      <c r="B634" s="926"/>
      <c r="E634" s="924"/>
      <c r="H634" s="961">
        <f t="shared" si="491"/>
        <v>21</v>
      </c>
      <c r="J634" s="912">
        <v>0.27</v>
      </c>
      <c r="K634" s="912">
        <f t="shared" ref="K634:R634" si="510">J634</f>
        <v>0.27</v>
      </c>
      <c r="L634" s="912">
        <f t="shared" si="510"/>
        <v>0.27</v>
      </c>
      <c r="M634" s="912">
        <f t="shared" si="510"/>
        <v>0.27</v>
      </c>
      <c r="N634" s="912">
        <f t="shared" si="510"/>
        <v>0.27</v>
      </c>
      <c r="O634" s="912">
        <f t="shared" si="510"/>
        <v>0.27</v>
      </c>
      <c r="P634" s="912">
        <f t="shared" si="510"/>
        <v>0.27</v>
      </c>
      <c r="Q634" s="912">
        <f t="shared" si="510"/>
        <v>0.27</v>
      </c>
      <c r="R634" s="912">
        <f t="shared" si="510"/>
        <v>0.27</v>
      </c>
    </row>
    <row r="635" spans="1:18" ht="12.75" customHeight="1" x14ac:dyDescent="0.2">
      <c r="A635" s="961"/>
      <c r="B635" s="926"/>
      <c r="E635" s="924"/>
      <c r="H635" s="961">
        <f t="shared" si="491"/>
        <v>22</v>
      </c>
      <c r="J635" s="912">
        <v>0.09</v>
      </c>
      <c r="K635" s="912">
        <f t="shared" ref="K635:R635" si="511">J635</f>
        <v>0.09</v>
      </c>
      <c r="L635" s="912">
        <f t="shared" si="511"/>
        <v>0.09</v>
      </c>
      <c r="M635" s="912">
        <f t="shared" si="511"/>
        <v>0.09</v>
      </c>
      <c r="N635" s="912">
        <f t="shared" si="511"/>
        <v>0.09</v>
      </c>
      <c r="O635" s="912">
        <f t="shared" si="511"/>
        <v>0.09</v>
      </c>
      <c r="P635" s="912">
        <f t="shared" si="511"/>
        <v>0.09</v>
      </c>
      <c r="Q635" s="912">
        <f t="shared" si="511"/>
        <v>0.09</v>
      </c>
      <c r="R635" s="912">
        <f t="shared" si="511"/>
        <v>0.09</v>
      </c>
    </row>
    <row r="636" spans="1:18" ht="12.75" customHeight="1" x14ac:dyDescent="0.2">
      <c r="A636" s="961"/>
      <c r="B636" s="926"/>
      <c r="E636" s="924"/>
      <c r="H636" s="961">
        <f t="shared" si="491"/>
        <v>23</v>
      </c>
      <c r="J636" s="912">
        <v>0.09</v>
      </c>
      <c r="K636" s="912">
        <f t="shared" ref="K636:R636" si="512">J636</f>
        <v>0.09</v>
      </c>
      <c r="L636" s="912">
        <f t="shared" si="512"/>
        <v>0.09</v>
      </c>
      <c r="M636" s="912">
        <f t="shared" si="512"/>
        <v>0.09</v>
      </c>
      <c r="N636" s="912">
        <f t="shared" si="512"/>
        <v>0.09</v>
      </c>
      <c r="O636" s="912">
        <f t="shared" si="512"/>
        <v>0.09</v>
      </c>
      <c r="P636" s="912">
        <f t="shared" si="512"/>
        <v>0.09</v>
      </c>
      <c r="Q636" s="912">
        <f t="shared" si="512"/>
        <v>0.09</v>
      </c>
      <c r="R636" s="912">
        <f t="shared" si="512"/>
        <v>0.09</v>
      </c>
    </row>
    <row r="637" spans="1:18" ht="12.75" customHeight="1" x14ac:dyDescent="0.2">
      <c r="A637" s="961"/>
      <c r="B637" s="926"/>
      <c r="E637" s="924"/>
      <c r="H637" s="961">
        <f t="shared" si="491"/>
        <v>24</v>
      </c>
      <c r="J637" s="912">
        <v>0.09</v>
      </c>
      <c r="K637" s="912">
        <f t="shared" ref="K637:R637" si="513">J637</f>
        <v>0.09</v>
      </c>
      <c r="L637" s="912">
        <f t="shared" si="513"/>
        <v>0.09</v>
      </c>
      <c r="M637" s="912">
        <f t="shared" si="513"/>
        <v>0.09</v>
      </c>
      <c r="N637" s="912">
        <f t="shared" si="513"/>
        <v>0.09</v>
      </c>
      <c r="O637" s="912">
        <f t="shared" si="513"/>
        <v>0.09</v>
      </c>
      <c r="P637" s="912">
        <f t="shared" si="513"/>
        <v>0.09</v>
      </c>
      <c r="Q637" s="912">
        <f t="shared" si="513"/>
        <v>0.09</v>
      </c>
      <c r="R637" s="912">
        <f t="shared" si="513"/>
        <v>0.09</v>
      </c>
    </row>
    <row r="638" spans="1:18" ht="12.75" customHeight="1" x14ac:dyDescent="0.2">
      <c r="A638" s="961"/>
      <c r="B638" s="926"/>
      <c r="E638" s="924"/>
      <c r="J638" s="912"/>
      <c r="K638" s="912"/>
      <c r="L638" s="926"/>
      <c r="M638" s="926"/>
      <c r="N638" s="926"/>
      <c r="O638" s="926"/>
      <c r="P638" s="926"/>
      <c r="Q638" s="926"/>
      <c r="R638" s="926"/>
    </row>
    <row r="639" spans="1:18" x14ac:dyDescent="0.2">
      <c r="A639" s="961">
        <v>17</v>
      </c>
      <c r="B639" s="926" t="s">
        <v>526</v>
      </c>
      <c r="C639" s="912" t="s">
        <v>507</v>
      </c>
      <c r="D639" s="926" t="s">
        <v>181</v>
      </c>
      <c r="E639" s="924" t="s">
        <v>109</v>
      </c>
      <c r="F639" s="912" t="s">
        <v>88</v>
      </c>
      <c r="G639" s="961">
        <v>20</v>
      </c>
      <c r="H639" s="909">
        <v>0</v>
      </c>
      <c r="J639" s="912"/>
      <c r="K639" s="912"/>
      <c r="L639" s="912"/>
      <c r="M639" s="912"/>
      <c r="N639" s="912"/>
      <c r="O639" s="912"/>
      <c r="P639" s="912"/>
      <c r="Q639" s="912"/>
      <c r="R639" s="912"/>
    </row>
    <row r="640" spans="1:18" x14ac:dyDescent="0.2">
      <c r="A640" s="961"/>
      <c r="B640" s="926"/>
      <c r="C640" s="912" t="s">
        <v>783</v>
      </c>
      <c r="D640" s="926" t="s">
        <v>635</v>
      </c>
      <c r="E640" s="924"/>
      <c r="H640" s="961">
        <v>0</v>
      </c>
      <c r="J640" s="912"/>
      <c r="K640" s="912"/>
      <c r="L640" s="912"/>
      <c r="M640" s="912"/>
      <c r="N640" s="912"/>
      <c r="O640" s="912"/>
      <c r="P640" s="912"/>
      <c r="Q640" s="912"/>
      <c r="R640" s="912"/>
    </row>
    <row r="641" spans="1:18" x14ac:dyDescent="0.2">
      <c r="A641" s="961"/>
      <c r="D641" s="926" t="s">
        <v>981</v>
      </c>
      <c r="F641" s="926"/>
      <c r="G641" s="926"/>
      <c r="H641" s="961">
        <v>1</v>
      </c>
      <c r="I641" s="922"/>
      <c r="J641" s="912">
        <v>2.11</v>
      </c>
      <c r="K641" s="912">
        <f>J641</f>
        <v>2.11</v>
      </c>
      <c r="L641" s="912">
        <f>K641</f>
        <v>2.11</v>
      </c>
      <c r="M641" s="912">
        <f t="shared" ref="M641:Q641" si="514">L641</f>
        <v>2.11</v>
      </c>
      <c r="N641" s="912">
        <f t="shared" si="514"/>
        <v>2.11</v>
      </c>
      <c r="O641" s="912">
        <f t="shared" si="514"/>
        <v>2.11</v>
      </c>
      <c r="P641" s="912">
        <f t="shared" si="514"/>
        <v>2.11</v>
      </c>
      <c r="Q641" s="912">
        <f t="shared" si="514"/>
        <v>2.11</v>
      </c>
      <c r="R641" s="912">
        <f>Q641</f>
        <v>2.11</v>
      </c>
    </row>
    <row r="642" spans="1:18" x14ac:dyDescent="0.2">
      <c r="A642" s="961"/>
      <c r="D642" s="926" t="s">
        <v>982</v>
      </c>
      <c r="F642" s="926"/>
      <c r="G642" s="926"/>
      <c r="H642" s="961">
        <f>H641+1</f>
        <v>2</v>
      </c>
      <c r="I642" s="922"/>
      <c r="J642" s="912">
        <v>1.99</v>
      </c>
      <c r="K642" s="912">
        <f t="shared" ref="K642:R642" si="515">J642</f>
        <v>1.99</v>
      </c>
      <c r="L642" s="912">
        <f t="shared" si="515"/>
        <v>1.99</v>
      </c>
      <c r="M642" s="912">
        <f t="shared" si="515"/>
        <v>1.99</v>
      </c>
      <c r="N642" s="912">
        <f t="shared" si="515"/>
        <v>1.99</v>
      </c>
      <c r="O642" s="912">
        <f t="shared" si="515"/>
        <v>1.99</v>
      </c>
      <c r="P642" s="912">
        <f t="shared" si="515"/>
        <v>1.99</v>
      </c>
      <c r="Q642" s="912">
        <f t="shared" si="515"/>
        <v>1.99</v>
      </c>
      <c r="R642" s="912">
        <f t="shared" si="515"/>
        <v>1.99</v>
      </c>
    </row>
    <row r="643" spans="1:18" ht="12" customHeight="1" x14ac:dyDescent="0.2">
      <c r="A643" s="961"/>
      <c r="B643" s="926"/>
      <c r="E643" s="924"/>
      <c r="G643" s="961"/>
      <c r="H643" s="961">
        <f t="shared" ref="H643:H664" si="516">H642+1</f>
        <v>3</v>
      </c>
      <c r="I643" s="922"/>
      <c r="J643" s="912">
        <v>2.16</v>
      </c>
      <c r="K643" s="912">
        <f t="shared" ref="K643:R643" si="517">J643</f>
        <v>2.16</v>
      </c>
      <c r="L643" s="912">
        <f t="shared" si="517"/>
        <v>2.16</v>
      </c>
      <c r="M643" s="912">
        <f t="shared" si="517"/>
        <v>2.16</v>
      </c>
      <c r="N643" s="912">
        <f t="shared" si="517"/>
        <v>2.16</v>
      </c>
      <c r="O643" s="912">
        <f t="shared" si="517"/>
        <v>2.16</v>
      </c>
      <c r="P643" s="912">
        <f t="shared" si="517"/>
        <v>2.16</v>
      </c>
      <c r="Q643" s="912">
        <f t="shared" si="517"/>
        <v>2.16</v>
      </c>
      <c r="R643" s="912">
        <f t="shared" si="517"/>
        <v>2.16</v>
      </c>
    </row>
    <row r="644" spans="1:18" ht="12" customHeight="1" x14ac:dyDescent="0.2">
      <c r="A644" s="961"/>
      <c r="B644" s="926"/>
      <c r="E644" s="924"/>
      <c r="G644" s="961"/>
      <c r="H644" s="961">
        <f t="shared" si="516"/>
        <v>4</v>
      </c>
      <c r="I644" s="922"/>
      <c r="J644" s="912">
        <v>2.09</v>
      </c>
      <c r="K644" s="912">
        <f t="shared" ref="K644:R644" si="518">J644</f>
        <v>2.09</v>
      </c>
      <c r="L644" s="912">
        <f t="shared" si="518"/>
        <v>2.09</v>
      </c>
      <c r="M644" s="912">
        <f t="shared" si="518"/>
        <v>2.09</v>
      </c>
      <c r="N644" s="912">
        <f t="shared" si="518"/>
        <v>2.09</v>
      </c>
      <c r="O644" s="912">
        <f t="shared" si="518"/>
        <v>2.09</v>
      </c>
      <c r="P644" s="912">
        <f t="shared" si="518"/>
        <v>2.09</v>
      </c>
      <c r="Q644" s="912">
        <f t="shared" si="518"/>
        <v>2.09</v>
      </c>
      <c r="R644" s="912">
        <f t="shared" si="518"/>
        <v>2.09</v>
      </c>
    </row>
    <row r="645" spans="1:18" ht="12" customHeight="1" x14ac:dyDescent="0.2">
      <c r="A645" s="961"/>
      <c r="B645" s="926"/>
      <c r="E645" s="924"/>
      <c r="G645" s="961"/>
      <c r="H645" s="961">
        <f t="shared" si="516"/>
        <v>5</v>
      </c>
      <c r="I645" s="922"/>
      <c r="J645" s="912">
        <v>2.09</v>
      </c>
      <c r="K645" s="912">
        <f t="shared" ref="K645:R645" si="519">J645</f>
        <v>2.09</v>
      </c>
      <c r="L645" s="912">
        <f t="shared" si="519"/>
        <v>2.09</v>
      </c>
      <c r="M645" s="912">
        <f t="shared" si="519"/>
        <v>2.09</v>
      </c>
      <c r="N645" s="912">
        <f t="shared" si="519"/>
        <v>2.09</v>
      </c>
      <c r="O645" s="912">
        <f t="shared" si="519"/>
        <v>2.09</v>
      </c>
      <c r="P645" s="912">
        <f t="shared" si="519"/>
        <v>2.09</v>
      </c>
      <c r="Q645" s="912">
        <f t="shared" si="519"/>
        <v>2.09</v>
      </c>
      <c r="R645" s="912">
        <f t="shared" si="519"/>
        <v>2.09</v>
      </c>
    </row>
    <row r="646" spans="1:18" ht="12" customHeight="1" x14ac:dyDescent="0.2">
      <c r="A646" s="961"/>
      <c r="B646" s="926"/>
      <c r="E646" s="924"/>
      <c r="G646" s="961"/>
      <c r="H646" s="961">
        <f t="shared" si="516"/>
        <v>6</v>
      </c>
      <c r="I646" s="922"/>
      <c r="J646" s="912">
        <v>2.35</v>
      </c>
      <c r="K646" s="912">
        <f t="shared" ref="K646:R646" si="520">J646</f>
        <v>2.35</v>
      </c>
      <c r="L646" s="912">
        <f t="shared" si="520"/>
        <v>2.35</v>
      </c>
      <c r="M646" s="912">
        <f t="shared" si="520"/>
        <v>2.35</v>
      </c>
      <c r="N646" s="912">
        <f t="shared" si="520"/>
        <v>2.35</v>
      </c>
      <c r="O646" s="912">
        <f t="shared" si="520"/>
        <v>2.35</v>
      </c>
      <c r="P646" s="912">
        <f t="shared" si="520"/>
        <v>2.35</v>
      </c>
      <c r="Q646" s="912">
        <f t="shared" si="520"/>
        <v>2.35</v>
      </c>
      <c r="R646" s="912">
        <f t="shared" si="520"/>
        <v>2.35</v>
      </c>
    </row>
    <row r="647" spans="1:18" ht="12" customHeight="1" x14ac:dyDescent="0.2">
      <c r="A647" s="961"/>
      <c r="B647" s="926"/>
      <c r="E647" s="924"/>
      <c r="G647" s="961"/>
      <c r="H647" s="961">
        <f t="shared" si="516"/>
        <v>7</v>
      </c>
      <c r="I647" s="922"/>
      <c r="J647" s="912">
        <v>2.2599999999999998</v>
      </c>
      <c r="K647" s="912">
        <f t="shared" ref="K647:R647" si="521">J647</f>
        <v>2.2599999999999998</v>
      </c>
      <c r="L647" s="912">
        <f t="shared" si="521"/>
        <v>2.2599999999999998</v>
      </c>
      <c r="M647" s="912">
        <f t="shared" si="521"/>
        <v>2.2599999999999998</v>
      </c>
      <c r="N647" s="912">
        <f t="shared" si="521"/>
        <v>2.2599999999999998</v>
      </c>
      <c r="O647" s="912">
        <f t="shared" si="521"/>
        <v>2.2599999999999998</v>
      </c>
      <c r="P647" s="912">
        <f t="shared" si="521"/>
        <v>2.2599999999999998</v>
      </c>
      <c r="Q647" s="912">
        <f t="shared" si="521"/>
        <v>2.2599999999999998</v>
      </c>
      <c r="R647" s="912">
        <f t="shared" si="521"/>
        <v>2.2599999999999998</v>
      </c>
    </row>
    <row r="648" spans="1:18" ht="12" customHeight="1" x14ac:dyDescent="0.2">
      <c r="A648" s="961"/>
      <c r="B648" s="926"/>
      <c r="E648" s="924"/>
      <c r="G648" s="961"/>
      <c r="H648" s="961">
        <f t="shared" si="516"/>
        <v>8</v>
      </c>
      <c r="I648" s="922"/>
      <c r="J648" s="912">
        <v>2.04</v>
      </c>
      <c r="K648" s="912">
        <f t="shared" ref="K648:R648" si="522">J648</f>
        <v>2.04</v>
      </c>
      <c r="L648" s="912">
        <f t="shared" si="522"/>
        <v>2.04</v>
      </c>
      <c r="M648" s="912">
        <f t="shared" si="522"/>
        <v>2.04</v>
      </c>
      <c r="N648" s="912">
        <f t="shared" si="522"/>
        <v>2.04</v>
      </c>
      <c r="O648" s="912">
        <f t="shared" si="522"/>
        <v>2.04</v>
      </c>
      <c r="P648" s="912">
        <f t="shared" si="522"/>
        <v>2.04</v>
      </c>
      <c r="Q648" s="912">
        <f t="shared" si="522"/>
        <v>2.04</v>
      </c>
      <c r="R648" s="912">
        <f t="shared" si="522"/>
        <v>2.04</v>
      </c>
    </row>
    <row r="649" spans="1:18" ht="12" customHeight="1" x14ac:dyDescent="0.2">
      <c r="A649" s="961"/>
      <c r="B649" s="926"/>
      <c r="E649" s="924"/>
      <c r="G649" s="961"/>
      <c r="H649" s="961">
        <f t="shared" si="516"/>
        <v>9</v>
      </c>
      <c r="J649" s="912">
        <v>2.46</v>
      </c>
      <c r="K649" s="912">
        <f t="shared" ref="K649:R649" si="523">J649</f>
        <v>2.46</v>
      </c>
      <c r="L649" s="912">
        <f t="shared" si="523"/>
        <v>2.46</v>
      </c>
      <c r="M649" s="912">
        <f t="shared" si="523"/>
        <v>2.46</v>
      </c>
      <c r="N649" s="912">
        <f t="shared" si="523"/>
        <v>2.46</v>
      </c>
      <c r="O649" s="912">
        <f t="shared" si="523"/>
        <v>2.46</v>
      </c>
      <c r="P649" s="912">
        <f t="shared" si="523"/>
        <v>2.46</v>
      </c>
      <c r="Q649" s="912">
        <f t="shared" si="523"/>
        <v>2.46</v>
      </c>
      <c r="R649" s="912">
        <f t="shared" si="523"/>
        <v>2.46</v>
      </c>
    </row>
    <row r="650" spans="1:18" ht="12" customHeight="1" x14ac:dyDescent="0.2">
      <c r="A650" s="961"/>
      <c r="B650" s="926"/>
      <c r="E650" s="924"/>
      <c r="G650" s="961"/>
      <c r="H650" s="961">
        <f t="shared" si="516"/>
        <v>10</v>
      </c>
      <c r="J650" s="912">
        <v>2.56</v>
      </c>
      <c r="K650" s="912">
        <f t="shared" ref="K650:R650" si="524">J650</f>
        <v>2.56</v>
      </c>
      <c r="L650" s="912">
        <f t="shared" si="524"/>
        <v>2.56</v>
      </c>
      <c r="M650" s="912">
        <f t="shared" si="524"/>
        <v>2.56</v>
      </c>
      <c r="N650" s="912">
        <f t="shared" si="524"/>
        <v>2.56</v>
      </c>
      <c r="O650" s="912">
        <f t="shared" si="524"/>
        <v>2.56</v>
      </c>
      <c r="P650" s="912">
        <f t="shared" si="524"/>
        <v>2.56</v>
      </c>
      <c r="Q650" s="912">
        <f t="shared" si="524"/>
        <v>2.56</v>
      </c>
      <c r="R650" s="912">
        <f t="shared" si="524"/>
        <v>2.56</v>
      </c>
    </row>
    <row r="651" spans="1:18" ht="12" customHeight="1" x14ac:dyDescent="0.2">
      <c r="A651" s="961"/>
      <c r="B651" s="926"/>
      <c r="E651" s="924"/>
      <c r="G651" s="961"/>
      <c r="H651" s="961">
        <f t="shared" si="516"/>
        <v>11</v>
      </c>
      <c r="J651" s="912">
        <v>2.6</v>
      </c>
      <c r="K651" s="912">
        <f t="shared" ref="K651:R651" si="525">J651</f>
        <v>2.6</v>
      </c>
      <c r="L651" s="912">
        <f t="shared" si="525"/>
        <v>2.6</v>
      </c>
      <c r="M651" s="912">
        <f t="shared" si="525"/>
        <v>2.6</v>
      </c>
      <c r="N651" s="912">
        <f t="shared" si="525"/>
        <v>2.6</v>
      </c>
      <c r="O651" s="912">
        <f t="shared" si="525"/>
        <v>2.6</v>
      </c>
      <c r="P651" s="912">
        <f t="shared" si="525"/>
        <v>2.6</v>
      </c>
      <c r="Q651" s="912">
        <f t="shared" si="525"/>
        <v>2.6</v>
      </c>
      <c r="R651" s="912">
        <f t="shared" si="525"/>
        <v>2.6</v>
      </c>
    </row>
    <row r="652" spans="1:18" ht="12" customHeight="1" x14ac:dyDescent="0.2">
      <c r="A652" s="961"/>
      <c r="B652" s="926"/>
      <c r="E652" s="924"/>
      <c r="G652" s="961"/>
      <c r="H652" s="961">
        <f t="shared" si="516"/>
        <v>12</v>
      </c>
      <c r="J652" s="912">
        <v>2.58</v>
      </c>
      <c r="K652" s="912">
        <f t="shared" ref="K652:R652" si="526">J652</f>
        <v>2.58</v>
      </c>
      <c r="L652" s="912">
        <f t="shared" si="526"/>
        <v>2.58</v>
      </c>
      <c r="M652" s="912">
        <f t="shared" si="526"/>
        <v>2.58</v>
      </c>
      <c r="N652" s="912">
        <f t="shared" si="526"/>
        <v>2.58</v>
      </c>
      <c r="O652" s="912">
        <f t="shared" si="526"/>
        <v>2.58</v>
      </c>
      <c r="P652" s="912">
        <f t="shared" si="526"/>
        <v>2.58</v>
      </c>
      <c r="Q652" s="912">
        <f t="shared" si="526"/>
        <v>2.58</v>
      </c>
      <c r="R652" s="912">
        <f t="shared" si="526"/>
        <v>2.58</v>
      </c>
    </row>
    <row r="653" spans="1:18" ht="12" customHeight="1" x14ac:dyDescent="0.2">
      <c r="A653" s="961"/>
      <c r="B653" s="926"/>
      <c r="E653" s="924"/>
      <c r="G653" s="961"/>
      <c r="H653" s="961">
        <f t="shared" si="516"/>
        <v>13</v>
      </c>
      <c r="J653" s="912">
        <v>2.4500000000000002</v>
      </c>
      <c r="K653" s="912">
        <f t="shared" ref="K653:R653" si="527">J653</f>
        <v>2.4500000000000002</v>
      </c>
      <c r="L653" s="912">
        <f t="shared" si="527"/>
        <v>2.4500000000000002</v>
      </c>
      <c r="M653" s="912">
        <f t="shared" si="527"/>
        <v>2.4500000000000002</v>
      </c>
      <c r="N653" s="912">
        <f t="shared" si="527"/>
        <v>2.4500000000000002</v>
      </c>
      <c r="O653" s="912">
        <f t="shared" si="527"/>
        <v>2.4500000000000002</v>
      </c>
      <c r="P653" s="912">
        <f t="shared" si="527"/>
        <v>2.4500000000000002</v>
      </c>
      <c r="Q653" s="912">
        <f t="shared" si="527"/>
        <v>2.4500000000000002</v>
      </c>
      <c r="R653" s="912">
        <f t="shared" si="527"/>
        <v>2.4500000000000002</v>
      </c>
    </row>
    <row r="654" spans="1:18" ht="12" customHeight="1" x14ac:dyDescent="0.2">
      <c r="A654" s="961"/>
      <c r="B654" s="926"/>
      <c r="E654" s="924"/>
      <c r="G654" s="961"/>
      <c r="H654" s="961">
        <f t="shared" si="516"/>
        <v>14</v>
      </c>
      <c r="J654" s="912">
        <v>2.1800000000000002</v>
      </c>
      <c r="K654" s="912">
        <f t="shared" ref="K654:R654" si="528">J654</f>
        <v>2.1800000000000002</v>
      </c>
      <c r="L654" s="912">
        <f t="shared" si="528"/>
        <v>2.1800000000000002</v>
      </c>
      <c r="M654" s="912">
        <f t="shared" si="528"/>
        <v>2.1800000000000002</v>
      </c>
      <c r="N654" s="912">
        <f t="shared" si="528"/>
        <v>2.1800000000000002</v>
      </c>
      <c r="O654" s="912">
        <f t="shared" si="528"/>
        <v>2.1800000000000002</v>
      </c>
      <c r="P654" s="912">
        <f t="shared" si="528"/>
        <v>2.1800000000000002</v>
      </c>
      <c r="Q654" s="912">
        <f t="shared" si="528"/>
        <v>2.1800000000000002</v>
      </c>
      <c r="R654" s="912">
        <f t="shared" si="528"/>
        <v>2.1800000000000002</v>
      </c>
    </row>
    <row r="655" spans="1:18" ht="12" customHeight="1" x14ac:dyDescent="0.2">
      <c r="A655" s="961"/>
      <c r="B655" s="926"/>
      <c r="E655" s="924"/>
      <c r="G655" s="961"/>
      <c r="H655" s="961">
        <f t="shared" si="516"/>
        <v>15</v>
      </c>
      <c r="J655" s="912">
        <v>2.7</v>
      </c>
      <c r="K655" s="912">
        <f t="shared" ref="K655:R655" si="529">J655</f>
        <v>2.7</v>
      </c>
      <c r="L655" s="912">
        <f t="shared" si="529"/>
        <v>2.7</v>
      </c>
      <c r="M655" s="912">
        <f t="shared" si="529"/>
        <v>2.7</v>
      </c>
      <c r="N655" s="912">
        <f t="shared" si="529"/>
        <v>2.7</v>
      </c>
      <c r="O655" s="912">
        <f t="shared" si="529"/>
        <v>2.7</v>
      </c>
      <c r="P655" s="912">
        <f t="shared" si="529"/>
        <v>2.7</v>
      </c>
      <c r="Q655" s="912">
        <f t="shared" si="529"/>
        <v>2.7</v>
      </c>
      <c r="R655" s="912">
        <f t="shared" si="529"/>
        <v>2.7</v>
      </c>
    </row>
    <row r="656" spans="1:18" ht="12" customHeight="1" x14ac:dyDescent="0.2">
      <c r="A656" s="961"/>
      <c r="B656" s="926"/>
      <c r="E656" s="924"/>
      <c r="G656" s="961"/>
      <c r="H656" s="961">
        <f t="shared" si="516"/>
        <v>16</v>
      </c>
      <c r="J656" s="912">
        <v>2.56</v>
      </c>
      <c r="K656" s="912">
        <f t="shared" ref="K656:R656" si="530">J656</f>
        <v>2.56</v>
      </c>
      <c r="L656" s="912">
        <f t="shared" si="530"/>
        <v>2.56</v>
      </c>
      <c r="M656" s="912">
        <f t="shared" si="530"/>
        <v>2.56</v>
      </c>
      <c r="N656" s="912">
        <f t="shared" si="530"/>
        <v>2.56</v>
      </c>
      <c r="O656" s="912">
        <f t="shared" si="530"/>
        <v>2.56</v>
      </c>
      <c r="P656" s="912">
        <f t="shared" si="530"/>
        <v>2.56</v>
      </c>
      <c r="Q656" s="912">
        <f t="shared" si="530"/>
        <v>2.56</v>
      </c>
      <c r="R656" s="912">
        <f t="shared" si="530"/>
        <v>2.56</v>
      </c>
    </row>
    <row r="657" spans="1:18" ht="12" customHeight="1" x14ac:dyDescent="0.2">
      <c r="A657" s="961"/>
      <c r="B657" s="926"/>
      <c r="E657" s="924"/>
      <c r="G657" s="961"/>
      <c r="H657" s="961">
        <f t="shared" si="516"/>
        <v>17</v>
      </c>
      <c r="J657" s="912">
        <v>2.58</v>
      </c>
      <c r="K657" s="912">
        <f t="shared" ref="K657:R657" si="531">J657</f>
        <v>2.58</v>
      </c>
      <c r="L657" s="912">
        <f t="shared" si="531"/>
        <v>2.58</v>
      </c>
      <c r="M657" s="912">
        <f t="shared" si="531"/>
        <v>2.58</v>
      </c>
      <c r="N657" s="912">
        <f t="shared" si="531"/>
        <v>2.58</v>
      </c>
      <c r="O657" s="912">
        <f t="shared" si="531"/>
        <v>2.58</v>
      </c>
      <c r="P657" s="912">
        <f t="shared" si="531"/>
        <v>2.58</v>
      </c>
      <c r="Q657" s="912">
        <f t="shared" si="531"/>
        <v>2.58</v>
      </c>
      <c r="R657" s="912">
        <f t="shared" si="531"/>
        <v>2.58</v>
      </c>
    </row>
    <row r="658" spans="1:18" ht="12" customHeight="1" x14ac:dyDescent="0.2">
      <c r="A658" s="961"/>
      <c r="B658" s="926"/>
      <c r="E658" s="924"/>
      <c r="G658" s="961"/>
      <c r="H658" s="961">
        <f t="shared" si="516"/>
        <v>18</v>
      </c>
      <c r="J658" s="912">
        <v>2.59</v>
      </c>
      <c r="K658" s="912">
        <f t="shared" ref="K658:R658" si="532">J658</f>
        <v>2.59</v>
      </c>
      <c r="L658" s="912">
        <f t="shared" si="532"/>
        <v>2.59</v>
      </c>
      <c r="M658" s="912">
        <f t="shared" si="532"/>
        <v>2.59</v>
      </c>
      <c r="N658" s="912">
        <f t="shared" si="532"/>
        <v>2.59</v>
      </c>
      <c r="O658" s="912">
        <f t="shared" si="532"/>
        <v>2.59</v>
      </c>
      <c r="P658" s="912">
        <f t="shared" si="532"/>
        <v>2.59</v>
      </c>
      <c r="Q658" s="912">
        <f t="shared" si="532"/>
        <v>2.59</v>
      </c>
      <c r="R658" s="912">
        <f t="shared" si="532"/>
        <v>2.59</v>
      </c>
    </row>
    <row r="659" spans="1:18" ht="12" customHeight="1" x14ac:dyDescent="0.2">
      <c r="A659" s="961"/>
      <c r="B659" s="926"/>
      <c r="E659" s="924"/>
      <c r="G659" s="961"/>
      <c r="H659" s="961">
        <f t="shared" si="516"/>
        <v>19</v>
      </c>
      <c r="J659" s="912">
        <v>2.38</v>
      </c>
      <c r="K659" s="912">
        <f t="shared" ref="K659:R659" si="533">J659</f>
        <v>2.38</v>
      </c>
      <c r="L659" s="912">
        <f t="shared" si="533"/>
        <v>2.38</v>
      </c>
      <c r="M659" s="912">
        <f t="shared" si="533"/>
        <v>2.38</v>
      </c>
      <c r="N659" s="912">
        <f t="shared" si="533"/>
        <v>2.38</v>
      </c>
      <c r="O659" s="912">
        <f t="shared" si="533"/>
        <v>2.38</v>
      </c>
      <c r="P659" s="912">
        <f t="shared" si="533"/>
        <v>2.38</v>
      </c>
      <c r="Q659" s="912">
        <f t="shared" si="533"/>
        <v>2.38</v>
      </c>
      <c r="R659" s="912">
        <f t="shared" si="533"/>
        <v>2.38</v>
      </c>
    </row>
    <row r="660" spans="1:18" ht="12" customHeight="1" x14ac:dyDescent="0.2">
      <c r="A660" s="961"/>
      <c r="B660" s="926"/>
      <c r="E660" s="924"/>
      <c r="G660" s="961"/>
      <c r="H660" s="961">
        <f t="shared" si="516"/>
        <v>20</v>
      </c>
      <c r="J660" s="912">
        <v>2.2200000000000002</v>
      </c>
      <c r="K660" s="912">
        <f t="shared" ref="K660:R660" si="534">J660</f>
        <v>2.2200000000000002</v>
      </c>
      <c r="L660" s="912">
        <f t="shared" si="534"/>
        <v>2.2200000000000002</v>
      </c>
      <c r="M660" s="912">
        <f t="shared" si="534"/>
        <v>2.2200000000000002</v>
      </c>
      <c r="N660" s="912">
        <f t="shared" si="534"/>
        <v>2.2200000000000002</v>
      </c>
      <c r="O660" s="912">
        <f t="shared" si="534"/>
        <v>2.2200000000000002</v>
      </c>
      <c r="P660" s="912">
        <f t="shared" si="534"/>
        <v>2.2200000000000002</v>
      </c>
      <c r="Q660" s="912">
        <f t="shared" si="534"/>
        <v>2.2200000000000002</v>
      </c>
      <c r="R660" s="912">
        <f t="shared" si="534"/>
        <v>2.2200000000000002</v>
      </c>
    </row>
    <row r="661" spans="1:18" ht="12" customHeight="1" x14ac:dyDescent="0.2">
      <c r="A661" s="961"/>
      <c r="B661" s="926"/>
      <c r="E661" s="924"/>
      <c r="G661" s="961"/>
      <c r="H661" s="961">
        <f t="shared" si="516"/>
        <v>21</v>
      </c>
      <c r="J661" s="912">
        <v>2.35</v>
      </c>
      <c r="K661" s="912">
        <f t="shared" ref="K661:R661" si="535">J661</f>
        <v>2.35</v>
      </c>
      <c r="L661" s="912">
        <f t="shared" si="535"/>
        <v>2.35</v>
      </c>
      <c r="M661" s="912">
        <f t="shared" si="535"/>
        <v>2.35</v>
      </c>
      <c r="N661" s="912">
        <f t="shared" si="535"/>
        <v>2.35</v>
      </c>
      <c r="O661" s="912">
        <f t="shared" si="535"/>
        <v>2.35</v>
      </c>
      <c r="P661" s="912">
        <f t="shared" si="535"/>
        <v>2.35</v>
      </c>
      <c r="Q661" s="912">
        <f t="shared" si="535"/>
        <v>2.35</v>
      </c>
      <c r="R661" s="912">
        <f t="shared" si="535"/>
        <v>2.35</v>
      </c>
    </row>
    <row r="662" spans="1:18" ht="12" customHeight="1" x14ac:dyDescent="0.2">
      <c r="A662" s="961"/>
      <c r="B662" s="926"/>
      <c r="E662" s="924"/>
      <c r="G662" s="961"/>
      <c r="H662" s="961">
        <f t="shared" si="516"/>
        <v>22</v>
      </c>
      <c r="J662" s="912">
        <v>2.63</v>
      </c>
      <c r="K662" s="912">
        <f t="shared" ref="K662:R662" si="536">J662</f>
        <v>2.63</v>
      </c>
      <c r="L662" s="912">
        <f t="shared" si="536"/>
        <v>2.63</v>
      </c>
      <c r="M662" s="912">
        <f t="shared" si="536"/>
        <v>2.63</v>
      </c>
      <c r="N662" s="912">
        <f t="shared" si="536"/>
        <v>2.63</v>
      </c>
      <c r="O662" s="912">
        <f t="shared" si="536"/>
        <v>2.63</v>
      </c>
      <c r="P662" s="912">
        <f t="shared" si="536"/>
        <v>2.63</v>
      </c>
      <c r="Q662" s="912">
        <f t="shared" si="536"/>
        <v>2.63</v>
      </c>
      <c r="R662" s="912">
        <f t="shared" si="536"/>
        <v>2.63</v>
      </c>
    </row>
    <row r="663" spans="1:18" ht="12" customHeight="1" x14ac:dyDescent="0.2">
      <c r="A663" s="961"/>
      <c r="B663" s="926"/>
      <c r="E663" s="924"/>
      <c r="G663" s="961"/>
      <c r="H663" s="961">
        <f t="shared" si="516"/>
        <v>23</v>
      </c>
      <c r="J663" s="912">
        <v>2.58</v>
      </c>
      <c r="K663" s="912">
        <f t="shared" ref="K663:R663" si="537">J663</f>
        <v>2.58</v>
      </c>
      <c r="L663" s="912">
        <f t="shared" si="537"/>
        <v>2.58</v>
      </c>
      <c r="M663" s="912">
        <f t="shared" si="537"/>
        <v>2.58</v>
      </c>
      <c r="N663" s="912">
        <f t="shared" si="537"/>
        <v>2.58</v>
      </c>
      <c r="O663" s="912">
        <f t="shared" si="537"/>
        <v>2.58</v>
      </c>
      <c r="P663" s="912">
        <f t="shared" si="537"/>
        <v>2.58</v>
      </c>
      <c r="Q663" s="912">
        <f t="shared" si="537"/>
        <v>2.58</v>
      </c>
      <c r="R663" s="912">
        <f t="shared" si="537"/>
        <v>2.58</v>
      </c>
    </row>
    <row r="664" spans="1:18" ht="12" customHeight="1" x14ac:dyDescent="0.2">
      <c r="A664" s="961"/>
      <c r="B664" s="926"/>
      <c r="E664" s="924"/>
      <c r="G664" s="961"/>
      <c r="H664" s="961">
        <f t="shared" si="516"/>
        <v>24</v>
      </c>
      <c r="J664" s="912">
        <v>2.52</v>
      </c>
      <c r="K664" s="912">
        <f>J664</f>
        <v>2.52</v>
      </c>
      <c r="L664" s="912">
        <f t="shared" ref="L664:Q664" si="538">K664</f>
        <v>2.52</v>
      </c>
      <c r="M664" s="912">
        <f t="shared" si="538"/>
        <v>2.52</v>
      </c>
      <c r="N664" s="912">
        <f t="shared" si="538"/>
        <v>2.52</v>
      </c>
      <c r="O664" s="912">
        <f t="shared" si="538"/>
        <v>2.52</v>
      </c>
      <c r="P664" s="912">
        <f t="shared" si="538"/>
        <v>2.52</v>
      </c>
      <c r="Q664" s="912">
        <f t="shared" si="538"/>
        <v>2.52</v>
      </c>
      <c r="R664" s="912">
        <f>Q664</f>
        <v>2.52</v>
      </c>
    </row>
    <row r="665" spans="1:18" ht="12" customHeight="1" x14ac:dyDescent="0.2">
      <c r="A665" s="961"/>
      <c r="B665" s="926"/>
      <c r="E665" s="924"/>
      <c r="G665" s="961"/>
      <c r="J665" s="912"/>
      <c r="K665" s="914"/>
      <c r="L665" s="914"/>
    </row>
    <row r="666" spans="1:18" x14ac:dyDescent="0.2">
      <c r="A666" s="961"/>
      <c r="B666" s="926"/>
      <c r="D666" s="916" t="s">
        <v>183</v>
      </c>
      <c r="F666" s="922"/>
      <c r="G666" s="968"/>
      <c r="H666" s="926"/>
      <c r="I666" s="922"/>
      <c r="J666" s="922"/>
      <c r="K666" s="922"/>
      <c r="L666" s="922"/>
      <c r="M666" s="922"/>
      <c r="N666" s="922"/>
      <c r="O666" s="922"/>
      <c r="P666" s="922"/>
      <c r="Q666" s="922"/>
      <c r="R666" s="922"/>
    </row>
    <row r="667" spans="1:18" s="903" customFormat="1" x14ac:dyDescent="0.2">
      <c r="A667" s="968"/>
      <c r="C667" s="922"/>
      <c r="D667" s="877"/>
      <c r="E667" s="894"/>
      <c r="F667" s="922"/>
      <c r="G667" s="968"/>
      <c r="H667" s="922"/>
      <c r="I667" s="922"/>
      <c r="J667" s="922"/>
      <c r="K667" s="922"/>
      <c r="L667" s="922"/>
      <c r="M667" s="922"/>
      <c r="N667" s="922"/>
      <c r="O667" s="922"/>
      <c r="P667" s="922"/>
      <c r="Q667" s="922"/>
      <c r="R667" s="922"/>
    </row>
    <row r="668" spans="1:18" s="903" customFormat="1" x14ac:dyDescent="0.2">
      <c r="A668" s="968"/>
      <c r="C668" s="922"/>
      <c r="D668" s="877"/>
      <c r="E668" s="894"/>
      <c r="F668" s="922"/>
      <c r="G668" s="968"/>
      <c r="H668" s="968">
        <v>1</v>
      </c>
      <c r="I668" s="922"/>
      <c r="J668" s="922">
        <f>J614+J641</f>
        <v>2.2000000000000002</v>
      </c>
      <c r="K668" s="922">
        <f>J668</f>
        <v>2.2000000000000002</v>
      </c>
      <c r="L668" s="922">
        <f>K668</f>
        <v>2.2000000000000002</v>
      </c>
      <c r="M668" s="922">
        <f t="shared" ref="M668:Q668" si="539">L668</f>
        <v>2.2000000000000002</v>
      </c>
      <c r="N668" s="922">
        <f t="shared" si="539"/>
        <v>2.2000000000000002</v>
      </c>
      <c r="O668" s="922">
        <f t="shared" si="539"/>
        <v>2.2000000000000002</v>
      </c>
      <c r="P668" s="922">
        <f t="shared" si="539"/>
        <v>2.2000000000000002</v>
      </c>
      <c r="Q668" s="922">
        <f t="shared" si="539"/>
        <v>2.2000000000000002</v>
      </c>
      <c r="R668" s="922">
        <f>Q668</f>
        <v>2.2000000000000002</v>
      </c>
    </row>
    <row r="669" spans="1:18" s="903" customFormat="1" x14ac:dyDescent="0.2">
      <c r="A669" s="968"/>
      <c r="C669" s="922"/>
      <c r="D669" s="877"/>
      <c r="E669" s="894"/>
      <c r="F669" s="922"/>
      <c r="G669" s="968"/>
      <c r="H669" s="968">
        <f>H668+1</f>
        <v>2</v>
      </c>
      <c r="I669" s="922"/>
      <c r="J669" s="922">
        <f t="shared" ref="J669:J690" si="540">J615+J642</f>
        <v>2.08</v>
      </c>
      <c r="K669" s="922">
        <f t="shared" ref="K669:R669" si="541">J669</f>
        <v>2.08</v>
      </c>
      <c r="L669" s="922">
        <f t="shared" si="541"/>
        <v>2.08</v>
      </c>
      <c r="M669" s="922">
        <f t="shared" si="541"/>
        <v>2.08</v>
      </c>
      <c r="N669" s="922">
        <f t="shared" si="541"/>
        <v>2.08</v>
      </c>
      <c r="O669" s="922">
        <f t="shared" si="541"/>
        <v>2.08</v>
      </c>
      <c r="P669" s="922">
        <f t="shared" si="541"/>
        <v>2.08</v>
      </c>
      <c r="Q669" s="922">
        <f t="shared" si="541"/>
        <v>2.08</v>
      </c>
      <c r="R669" s="922">
        <f t="shared" si="541"/>
        <v>2.08</v>
      </c>
    </row>
    <row r="670" spans="1:18" s="903" customFormat="1" x14ac:dyDescent="0.2">
      <c r="A670" s="968"/>
      <c r="C670" s="922"/>
      <c r="D670" s="877"/>
      <c r="E670" s="894"/>
      <c r="F670" s="922"/>
      <c r="G670" s="968"/>
      <c r="H670" s="968">
        <f t="shared" ref="H670:H691" si="542">H669+1</f>
        <v>3</v>
      </c>
      <c r="I670" s="922"/>
      <c r="J670" s="922">
        <f t="shared" si="540"/>
        <v>2.25</v>
      </c>
      <c r="K670" s="922">
        <f t="shared" ref="K670:R670" si="543">J670</f>
        <v>2.25</v>
      </c>
      <c r="L670" s="922">
        <f t="shared" si="543"/>
        <v>2.25</v>
      </c>
      <c r="M670" s="922">
        <f t="shared" si="543"/>
        <v>2.25</v>
      </c>
      <c r="N670" s="922">
        <f t="shared" si="543"/>
        <v>2.25</v>
      </c>
      <c r="O670" s="922">
        <f t="shared" si="543"/>
        <v>2.25</v>
      </c>
      <c r="P670" s="922">
        <f t="shared" si="543"/>
        <v>2.25</v>
      </c>
      <c r="Q670" s="922">
        <f t="shared" si="543"/>
        <v>2.25</v>
      </c>
      <c r="R670" s="922">
        <f t="shared" si="543"/>
        <v>2.25</v>
      </c>
    </row>
    <row r="671" spans="1:18" s="903" customFormat="1" x14ac:dyDescent="0.2">
      <c r="A671" s="968"/>
      <c r="C671" s="922"/>
      <c r="D671" s="877"/>
      <c r="E671" s="894"/>
      <c r="F671" s="922"/>
      <c r="G671" s="968"/>
      <c r="H671" s="968">
        <f t="shared" si="542"/>
        <v>4</v>
      </c>
      <c r="I671" s="922"/>
      <c r="J671" s="922">
        <f t="shared" si="540"/>
        <v>2.1800000000000002</v>
      </c>
      <c r="K671" s="922">
        <f t="shared" ref="K671:R671" si="544">J671</f>
        <v>2.1800000000000002</v>
      </c>
      <c r="L671" s="922">
        <f t="shared" si="544"/>
        <v>2.1800000000000002</v>
      </c>
      <c r="M671" s="922">
        <f t="shared" si="544"/>
        <v>2.1800000000000002</v>
      </c>
      <c r="N671" s="922">
        <f t="shared" si="544"/>
        <v>2.1800000000000002</v>
      </c>
      <c r="O671" s="922">
        <f t="shared" si="544"/>
        <v>2.1800000000000002</v>
      </c>
      <c r="P671" s="922">
        <f t="shared" si="544"/>
        <v>2.1800000000000002</v>
      </c>
      <c r="Q671" s="922">
        <f t="shared" si="544"/>
        <v>2.1800000000000002</v>
      </c>
      <c r="R671" s="922">
        <f t="shared" si="544"/>
        <v>2.1800000000000002</v>
      </c>
    </row>
    <row r="672" spans="1:18" s="903" customFormat="1" x14ac:dyDescent="0.2">
      <c r="A672" s="968"/>
      <c r="C672" s="922"/>
      <c r="D672" s="877"/>
      <c r="E672" s="894"/>
      <c r="F672" s="922"/>
      <c r="G672" s="968"/>
      <c r="H672" s="968">
        <f t="shared" si="542"/>
        <v>5</v>
      </c>
      <c r="I672" s="922"/>
      <c r="J672" s="922">
        <f t="shared" si="540"/>
        <v>2.1800000000000002</v>
      </c>
      <c r="K672" s="922">
        <f t="shared" ref="K672:R672" si="545">J672</f>
        <v>2.1800000000000002</v>
      </c>
      <c r="L672" s="922">
        <f t="shared" si="545"/>
        <v>2.1800000000000002</v>
      </c>
      <c r="M672" s="922">
        <f t="shared" si="545"/>
        <v>2.1800000000000002</v>
      </c>
      <c r="N672" s="922">
        <f t="shared" si="545"/>
        <v>2.1800000000000002</v>
      </c>
      <c r="O672" s="922">
        <f t="shared" si="545"/>
        <v>2.1800000000000002</v>
      </c>
      <c r="P672" s="922">
        <f t="shared" si="545"/>
        <v>2.1800000000000002</v>
      </c>
      <c r="Q672" s="922">
        <f t="shared" si="545"/>
        <v>2.1800000000000002</v>
      </c>
      <c r="R672" s="922">
        <f t="shared" si="545"/>
        <v>2.1800000000000002</v>
      </c>
    </row>
    <row r="673" spans="1:18" s="903" customFormat="1" x14ac:dyDescent="0.2">
      <c r="A673" s="968"/>
      <c r="C673" s="922"/>
      <c r="D673" s="877"/>
      <c r="E673" s="894"/>
      <c r="F673" s="922"/>
      <c r="G673" s="968"/>
      <c r="H673" s="968">
        <f t="shared" si="542"/>
        <v>6</v>
      </c>
      <c r="I673" s="922"/>
      <c r="J673" s="922">
        <f t="shared" si="540"/>
        <v>2.44</v>
      </c>
      <c r="K673" s="922">
        <f t="shared" ref="K673:R673" si="546">J673</f>
        <v>2.44</v>
      </c>
      <c r="L673" s="922">
        <f t="shared" si="546"/>
        <v>2.44</v>
      </c>
      <c r="M673" s="922">
        <f t="shared" si="546"/>
        <v>2.44</v>
      </c>
      <c r="N673" s="922">
        <f t="shared" si="546"/>
        <v>2.44</v>
      </c>
      <c r="O673" s="922">
        <f t="shared" si="546"/>
        <v>2.44</v>
      </c>
      <c r="P673" s="922">
        <f t="shared" si="546"/>
        <v>2.44</v>
      </c>
      <c r="Q673" s="922">
        <f t="shared" si="546"/>
        <v>2.44</v>
      </c>
      <c r="R673" s="922">
        <f t="shared" si="546"/>
        <v>2.44</v>
      </c>
    </row>
    <row r="674" spans="1:18" s="903" customFormat="1" x14ac:dyDescent="0.2">
      <c r="A674" s="968"/>
      <c r="C674" s="922"/>
      <c r="D674" s="877"/>
      <c r="E674" s="894"/>
      <c r="F674" s="922"/>
      <c r="G674" s="968"/>
      <c r="H674" s="968">
        <f t="shared" si="542"/>
        <v>7</v>
      </c>
      <c r="I674" s="922"/>
      <c r="J674" s="922">
        <f t="shared" si="540"/>
        <v>2.35</v>
      </c>
      <c r="K674" s="922">
        <f t="shared" ref="K674:R674" si="547">J674</f>
        <v>2.35</v>
      </c>
      <c r="L674" s="922">
        <f t="shared" si="547"/>
        <v>2.35</v>
      </c>
      <c r="M674" s="922">
        <f t="shared" si="547"/>
        <v>2.35</v>
      </c>
      <c r="N674" s="922">
        <f t="shared" si="547"/>
        <v>2.35</v>
      </c>
      <c r="O674" s="922">
        <f t="shared" si="547"/>
        <v>2.35</v>
      </c>
      <c r="P674" s="922">
        <f t="shared" si="547"/>
        <v>2.35</v>
      </c>
      <c r="Q674" s="922">
        <f t="shared" si="547"/>
        <v>2.35</v>
      </c>
      <c r="R674" s="922">
        <f t="shared" si="547"/>
        <v>2.35</v>
      </c>
    </row>
    <row r="675" spans="1:18" s="903" customFormat="1" x14ac:dyDescent="0.2">
      <c r="A675" s="968"/>
      <c r="C675" s="922"/>
      <c r="D675" s="877"/>
      <c r="E675" s="894"/>
      <c r="F675" s="922"/>
      <c r="G675" s="968"/>
      <c r="H675" s="968">
        <f t="shared" si="542"/>
        <v>8</v>
      </c>
      <c r="I675" s="922"/>
      <c r="J675" s="922">
        <f t="shared" si="540"/>
        <v>2.14</v>
      </c>
      <c r="K675" s="922">
        <f t="shared" ref="K675:R675" si="548">J675</f>
        <v>2.14</v>
      </c>
      <c r="L675" s="922">
        <f t="shared" si="548"/>
        <v>2.14</v>
      </c>
      <c r="M675" s="922">
        <f t="shared" si="548"/>
        <v>2.14</v>
      </c>
      <c r="N675" s="922">
        <f t="shared" si="548"/>
        <v>2.14</v>
      </c>
      <c r="O675" s="922">
        <f t="shared" si="548"/>
        <v>2.14</v>
      </c>
      <c r="P675" s="922">
        <f t="shared" si="548"/>
        <v>2.14</v>
      </c>
      <c r="Q675" s="922">
        <f t="shared" si="548"/>
        <v>2.14</v>
      </c>
      <c r="R675" s="922">
        <f t="shared" si="548"/>
        <v>2.14</v>
      </c>
    </row>
    <row r="676" spans="1:18" s="903" customFormat="1" x14ac:dyDescent="0.2">
      <c r="A676" s="968"/>
      <c r="C676" s="922"/>
      <c r="D676" s="877"/>
      <c r="E676" s="894"/>
      <c r="F676" s="922"/>
      <c r="G676" s="968"/>
      <c r="H676" s="968">
        <f t="shared" si="542"/>
        <v>9</v>
      </c>
      <c r="I676" s="922"/>
      <c r="J676" s="922">
        <f t="shared" si="540"/>
        <v>2.96</v>
      </c>
      <c r="K676" s="922">
        <f t="shared" ref="K676:R676" si="549">J676</f>
        <v>2.96</v>
      </c>
      <c r="L676" s="922">
        <f t="shared" si="549"/>
        <v>2.96</v>
      </c>
      <c r="M676" s="922">
        <f t="shared" si="549"/>
        <v>2.96</v>
      </c>
      <c r="N676" s="922">
        <f t="shared" si="549"/>
        <v>2.96</v>
      </c>
      <c r="O676" s="922">
        <f t="shared" si="549"/>
        <v>2.96</v>
      </c>
      <c r="P676" s="922">
        <f t="shared" si="549"/>
        <v>2.96</v>
      </c>
      <c r="Q676" s="922">
        <f t="shared" si="549"/>
        <v>2.96</v>
      </c>
      <c r="R676" s="922">
        <f t="shared" si="549"/>
        <v>2.96</v>
      </c>
    </row>
    <row r="677" spans="1:18" s="903" customFormat="1" x14ac:dyDescent="0.2">
      <c r="A677" s="968"/>
      <c r="C677" s="922"/>
      <c r="D677" s="877"/>
      <c r="E677" s="894"/>
      <c r="F677" s="922"/>
      <c r="G677" s="968"/>
      <c r="H677" s="968">
        <f t="shared" si="542"/>
        <v>10</v>
      </c>
      <c r="I677" s="922"/>
      <c r="J677" s="922">
        <f t="shared" si="540"/>
        <v>3.1</v>
      </c>
      <c r="K677" s="922">
        <f t="shared" ref="K677:R677" si="550">J677</f>
        <v>3.1</v>
      </c>
      <c r="L677" s="922">
        <f t="shared" si="550"/>
        <v>3.1</v>
      </c>
      <c r="M677" s="922">
        <f t="shared" si="550"/>
        <v>3.1</v>
      </c>
      <c r="N677" s="922">
        <f t="shared" si="550"/>
        <v>3.1</v>
      </c>
      <c r="O677" s="922">
        <f t="shared" si="550"/>
        <v>3.1</v>
      </c>
      <c r="P677" s="922">
        <f t="shared" si="550"/>
        <v>3.1</v>
      </c>
      <c r="Q677" s="922">
        <f t="shared" si="550"/>
        <v>3.1</v>
      </c>
      <c r="R677" s="922">
        <f t="shared" si="550"/>
        <v>3.1</v>
      </c>
    </row>
    <row r="678" spans="1:18" s="903" customFormat="1" x14ac:dyDescent="0.2">
      <c r="A678" s="968"/>
      <c r="C678" s="922"/>
      <c r="D678" s="877"/>
      <c r="E678" s="894"/>
      <c r="F678" s="922"/>
      <c r="G678" s="968"/>
      <c r="H678" s="968">
        <f t="shared" si="542"/>
        <v>11</v>
      </c>
      <c r="I678" s="922"/>
      <c r="J678" s="922">
        <f t="shared" si="540"/>
        <v>3.2</v>
      </c>
      <c r="K678" s="922">
        <f t="shared" ref="K678:R678" si="551">J678</f>
        <v>3.2</v>
      </c>
      <c r="L678" s="922">
        <f t="shared" si="551"/>
        <v>3.2</v>
      </c>
      <c r="M678" s="922">
        <f t="shared" si="551"/>
        <v>3.2</v>
      </c>
      <c r="N678" s="922">
        <f t="shared" si="551"/>
        <v>3.2</v>
      </c>
      <c r="O678" s="922">
        <f t="shared" si="551"/>
        <v>3.2</v>
      </c>
      <c r="P678" s="922">
        <f t="shared" si="551"/>
        <v>3.2</v>
      </c>
      <c r="Q678" s="922">
        <f t="shared" si="551"/>
        <v>3.2</v>
      </c>
      <c r="R678" s="922">
        <f t="shared" si="551"/>
        <v>3.2</v>
      </c>
    </row>
    <row r="679" spans="1:18" s="903" customFormat="1" x14ac:dyDescent="0.2">
      <c r="A679" s="968"/>
      <c r="C679" s="922"/>
      <c r="D679" s="877"/>
      <c r="E679" s="894"/>
      <c r="F679" s="922"/>
      <c r="G679" s="968"/>
      <c r="H679" s="968">
        <f t="shared" si="542"/>
        <v>12</v>
      </c>
      <c r="I679" s="922"/>
      <c r="J679" s="922">
        <f t="shared" si="540"/>
        <v>3.15</v>
      </c>
      <c r="K679" s="922">
        <f t="shared" ref="K679:R679" si="552">J679</f>
        <v>3.15</v>
      </c>
      <c r="L679" s="922">
        <f t="shared" si="552"/>
        <v>3.15</v>
      </c>
      <c r="M679" s="922">
        <f t="shared" si="552"/>
        <v>3.15</v>
      </c>
      <c r="N679" s="922">
        <f t="shared" si="552"/>
        <v>3.15</v>
      </c>
      <c r="O679" s="922">
        <f t="shared" si="552"/>
        <v>3.15</v>
      </c>
      <c r="P679" s="922">
        <f t="shared" si="552"/>
        <v>3.15</v>
      </c>
      <c r="Q679" s="922">
        <f t="shared" si="552"/>
        <v>3.15</v>
      </c>
      <c r="R679" s="922">
        <f t="shared" si="552"/>
        <v>3.15</v>
      </c>
    </row>
    <row r="680" spans="1:18" s="903" customFormat="1" x14ac:dyDescent="0.2">
      <c r="A680" s="968"/>
      <c r="C680" s="922"/>
      <c r="D680" s="877"/>
      <c r="E680" s="894"/>
      <c r="F680" s="922"/>
      <c r="G680" s="968"/>
      <c r="H680" s="968">
        <f t="shared" si="542"/>
        <v>13</v>
      </c>
      <c r="I680" s="922"/>
      <c r="J680" s="922">
        <f t="shared" si="540"/>
        <v>2.74</v>
      </c>
      <c r="K680" s="922">
        <f t="shared" ref="K680:R680" si="553">J680</f>
        <v>2.74</v>
      </c>
      <c r="L680" s="922">
        <f t="shared" si="553"/>
        <v>2.74</v>
      </c>
      <c r="M680" s="922">
        <f t="shared" si="553"/>
        <v>2.74</v>
      </c>
      <c r="N680" s="922">
        <f t="shared" si="553"/>
        <v>2.74</v>
      </c>
      <c r="O680" s="922">
        <f t="shared" si="553"/>
        <v>2.74</v>
      </c>
      <c r="P680" s="922">
        <f t="shared" si="553"/>
        <v>2.74</v>
      </c>
      <c r="Q680" s="922">
        <f t="shared" si="553"/>
        <v>2.74</v>
      </c>
      <c r="R680" s="922">
        <f t="shared" si="553"/>
        <v>2.74</v>
      </c>
    </row>
    <row r="681" spans="1:18" s="903" customFormat="1" x14ac:dyDescent="0.2">
      <c r="A681" s="968"/>
      <c r="C681" s="922"/>
      <c r="D681" s="877"/>
      <c r="E681" s="894"/>
      <c r="F681" s="922"/>
      <c r="G681" s="968"/>
      <c r="H681" s="968">
        <f t="shared" si="542"/>
        <v>14</v>
      </c>
      <c r="I681" s="922"/>
      <c r="J681" s="922">
        <f t="shared" si="540"/>
        <v>2.61</v>
      </c>
      <c r="K681" s="922">
        <f t="shared" ref="K681:R681" si="554">J681</f>
        <v>2.61</v>
      </c>
      <c r="L681" s="922">
        <f t="shared" si="554"/>
        <v>2.61</v>
      </c>
      <c r="M681" s="922">
        <f t="shared" si="554"/>
        <v>2.61</v>
      </c>
      <c r="N681" s="922">
        <f t="shared" si="554"/>
        <v>2.61</v>
      </c>
      <c r="O681" s="922">
        <f t="shared" si="554"/>
        <v>2.61</v>
      </c>
      <c r="P681" s="922">
        <f t="shared" si="554"/>
        <v>2.61</v>
      </c>
      <c r="Q681" s="922">
        <f t="shared" si="554"/>
        <v>2.61</v>
      </c>
      <c r="R681" s="922">
        <f t="shared" si="554"/>
        <v>2.61</v>
      </c>
    </row>
    <row r="682" spans="1:18" s="903" customFormat="1" x14ac:dyDescent="0.2">
      <c r="A682" s="968"/>
      <c r="C682" s="922"/>
      <c r="D682" s="877"/>
      <c r="E682" s="894"/>
      <c r="F682" s="922"/>
      <c r="G682" s="968"/>
      <c r="H682" s="968">
        <f t="shared" si="542"/>
        <v>15</v>
      </c>
      <c r="I682" s="922"/>
      <c r="J682" s="922">
        <f t="shared" si="540"/>
        <v>3.15</v>
      </c>
      <c r="K682" s="922">
        <f t="shared" ref="K682:R682" si="555">J682</f>
        <v>3.15</v>
      </c>
      <c r="L682" s="922">
        <f t="shared" si="555"/>
        <v>3.15</v>
      </c>
      <c r="M682" s="922">
        <f t="shared" si="555"/>
        <v>3.15</v>
      </c>
      <c r="N682" s="922">
        <f t="shared" si="555"/>
        <v>3.15</v>
      </c>
      <c r="O682" s="922">
        <f t="shared" si="555"/>
        <v>3.15</v>
      </c>
      <c r="P682" s="922">
        <f t="shared" si="555"/>
        <v>3.15</v>
      </c>
      <c r="Q682" s="922">
        <f t="shared" si="555"/>
        <v>3.15</v>
      </c>
      <c r="R682" s="922">
        <f t="shared" si="555"/>
        <v>3.15</v>
      </c>
    </row>
    <row r="683" spans="1:18" s="903" customFormat="1" x14ac:dyDescent="0.2">
      <c r="A683" s="968"/>
      <c r="C683" s="922"/>
      <c r="D683" s="877"/>
      <c r="E683" s="894"/>
      <c r="F683" s="922"/>
      <c r="G683" s="968"/>
      <c r="H683" s="968">
        <f t="shared" si="542"/>
        <v>16</v>
      </c>
      <c r="I683" s="922"/>
      <c r="J683" s="922">
        <f t="shared" si="540"/>
        <v>3.09</v>
      </c>
      <c r="K683" s="922">
        <f t="shared" ref="K683:R683" si="556">J683</f>
        <v>3.09</v>
      </c>
      <c r="L683" s="922">
        <f t="shared" si="556"/>
        <v>3.09</v>
      </c>
      <c r="M683" s="922">
        <f t="shared" si="556"/>
        <v>3.09</v>
      </c>
      <c r="N683" s="922">
        <f t="shared" si="556"/>
        <v>3.09</v>
      </c>
      <c r="O683" s="922">
        <f t="shared" si="556"/>
        <v>3.09</v>
      </c>
      <c r="P683" s="922">
        <f t="shared" si="556"/>
        <v>3.09</v>
      </c>
      <c r="Q683" s="922">
        <f t="shared" si="556"/>
        <v>3.09</v>
      </c>
      <c r="R683" s="922">
        <f t="shared" si="556"/>
        <v>3.09</v>
      </c>
    </row>
    <row r="684" spans="1:18" s="903" customFormat="1" x14ac:dyDescent="0.2">
      <c r="A684" s="968"/>
      <c r="C684" s="922"/>
      <c r="D684" s="877"/>
      <c r="E684" s="894"/>
      <c r="F684" s="922"/>
      <c r="G684" s="968"/>
      <c r="H684" s="968">
        <f t="shared" si="542"/>
        <v>17</v>
      </c>
      <c r="I684" s="922"/>
      <c r="J684" s="922">
        <f t="shared" si="540"/>
        <v>2.96</v>
      </c>
      <c r="K684" s="922">
        <f t="shared" ref="K684:R684" si="557">J684</f>
        <v>2.96</v>
      </c>
      <c r="L684" s="922">
        <f t="shared" si="557"/>
        <v>2.96</v>
      </c>
      <c r="M684" s="922">
        <f t="shared" si="557"/>
        <v>2.96</v>
      </c>
      <c r="N684" s="922">
        <f t="shared" si="557"/>
        <v>2.96</v>
      </c>
      <c r="O684" s="922">
        <f t="shared" si="557"/>
        <v>2.96</v>
      </c>
      <c r="P684" s="922">
        <f t="shared" si="557"/>
        <v>2.96</v>
      </c>
      <c r="Q684" s="922">
        <f t="shared" si="557"/>
        <v>2.96</v>
      </c>
      <c r="R684" s="922">
        <f t="shared" si="557"/>
        <v>2.96</v>
      </c>
    </row>
    <row r="685" spans="1:18" s="903" customFormat="1" x14ac:dyDescent="0.2">
      <c r="A685" s="968"/>
      <c r="C685" s="922"/>
      <c r="D685" s="877"/>
      <c r="E685" s="894"/>
      <c r="F685" s="922"/>
      <c r="G685" s="968"/>
      <c r="H685" s="968">
        <f t="shared" si="542"/>
        <v>18</v>
      </c>
      <c r="I685" s="922"/>
      <c r="J685" s="922">
        <f t="shared" si="540"/>
        <v>2.95</v>
      </c>
      <c r="K685" s="922">
        <f t="shared" ref="K685:R685" si="558">J685</f>
        <v>2.95</v>
      </c>
      <c r="L685" s="922">
        <f t="shared" si="558"/>
        <v>2.95</v>
      </c>
      <c r="M685" s="922">
        <f t="shared" si="558"/>
        <v>2.95</v>
      </c>
      <c r="N685" s="922">
        <f t="shared" si="558"/>
        <v>2.95</v>
      </c>
      <c r="O685" s="922">
        <f t="shared" si="558"/>
        <v>2.95</v>
      </c>
      <c r="P685" s="922">
        <f t="shared" si="558"/>
        <v>2.95</v>
      </c>
      <c r="Q685" s="922">
        <f t="shared" si="558"/>
        <v>2.95</v>
      </c>
      <c r="R685" s="922">
        <f t="shared" si="558"/>
        <v>2.95</v>
      </c>
    </row>
    <row r="686" spans="1:18" s="903" customFormat="1" x14ac:dyDescent="0.2">
      <c r="A686" s="968"/>
      <c r="C686" s="922"/>
      <c r="D686" s="877"/>
      <c r="E686" s="894"/>
      <c r="F686" s="922"/>
      <c r="G686" s="968"/>
      <c r="H686" s="968">
        <f t="shared" si="542"/>
        <v>19</v>
      </c>
      <c r="I686" s="922"/>
      <c r="J686" s="922">
        <f t="shared" si="540"/>
        <v>2.93</v>
      </c>
      <c r="K686" s="922">
        <f t="shared" ref="K686:R686" si="559">J686</f>
        <v>2.93</v>
      </c>
      <c r="L686" s="922">
        <f t="shared" si="559"/>
        <v>2.93</v>
      </c>
      <c r="M686" s="922">
        <f t="shared" si="559"/>
        <v>2.93</v>
      </c>
      <c r="N686" s="922">
        <f t="shared" si="559"/>
        <v>2.93</v>
      </c>
      <c r="O686" s="922">
        <f t="shared" si="559"/>
        <v>2.93</v>
      </c>
      <c r="P686" s="922">
        <f t="shared" si="559"/>
        <v>2.93</v>
      </c>
      <c r="Q686" s="922">
        <f t="shared" si="559"/>
        <v>2.93</v>
      </c>
      <c r="R686" s="922">
        <f t="shared" si="559"/>
        <v>2.93</v>
      </c>
    </row>
    <row r="687" spans="1:18" s="903" customFormat="1" x14ac:dyDescent="0.2">
      <c r="A687" s="968"/>
      <c r="C687" s="922"/>
      <c r="D687" s="877"/>
      <c r="E687" s="894"/>
      <c r="F687" s="922"/>
      <c r="G687" s="968"/>
      <c r="H687" s="968">
        <f t="shared" si="542"/>
        <v>20</v>
      </c>
      <c r="I687" s="922"/>
      <c r="J687" s="922">
        <f t="shared" si="540"/>
        <v>2.68</v>
      </c>
      <c r="K687" s="922">
        <f t="shared" ref="K687:R687" si="560">J687</f>
        <v>2.68</v>
      </c>
      <c r="L687" s="922">
        <f t="shared" si="560"/>
        <v>2.68</v>
      </c>
      <c r="M687" s="922">
        <f t="shared" si="560"/>
        <v>2.68</v>
      </c>
      <c r="N687" s="922">
        <f t="shared" si="560"/>
        <v>2.68</v>
      </c>
      <c r="O687" s="922">
        <f t="shared" si="560"/>
        <v>2.68</v>
      </c>
      <c r="P687" s="922">
        <f t="shared" si="560"/>
        <v>2.68</v>
      </c>
      <c r="Q687" s="922">
        <f t="shared" si="560"/>
        <v>2.68</v>
      </c>
      <c r="R687" s="922">
        <f t="shared" si="560"/>
        <v>2.68</v>
      </c>
    </row>
    <row r="688" spans="1:18" s="903" customFormat="1" x14ac:dyDescent="0.2">
      <c r="A688" s="968"/>
      <c r="C688" s="922"/>
      <c r="D688" s="877"/>
      <c r="E688" s="894"/>
      <c r="F688" s="922"/>
      <c r="G688" s="968"/>
      <c r="H688" s="968">
        <f t="shared" si="542"/>
        <v>21</v>
      </c>
      <c r="I688" s="922"/>
      <c r="J688" s="922">
        <f t="shared" si="540"/>
        <v>2.62</v>
      </c>
      <c r="K688" s="922">
        <f t="shared" ref="K688:R688" si="561">J688</f>
        <v>2.62</v>
      </c>
      <c r="L688" s="922">
        <f t="shared" si="561"/>
        <v>2.62</v>
      </c>
      <c r="M688" s="922">
        <f t="shared" si="561"/>
        <v>2.62</v>
      </c>
      <c r="N688" s="922">
        <f t="shared" si="561"/>
        <v>2.62</v>
      </c>
      <c r="O688" s="922">
        <f t="shared" si="561"/>
        <v>2.62</v>
      </c>
      <c r="P688" s="922">
        <f t="shared" si="561"/>
        <v>2.62</v>
      </c>
      <c r="Q688" s="922">
        <f t="shared" si="561"/>
        <v>2.62</v>
      </c>
      <c r="R688" s="922">
        <f t="shared" si="561"/>
        <v>2.62</v>
      </c>
    </row>
    <row r="689" spans="1:18" s="903" customFormat="1" x14ac:dyDescent="0.2">
      <c r="A689" s="968"/>
      <c r="C689" s="922"/>
      <c r="D689" s="877"/>
      <c r="E689" s="894"/>
      <c r="F689" s="922"/>
      <c r="G689" s="968"/>
      <c r="H689" s="968">
        <f t="shared" si="542"/>
        <v>22</v>
      </c>
      <c r="I689" s="922"/>
      <c r="J689" s="922">
        <f t="shared" si="540"/>
        <v>2.72</v>
      </c>
      <c r="K689" s="922">
        <f t="shared" ref="K689:R689" si="562">J689</f>
        <v>2.72</v>
      </c>
      <c r="L689" s="922">
        <f t="shared" si="562"/>
        <v>2.72</v>
      </c>
      <c r="M689" s="922">
        <f t="shared" si="562"/>
        <v>2.72</v>
      </c>
      <c r="N689" s="922">
        <f t="shared" si="562"/>
        <v>2.72</v>
      </c>
      <c r="O689" s="922">
        <f t="shared" si="562"/>
        <v>2.72</v>
      </c>
      <c r="P689" s="922">
        <f t="shared" si="562"/>
        <v>2.72</v>
      </c>
      <c r="Q689" s="922">
        <f t="shared" si="562"/>
        <v>2.72</v>
      </c>
      <c r="R689" s="922">
        <f t="shared" si="562"/>
        <v>2.72</v>
      </c>
    </row>
    <row r="690" spans="1:18" s="903" customFormat="1" x14ac:dyDescent="0.2">
      <c r="A690" s="968"/>
      <c r="C690" s="922"/>
      <c r="D690" s="877"/>
      <c r="E690" s="894"/>
      <c r="F690" s="922"/>
      <c r="G690" s="968"/>
      <c r="H690" s="968">
        <f t="shared" si="542"/>
        <v>23</v>
      </c>
      <c r="I690" s="922"/>
      <c r="J690" s="922">
        <f t="shared" si="540"/>
        <v>2.67</v>
      </c>
      <c r="K690" s="922">
        <f t="shared" ref="K690:R690" si="563">J690</f>
        <v>2.67</v>
      </c>
      <c r="L690" s="922">
        <f t="shared" si="563"/>
        <v>2.67</v>
      </c>
      <c r="M690" s="922">
        <f t="shared" si="563"/>
        <v>2.67</v>
      </c>
      <c r="N690" s="922">
        <f t="shared" si="563"/>
        <v>2.67</v>
      </c>
      <c r="O690" s="922">
        <f t="shared" si="563"/>
        <v>2.67</v>
      </c>
      <c r="P690" s="922">
        <f t="shared" si="563"/>
        <v>2.67</v>
      </c>
      <c r="Q690" s="922">
        <f t="shared" si="563"/>
        <v>2.67</v>
      </c>
      <c r="R690" s="922">
        <f t="shared" si="563"/>
        <v>2.67</v>
      </c>
    </row>
    <row r="691" spans="1:18" s="903" customFormat="1" x14ac:dyDescent="0.2">
      <c r="A691" s="968"/>
      <c r="C691" s="922"/>
      <c r="D691" s="877"/>
      <c r="E691" s="894"/>
      <c r="F691" s="922"/>
      <c r="G691" s="968"/>
      <c r="H691" s="968">
        <f t="shared" si="542"/>
        <v>24</v>
      </c>
      <c r="I691" s="922"/>
      <c r="J691" s="922">
        <f>J637+J664</f>
        <v>2.61</v>
      </c>
      <c r="K691" s="922">
        <f t="shared" ref="K691:R691" si="564">J691</f>
        <v>2.61</v>
      </c>
      <c r="L691" s="922">
        <f t="shared" si="564"/>
        <v>2.61</v>
      </c>
      <c r="M691" s="922">
        <f t="shared" si="564"/>
        <v>2.61</v>
      </c>
      <c r="N691" s="922">
        <f t="shared" si="564"/>
        <v>2.61</v>
      </c>
      <c r="O691" s="922">
        <f t="shared" si="564"/>
        <v>2.61</v>
      </c>
      <c r="P691" s="922">
        <f t="shared" si="564"/>
        <v>2.61</v>
      </c>
      <c r="Q691" s="922">
        <f t="shared" si="564"/>
        <v>2.61</v>
      </c>
      <c r="R691" s="922">
        <f t="shared" si="564"/>
        <v>2.61</v>
      </c>
    </row>
    <row r="692" spans="1:18" s="903" customFormat="1" x14ac:dyDescent="0.2">
      <c r="A692" s="968"/>
      <c r="C692" s="922"/>
      <c r="D692" s="877"/>
      <c r="E692" s="894"/>
      <c r="F692" s="922"/>
      <c r="G692" s="968"/>
      <c r="H692" s="922"/>
      <c r="I692" s="922"/>
      <c r="J692" s="922"/>
      <c r="K692" s="922"/>
      <c r="L692" s="922"/>
      <c r="M692" s="922"/>
      <c r="N692" s="922"/>
      <c r="O692" s="922"/>
      <c r="P692" s="922"/>
      <c r="Q692" s="922"/>
      <c r="R692" s="922"/>
    </row>
    <row r="693" spans="1:18" s="903" customFormat="1" x14ac:dyDescent="0.2">
      <c r="A693" s="922"/>
      <c r="C693" s="912"/>
      <c r="D693" s="903" t="s">
        <v>231</v>
      </c>
      <c r="F693" s="922"/>
      <c r="G693" s="922"/>
      <c r="H693" s="922"/>
      <c r="I693" s="918"/>
      <c r="J693" s="922"/>
      <c r="K693" s="922"/>
      <c r="L693" s="922"/>
      <c r="M693" s="922"/>
      <c r="N693" s="922"/>
      <c r="O693" s="922"/>
      <c r="P693" s="922"/>
      <c r="Q693" s="922"/>
      <c r="R693" s="922"/>
    </row>
    <row r="694" spans="1:18" s="903" customFormat="1" ht="12" customHeight="1" x14ac:dyDescent="0.2">
      <c r="A694" s="922"/>
      <c r="C694" s="922"/>
      <c r="F694" s="922"/>
      <c r="G694" s="922"/>
      <c r="H694" s="922"/>
      <c r="I694" s="922"/>
      <c r="J694" s="922"/>
      <c r="K694" s="918"/>
      <c r="L694" s="918"/>
      <c r="M694" s="918"/>
      <c r="N694" s="918"/>
      <c r="O694" s="918"/>
      <c r="P694" s="918"/>
      <c r="Q694" s="918"/>
      <c r="R694" s="922"/>
    </row>
    <row r="695" spans="1:18" s="903" customFormat="1" ht="12" customHeight="1" x14ac:dyDescent="0.2">
      <c r="A695" s="922"/>
      <c r="C695" s="922"/>
      <c r="F695" s="922"/>
      <c r="G695" s="922"/>
      <c r="H695" s="968">
        <v>1</v>
      </c>
      <c r="I695" s="922"/>
      <c r="J695" s="922">
        <f>J372+J400+J429+J456+J519+J556+J587+J668</f>
        <v>31.01</v>
      </c>
      <c r="K695" s="922">
        <f>J695</f>
        <v>31.01</v>
      </c>
      <c r="L695" s="922">
        <f>K695</f>
        <v>31.01</v>
      </c>
      <c r="M695" s="922">
        <f t="shared" ref="M695:Q695" si="565">L695</f>
        <v>31.01</v>
      </c>
      <c r="N695" s="922">
        <f t="shared" si="565"/>
        <v>31.01</v>
      </c>
      <c r="O695" s="922">
        <f t="shared" si="565"/>
        <v>31.01</v>
      </c>
      <c r="P695" s="922">
        <f t="shared" si="565"/>
        <v>31.01</v>
      </c>
      <c r="Q695" s="922">
        <f t="shared" si="565"/>
        <v>31.01</v>
      </c>
      <c r="R695" s="922">
        <f>Q695</f>
        <v>31.01</v>
      </c>
    </row>
    <row r="696" spans="1:18" s="903" customFormat="1" ht="12" customHeight="1" x14ac:dyDescent="0.2">
      <c r="A696" s="922"/>
      <c r="C696" s="922"/>
      <c r="F696" s="922"/>
      <c r="G696" s="922"/>
      <c r="H696" s="968">
        <f>H695+1</f>
        <v>2</v>
      </c>
      <c r="I696" s="922"/>
      <c r="J696" s="922">
        <f t="shared" ref="J696:J717" si="566">J373+J401+J430+J457+J520+J557+J588+J669</f>
        <v>31.28</v>
      </c>
      <c r="K696" s="922">
        <f t="shared" ref="K696:R696" si="567">J696</f>
        <v>31.28</v>
      </c>
      <c r="L696" s="922">
        <f t="shared" si="567"/>
        <v>31.28</v>
      </c>
      <c r="M696" s="922">
        <f t="shared" si="567"/>
        <v>31.28</v>
      </c>
      <c r="N696" s="922">
        <f t="shared" si="567"/>
        <v>31.28</v>
      </c>
      <c r="O696" s="922">
        <f t="shared" si="567"/>
        <v>31.28</v>
      </c>
      <c r="P696" s="922">
        <f t="shared" si="567"/>
        <v>31.28</v>
      </c>
      <c r="Q696" s="922">
        <f t="shared" si="567"/>
        <v>31.28</v>
      </c>
      <c r="R696" s="922">
        <f t="shared" si="567"/>
        <v>31.28</v>
      </c>
    </row>
    <row r="697" spans="1:18" s="903" customFormat="1" ht="12" customHeight="1" x14ac:dyDescent="0.2">
      <c r="A697" s="922"/>
      <c r="C697" s="922"/>
      <c r="F697" s="922"/>
      <c r="G697" s="922"/>
      <c r="H697" s="968">
        <f t="shared" ref="H697:H718" si="568">H696+1</f>
        <v>3</v>
      </c>
      <c r="I697" s="922"/>
      <c r="J697" s="922">
        <f t="shared" si="566"/>
        <v>31.99</v>
      </c>
      <c r="K697" s="922">
        <f t="shared" ref="K697:R697" si="569">J697</f>
        <v>31.99</v>
      </c>
      <c r="L697" s="922">
        <f t="shared" si="569"/>
        <v>31.99</v>
      </c>
      <c r="M697" s="922">
        <f t="shared" si="569"/>
        <v>31.99</v>
      </c>
      <c r="N697" s="922">
        <f t="shared" si="569"/>
        <v>31.99</v>
      </c>
      <c r="O697" s="922">
        <f t="shared" si="569"/>
        <v>31.99</v>
      </c>
      <c r="P697" s="922">
        <f t="shared" si="569"/>
        <v>31.99</v>
      </c>
      <c r="Q697" s="922">
        <f t="shared" si="569"/>
        <v>31.99</v>
      </c>
      <c r="R697" s="922">
        <f t="shared" si="569"/>
        <v>31.99</v>
      </c>
    </row>
    <row r="698" spans="1:18" s="903" customFormat="1" ht="12" customHeight="1" x14ac:dyDescent="0.2">
      <c r="A698" s="922"/>
      <c r="C698" s="922"/>
      <c r="F698" s="922"/>
      <c r="G698" s="922"/>
      <c r="H698" s="968">
        <f t="shared" si="568"/>
        <v>4</v>
      </c>
      <c r="I698" s="922"/>
      <c r="J698" s="922">
        <f t="shared" si="566"/>
        <v>30.78</v>
      </c>
      <c r="K698" s="922">
        <f t="shared" ref="K698:R698" si="570">J698</f>
        <v>30.78</v>
      </c>
      <c r="L698" s="922">
        <f t="shared" si="570"/>
        <v>30.78</v>
      </c>
      <c r="M698" s="922">
        <f t="shared" si="570"/>
        <v>30.78</v>
      </c>
      <c r="N698" s="922">
        <f t="shared" si="570"/>
        <v>30.78</v>
      </c>
      <c r="O698" s="922">
        <f t="shared" si="570"/>
        <v>30.78</v>
      </c>
      <c r="P698" s="922">
        <f t="shared" si="570"/>
        <v>30.78</v>
      </c>
      <c r="Q698" s="922">
        <f t="shared" si="570"/>
        <v>30.78</v>
      </c>
      <c r="R698" s="922">
        <f t="shared" si="570"/>
        <v>30.78</v>
      </c>
    </row>
    <row r="699" spans="1:18" s="903" customFormat="1" ht="12" customHeight="1" x14ac:dyDescent="0.2">
      <c r="A699" s="922"/>
      <c r="C699" s="922"/>
      <c r="F699" s="922"/>
      <c r="G699" s="922"/>
      <c r="H699" s="968">
        <f t="shared" si="568"/>
        <v>5</v>
      </c>
      <c r="I699" s="922"/>
      <c r="J699" s="922">
        <f t="shared" si="566"/>
        <v>31.24</v>
      </c>
      <c r="K699" s="922">
        <f t="shared" ref="K699:R699" si="571">J699</f>
        <v>31.24</v>
      </c>
      <c r="L699" s="922">
        <f t="shared" si="571"/>
        <v>31.24</v>
      </c>
      <c r="M699" s="922">
        <f t="shared" si="571"/>
        <v>31.24</v>
      </c>
      <c r="N699" s="922">
        <f t="shared" si="571"/>
        <v>31.24</v>
      </c>
      <c r="O699" s="922">
        <f t="shared" si="571"/>
        <v>31.24</v>
      </c>
      <c r="P699" s="922">
        <f t="shared" si="571"/>
        <v>31.24</v>
      </c>
      <c r="Q699" s="922">
        <f t="shared" si="571"/>
        <v>31.24</v>
      </c>
      <c r="R699" s="922">
        <f t="shared" si="571"/>
        <v>31.24</v>
      </c>
    </row>
    <row r="700" spans="1:18" s="903" customFormat="1" ht="12" customHeight="1" x14ac:dyDescent="0.2">
      <c r="A700" s="922"/>
      <c r="C700" s="922"/>
      <c r="F700" s="922"/>
      <c r="G700" s="922"/>
      <c r="H700" s="968">
        <f t="shared" si="568"/>
        <v>6</v>
      </c>
      <c r="I700" s="922"/>
      <c r="J700" s="922">
        <f t="shared" si="566"/>
        <v>31.41</v>
      </c>
      <c r="K700" s="922">
        <f t="shared" ref="K700:R700" si="572">J700</f>
        <v>31.41</v>
      </c>
      <c r="L700" s="922">
        <f t="shared" si="572"/>
        <v>31.41</v>
      </c>
      <c r="M700" s="922">
        <f t="shared" si="572"/>
        <v>31.41</v>
      </c>
      <c r="N700" s="922">
        <f t="shared" si="572"/>
        <v>31.41</v>
      </c>
      <c r="O700" s="922">
        <f t="shared" si="572"/>
        <v>31.41</v>
      </c>
      <c r="P700" s="922">
        <f t="shared" si="572"/>
        <v>31.41</v>
      </c>
      <c r="Q700" s="922">
        <f t="shared" si="572"/>
        <v>31.41</v>
      </c>
      <c r="R700" s="922">
        <f t="shared" si="572"/>
        <v>31.41</v>
      </c>
    </row>
    <row r="701" spans="1:18" s="903" customFormat="1" ht="12" customHeight="1" x14ac:dyDescent="0.2">
      <c r="A701" s="922"/>
      <c r="C701" s="922"/>
      <c r="F701" s="922"/>
      <c r="G701" s="922"/>
      <c r="H701" s="968">
        <f t="shared" si="568"/>
        <v>7</v>
      </c>
      <c r="I701" s="922"/>
      <c r="J701" s="922">
        <f t="shared" si="566"/>
        <v>31.61</v>
      </c>
      <c r="K701" s="922">
        <f t="shared" ref="K701:R701" si="573">J701</f>
        <v>31.61</v>
      </c>
      <c r="L701" s="922">
        <f t="shared" si="573"/>
        <v>31.61</v>
      </c>
      <c r="M701" s="922">
        <f t="shared" si="573"/>
        <v>31.61</v>
      </c>
      <c r="N701" s="922">
        <f t="shared" si="573"/>
        <v>31.61</v>
      </c>
      <c r="O701" s="922">
        <f t="shared" si="573"/>
        <v>31.61</v>
      </c>
      <c r="P701" s="922">
        <f t="shared" si="573"/>
        <v>31.61</v>
      </c>
      <c r="Q701" s="922">
        <f t="shared" si="573"/>
        <v>31.61</v>
      </c>
      <c r="R701" s="922">
        <f t="shared" si="573"/>
        <v>31.61</v>
      </c>
    </row>
    <row r="702" spans="1:18" s="903" customFormat="1" ht="12" customHeight="1" x14ac:dyDescent="0.2">
      <c r="A702" s="922"/>
      <c r="C702" s="922"/>
      <c r="F702" s="922"/>
      <c r="G702" s="922"/>
      <c r="H702" s="968">
        <f t="shared" si="568"/>
        <v>8</v>
      </c>
      <c r="I702" s="922"/>
      <c r="J702" s="922">
        <f t="shared" si="566"/>
        <v>32.020000000000003</v>
      </c>
      <c r="K702" s="922">
        <f t="shared" ref="K702:R702" si="574">J702</f>
        <v>32.020000000000003</v>
      </c>
      <c r="L702" s="922">
        <f t="shared" si="574"/>
        <v>32.020000000000003</v>
      </c>
      <c r="M702" s="922">
        <f t="shared" si="574"/>
        <v>32.020000000000003</v>
      </c>
      <c r="N702" s="922">
        <f t="shared" si="574"/>
        <v>32.020000000000003</v>
      </c>
      <c r="O702" s="922">
        <f t="shared" si="574"/>
        <v>32.020000000000003</v>
      </c>
      <c r="P702" s="922">
        <f t="shared" si="574"/>
        <v>32.020000000000003</v>
      </c>
      <c r="Q702" s="922">
        <f t="shared" si="574"/>
        <v>32.020000000000003</v>
      </c>
      <c r="R702" s="922">
        <f t="shared" si="574"/>
        <v>32.020000000000003</v>
      </c>
    </row>
    <row r="703" spans="1:18" s="903" customFormat="1" ht="12" customHeight="1" x14ac:dyDescent="0.2">
      <c r="A703" s="922"/>
      <c r="C703" s="922"/>
      <c r="F703" s="922"/>
      <c r="G703" s="922"/>
      <c r="H703" s="968">
        <f t="shared" si="568"/>
        <v>9</v>
      </c>
      <c r="I703" s="922"/>
      <c r="J703" s="922">
        <f t="shared" si="566"/>
        <v>34.29</v>
      </c>
      <c r="K703" s="922">
        <f t="shared" ref="K703:R703" si="575">J703</f>
        <v>34.29</v>
      </c>
      <c r="L703" s="922">
        <f t="shared" si="575"/>
        <v>34.29</v>
      </c>
      <c r="M703" s="922">
        <f t="shared" si="575"/>
        <v>34.29</v>
      </c>
      <c r="N703" s="922">
        <f t="shared" si="575"/>
        <v>34.29</v>
      </c>
      <c r="O703" s="922">
        <f t="shared" si="575"/>
        <v>34.29</v>
      </c>
      <c r="P703" s="922">
        <f t="shared" si="575"/>
        <v>34.29</v>
      </c>
      <c r="Q703" s="922">
        <f t="shared" si="575"/>
        <v>34.29</v>
      </c>
      <c r="R703" s="922">
        <f t="shared" si="575"/>
        <v>34.29</v>
      </c>
    </row>
    <row r="704" spans="1:18" s="903" customFormat="1" ht="12" customHeight="1" x14ac:dyDescent="0.2">
      <c r="A704" s="922"/>
      <c r="C704" s="922"/>
      <c r="F704" s="922"/>
      <c r="G704" s="922"/>
      <c r="H704" s="968">
        <f t="shared" si="568"/>
        <v>10</v>
      </c>
      <c r="I704" s="922"/>
      <c r="J704" s="922">
        <f t="shared" si="566"/>
        <v>32.26</v>
      </c>
      <c r="K704" s="922">
        <f t="shared" ref="K704:R704" si="576">J704</f>
        <v>32.26</v>
      </c>
      <c r="L704" s="922">
        <f t="shared" si="576"/>
        <v>32.26</v>
      </c>
      <c r="M704" s="922">
        <f t="shared" si="576"/>
        <v>32.26</v>
      </c>
      <c r="N704" s="922">
        <f t="shared" si="576"/>
        <v>32.26</v>
      </c>
      <c r="O704" s="922">
        <f t="shared" si="576"/>
        <v>32.26</v>
      </c>
      <c r="P704" s="922">
        <f t="shared" si="576"/>
        <v>32.26</v>
      </c>
      <c r="Q704" s="922">
        <f t="shared" si="576"/>
        <v>32.26</v>
      </c>
      <c r="R704" s="922">
        <f t="shared" si="576"/>
        <v>32.26</v>
      </c>
    </row>
    <row r="705" spans="1:18" s="903" customFormat="1" ht="12" customHeight="1" x14ac:dyDescent="0.2">
      <c r="A705" s="922"/>
      <c r="C705" s="922"/>
      <c r="F705" s="922"/>
      <c r="G705" s="922"/>
      <c r="H705" s="968">
        <f t="shared" si="568"/>
        <v>11</v>
      </c>
      <c r="I705" s="922"/>
      <c r="J705" s="922">
        <f t="shared" si="566"/>
        <v>34.28</v>
      </c>
      <c r="K705" s="922">
        <f t="shared" ref="K705:R705" si="577">J705</f>
        <v>34.28</v>
      </c>
      <c r="L705" s="922">
        <f t="shared" si="577"/>
        <v>34.28</v>
      </c>
      <c r="M705" s="922">
        <f t="shared" si="577"/>
        <v>34.28</v>
      </c>
      <c r="N705" s="922">
        <f t="shared" si="577"/>
        <v>34.28</v>
      </c>
      <c r="O705" s="922">
        <f t="shared" si="577"/>
        <v>34.28</v>
      </c>
      <c r="P705" s="922">
        <f t="shared" si="577"/>
        <v>34.28</v>
      </c>
      <c r="Q705" s="922">
        <f t="shared" si="577"/>
        <v>34.28</v>
      </c>
      <c r="R705" s="922">
        <f t="shared" si="577"/>
        <v>34.28</v>
      </c>
    </row>
    <row r="706" spans="1:18" s="903" customFormat="1" ht="12" customHeight="1" x14ac:dyDescent="0.2">
      <c r="A706" s="922"/>
      <c r="C706" s="922"/>
      <c r="F706" s="922"/>
      <c r="G706" s="922"/>
      <c r="H706" s="968">
        <f t="shared" si="568"/>
        <v>12</v>
      </c>
      <c r="I706" s="922"/>
      <c r="J706" s="922">
        <f t="shared" si="566"/>
        <v>35.21</v>
      </c>
      <c r="K706" s="922">
        <f t="shared" ref="K706:R706" si="578">J706</f>
        <v>35.21</v>
      </c>
      <c r="L706" s="922">
        <f t="shared" si="578"/>
        <v>35.21</v>
      </c>
      <c r="M706" s="922">
        <f t="shared" si="578"/>
        <v>35.21</v>
      </c>
      <c r="N706" s="922">
        <f t="shared" si="578"/>
        <v>35.21</v>
      </c>
      <c r="O706" s="922">
        <f t="shared" si="578"/>
        <v>35.21</v>
      </c>
      <c r="P706" s="922">
        <f t="shared" si="578"/>
        <v>35.21</v>
      </c>
      <c r="Q706" s="922">
        <f t="shared" si="578"/>
        <v>35.21</v>
      </c>
      <c r="R706" s="922">
        <f t="shared" si="578"/>
        <v>35.21</v>
      </c>
    </row>
    <row r="707" spans="1:18" s="903" customFormat="1" ht="12" customHeight="1" x14ac:dyDescent="0.2">
      <c r="A707" s="922"/>
      <c r="C707" s="922"/>
      <c r="F707" s="922"/>
      <c r="G707" s="922"/>
      <c r="H707" s="968">
        <f t="shared" si="568"/>
        <v>13</v>
      </c>
      <c r="I707" s="922"/>
      <c r="J707" s="922">
        <f t="shared" si="566"/>
        <v>33.17</v>
      </c>
      <c r="K707" s="922">
        <f t="shared" ref="K707:R707" si="579">J707</f>
        <v>33.17</v>
      </c>
      <c r="L707" s="922">
        <f t="shared" si="579"/>
        <v>33.17</v>
      </c>
      <c r="M707" s="922">
        <f t="shared" si="579"/>
        <v>33.17</v>
      </c>
      <c r="N707" s="922">
        <f t="shared" si="579"/>
        <v>33.17</v>
      </c>
      <c r="O707" s="922">
        <f t="shared" si="579"/>
        <v>33.17</v>
      </c>
      <c r="P707" s="922">
        <f t="shared" si="579"/>
        <v>33.17</v>
      </c>
      <c r="Q707" s="922">
        <f t="shared" si="579"/>
        <v>33.17</v>
      </c>
      <c r="R707" s="922">
        <f t="shared" si="579"/>
        <v>33.17</v>
      </c>
    </row>
    <row r="708" spans="1:18" s="903" customFormat="1" ht="12" customHeight="1" x14ac:dyDescent="0.2">
      <c r="A708" s="922"/>
      <c r="C708" s="922"/>
      <c r="F708" s="922"/>
      <c r="G708" s="922"/>
      <c r="H708" s="968">
        <f t="shared" si="568"/>
        <v>14</v>
      </c>
      <c r="I708" s="922"/>
      <c r="J708" s="922">
        <f t="shared" si="566"/>
        <v>32.979999999999997</v>
      </c>
      <c r="K708" s="922">
        <f t="shared" ref="K708:R708" si="580">J708</f>
        <v>32.979999999999997</v>
      </c>
      <c r="L708" s="922">
        <f t="shared" si="580"/>
        <v>32.979999999999997</v>
      </c>
      <c r="M708" s="922">
        <f t="shared" si="580"/>
        <v>32.979999999999997</v>
      </c>
      <c r="N708" s="922">
        <f t="shared" si="580"/>
        <v>32.979999999999997</v>
      </c>
      <c r="O708" s="922">
        <f t="shared" si="580"/>
        <v>32.979999999999997</v>
      </c>
      <c r="P708" s="922">
        <f t="shared" si="580"/>
        <v>32.979999999999997</v>
      </c>
      <c r="Q708" s="922">
        <f t="shared" si="580"/>
        <v>32.979999999999997</v>
      </c>
      <c r="R708" s="922">
        <f t="shared" si="580"/>
        <v>32.979999999999997</v>
      </c>
    </row>
    <row r="709" spans="1:18" s="903" customFormat="1" ht="12" customHeight="1" x14ac:dyDescent="0.2">
      <c r="A709" s="922"/>
      <c r="C709" s="922"/>
      <c r="F709" s="922"/>
      <c r="G709" s="922"/>
      <c r="H709" s="968">
        <f t="shared" si="568"/>
        <v>15</v>
      </c>
      <c r="I709" s="922"/>
      <c r="J709" s="922">
        <f t="shared" si="566"/>
        <v>32.69</v>
      </c>
      <c r="K709" s="922">
        <f t="shared" ref="K709:R709" si="581">J709</f>
        <v>32.69</v>
      </c>
      <c r="L709" s="922">
        <f t="shared" si="581"/>
        <v>32.69</v>
      </c>
      <c r="M709" s="922">
        <f t="shared" si="581"/>
        <v>32.69</v>
      </c>
      <c r="N709" s="922">
        <f t="shared" si="581"/>
        <v>32.69</v>
      </c>
      <c r="O709" s="922">
        <f t="shared" si="581"/>
        <v>32.69</v>
      </c>
      <c r="P709" s="922">
        <f t="shared" si="581"/>
        <v>32.69</v>
      </c>
      <c r="Q709" s="922">
        <f t="shared" si="581"/>
        <v>32.69</v>
      </c>
      <c r="R709" s="922">
        <f t="shared" si="581"/>
        <v>32.69</v>
      </c>
    </row>
    <row r="710" spans="1:18" s="903" customFormat="1" ht="12" customHeight="1" x14ac:dyDescent="0.2">
      <c r="A710" s="922"/>
      <c r="C710" s="922"/>
      <c r="F710" s="922"/>
      <c r="G710" s="922"/>
      <c r="H710" s="968">
        <f t="shared" si="568"/>
        <v>16</v>
      </c>
      <c r="I710" s="922"/>
      <c r="J710" s="922">
        <f t="shared" si="566"/>
        <v>34.75</v>
      </c>
      <c r="K710" s="922">
        <f t="shared" ref="K710:R710" si="582">J710</f>
        <v>34.75</v>
      </c>
      <c r="L710" s="922">
        <f t="shared" si="582"/>
        <v>34.75</v>
      </c>
      <c r="M710" s="922">
        <f t="shared" si="582"/>
        <v>34.75</v>
      </c>
      <c r="N710" s="922">
        <f t="shared" si="582"/>
        <v>34.75</v>
      </c>
      <c r="O710" s="922">
        <f t="shared" si="582"/>
        <v>34.75</v>
      </c>
      <c r="P710" s="922">
        <f t="shared" si="582"/>
        <v>34.75</v>
      </c>
      <c r="Q710" s="922">
        <f t="shared" si="582"/>
        <v>34.75</v>
      </c>
      <c r="R710" s="922">
        <f t="shared" si="582"/>
        <v>34.75</v>
      </c>
    </row>
    <row r="711" spans="1:18" s="903" customFormat="1" ht="12" customHeight="1" x14ac:dyDescent="0.2">
      <c r="A711" s="922"/>
      <c r="C711" s="922"/>
      <c r="F711" s="922"/>
      <c r="G711" s="922"/>
      <c r="H711" s="968">
        <f t="shared" si="568"/>
        <v>17</v>
      </c>
      <c r="I711" s="922"/>
      <c r="J711" s="922">
        <f t="shared" si="566"/>
        <v>33.96</v>
      </c>
      <c r="K711" s="922">
        <f t="shared" ref="K711:R711" si="583">J711</f>
        <v>33.96</v>
      </c>
      <c r="L711" s="922">
        <f t="shared" si="583"/>
        <v>33.96</v>
      </c>
      <c r="M711" s="922">
        <f t="shared" si="583"/>
        <v>33.96</v>
      </c>
      <c r="N711" s="922">
        <f t="shared" si="583"/>
        <v>33.96</v>
      </c>
      <c r="O711" s="922">
        <f t="shared" si="583"/>
        <v>33.96</v>
      </c>
      <c r="P711" s="922">
        <f t="shared" si="583"/>
        <v>33.96</v>
      </c>
      <c r="Q711" s="922">
        <f t="shared" si="583"/>
        <v>33.96</v>
      </c>
      <c r="R711" s="922">
        <f t="shared" si="583"/>
        <v>33.96</v>
      </c>
    </row>
    <row r="712" spans="1:18" s="903" customFormat="1" ht="12" customHeight="1" x14ac:dyDescent="0.2">
      <c r="A712" s="922"/>
      <c r="C712" s="922"/>
      <c r="F712" s="922"/>
      <c r="G712" s="922"/>
      <c r="H712" s="968">
        <f t="shared" si="568"/>
        <v>18</v>
      </c>
      <c r="I712" s="922"/>
      <c r="J712" s="922">
        <f t="shared" si="566"/>
        <v>33.56</v>
      </c>
      <c r="K712" s="922">
        <f t="shared" ref="K712:R712" si="584">J712</f>
        <v>33.56</v>
      </c>
      <c r="L712" s="922">
        <f t="shared" si="584"/>
        <v>33.56</v>
      </c>
      <c r="M712" s="922">
        <f t="shared" si="584"/>
        <v>33.56</v>
      </c>
      <c r="N712" s="922">
        <f t="shared" si="584"/>
        <v>33.56</v>
      </c>
      <c r="O712" s="922">
        <f t="shared" si="584"/>
        <v>33.56</v>
      </c>
      <c r="P712" s="922">
        <f t="shared" si="584"/>
        <v>33.56</v>
      </c>
      <c r="Q712" s="922">
        <f t="shared" si="584"/>
        <v>33.56</v>
      </c>
      <c r="R712" s="922">
        <f t="shared" si="584"/>
        <v>33.56</v>
      </c>
    </row>
    <row r="713" spans="1:18" s="903" customFormat="1" ht="12" customHeight="1" x14ac:dyDescent="0.2">
      <c r="A713" s="922"/>
      <c r="C713" s="922"/>
      <c r="F713" s="922"/>
      <c r="G713" s="922"/>
      <c r="H713" s="968">
        <f t="shared" si="568"/>
        <v>19</v>
      </c>
      <c r="I713" s="922"/>
      <c r="J713" s="922">
        <f t="shared" si="566"/>
        <v>32.979999999999997</v>
      </c>
      <c r="K713" s="922">
        <f t="shared" ref="K713:R713" si="585">J713</f>
        <v>32.979999999999997</v>
      </c>
      <c r="L713" s="922">
        <f t="shared" si="585"/>
        <v>32.979999999999997</v>
      </c>
      <c r="M713" s="922">
        <f t="shared" si="585"/>
        <v>32.979999999999997</v>
      </c>
      <c r="N713" s="922">
        <f t="shared" si="585"/>
        <v>32.979999999999997</v>
      </c>
      <c r="O713" s="922">
        <f t="shared" si="585"/>
        <v>32.979999999999997</v>
      </c>
      <c r="P713" s="922">
        <f t="shared" si="585"/>
        <v>32.979999999999997</v>
      </c>
      <c r="Q713" s="922">
        <f t="shared" si="585"/>
        <v>32.979999999999997</v>
      </c>
      <c r="R713" s="922">
        <f t="shared" si="585"/>
        <v>32.979999999999997</v>
      </c>
    </row>
    <row r="714" spans="1:18" s="903" customFormat="1" ht="12" customHeight="1" x14ac:dyDescent="0.2">
      <c r="A714" s="922"/>
      <c r="C714" s="922"/>
      <c r="F714" s="922"/>
      <c r="G714" s="922"/>
      <c r="H714" s="968">
        <f t="shared" si="568"/>
        <v>20</v>
      </c>
      <c r="I714" s="922"/>
      <c r="J714" s="922">
        <f t="shared" si="566"/>
        <v>31.49</v>
      </c>
      <c r="K714" s="922">
        <f t="shared" ref="K714:R714" si="586">J714</f>
        <v>31.49</v>
      </c>
      <c r="L714" s="922">
        <f t="shared" si="586"/>
        <v>31.49</v>
      </c>
      <c r="M714" s="922">
        <f t="shared" si="586"/>
        <v>31.49</v>
      </c>
      <c r="N714" s="922">
        <f t="shared" si="586"/>
        <v>31.49</v>
      </c>
      <c r="O714" s="922">
        <f t="shared" si="586"/>
        <v>31.49</v>
      </c>
      <c r="P714" s="922">
        <f t="shared" si="586"/>
        <v>31.49</v>
      </c>
      <c r="Q714" s="922">
        <f t="shared" si="586"/>
        <v>31.49</v>
      </c>
      <c r="R714" s="922">
        <f t="shared" si="586"/>
        <v>31.49</v>
      </c>
    </row>
    <row r="715" spans="1:18" s="903" customFormat="1" ht="12" customHeight="1" x14ac:dyDescent="0.2">
      <c r="A715" s="922"/>
      <c r="C715" s="922"/>
      <c r="F715" s="922"/>
      <c r="G715" s="922"/>
      <c r="H715" s="968">
        <f t="shared" si="568"/>
        <v>21</v>
      </c>
      <c r="I715" s="922"/>
      <c r="J715" s="922">
        <f t="shared" si="566"/>
        <v>31.69</v>
      </c>
      <c r="K715" s="922">
        <f t="shared" ref="K715:R715" si="587">J715</f>
        <v>31.69</v>
      </c>
      <c r="L715" s="922">
        <f t="shared" si="587"/>
        <v>31.69</v>
      </c>
      <c r="M715" s="922">
        <f t="shared" si="587"/>
        <v>31.69</v>
      </c>
      <c r="N715" s="922">
        <f t="shared" si="587"/>
        <v>31.69</v>
      </c>
      <c r="O715" s="922">
        <f t="shared" si="587"/>
        <v>31.69</v>
      </c>
      <c r="P715" s="922">
        <f t="shared" si="587"/>
        <v>31.69</v>
      </c>
      <c r="Q715" s="922">
        <f t="shared" si="587"/>
        <v>31.69</v>
      </c>
      <c r="R715" s="922">
        <f t="shared" si="587"/>
        <v>31.69</v>
      </c>
    </row>
    <row r="716" spans="1:18" s="903" customFormat="1" ht="12" customHeight="1" x14ac:dyDescent="0.2">
      <c r="A716" s="922"/>
      <c r="C716" s="922"/>
      <c r="F716" s="922"/>
      <c r="G716" s="922"/>
      <c r="H716" s="968">
        <f t="shared" si="568"/>
        <v>22</v>
      </c>
      <c r="I716" s="922"/>
      <c r="J716" s="922">
        <f t="shared" si="566"/>
        <v>32.56</v>
      </c>
      <c r="K716" s="922">
        <f t="shared" ref="K716:R716" si="588">J716</f>
        <v>32.56</v>
      </c>
      <c r="L716" s="922">
        <f t="shared" si="588"/>
        <v>32.56</v>
      </c>
      <c r="M716" s="922">
        <f t="shared" si="588"/>
        <v>32.56</v>
      </c>
      <c r="N716" s="922">
        <f t="shared" si="588"/>
        <v>32.56</v>
      </c>
      <c r="O716" s="922">
        <f t="shared" si="588"/>
        <v>32.56</v>
      </c>
      <c r="P716" s="922">
        <f t="shared" si="588"/>
        <v>32.56</v>
      </c>
      <c r="Q716" s="922">
        <f t="shared" si="588"/>
        <v>32.56</v>
      </c>
      <c r="R716" s="922">
        <f t="shared" si="588"/>
        <v>32.56</v>
      </c>
    </row>
    <row r="717" spans="1:18" s="903" customFormat="1" ht="12" customHeight="1" x14ac:dyDescent="0.2">
      <c r="A717" s="922"/>
      <c r="C717" s="922"/>
      <c r="F717" s="922"/>
      <c r="G717" s="922"/>
      <c r="H717" s="968">
        <f t="shared" si="568"/>
        <v>23</v>
      </c>
      <c r="I717" s="922"/>
      <c r="J717" s="922">
        <f t="shared" si="566"/>
        <v>32.15</v>
      </c>
      <c r="K717" s="922">
        <f t="shared" ref="K717:R717" si="589">J717</f>
        <v>32.15</v>
      </c>
      <c r="L717" s="922">
        <f t="shared" si="589"/>
        <v>32.15</v>
      </c>
      <c r="M717" s="922">
        <f t="shared" si="589"/>
        <v>32.15</v>
      </c>
      <c r="N717" s="922">
        <f t="shared" si="589"/>
        <v>32.15</v>
      </c>
      <c r="O717" s="922">
        <f t="shared" si="589"/>
        <v>32.15</v>
      </c>
      <c r="P717" s="922">
        <f t="shared" si="589"/>
        <v>32.15</v>
      </c>
      <c r="Q717" s="922">
        <f t="shared" si="589"/>
        <v>32.15</v>
      </c>
      <c r="R717" s="922">
        <f t="shared" si="589"/>
        <v>32.15</v>
      </c>
    </row>
    <row r="718" spans="1:18" s="903" customFormat="1" ht="12" customHeight="1" x14ac:dyDescent="0.2">
      <c r="A718" s="922"/>
      <c r="C718" s="922"/>
      <c r="F718" s="922"/>
      <c r="G718" s="922"/>
      <c r="H718" s="968">
        <f t="shared" si="568"/>
        <v>24</v>
      </c>
      <c r="I718" s="922"/>
      <c r="J718" s="922">
        <f>J395+J423+J452+J479+J542+J579+J610+J691</f>
        <v>31.11</v>
      </c>
      <c r="K718" s="922">
        <f t="shared" ref="K718:R718" si="590">J718</f>
        <v>31.11</v>
      </c>
      <c r="L718" s="922">
        <f t="shared" si="590"/>
        <v>31.11</v>
      </c>
      <c r="M718" s="922">
        <f t="shared" si="590"/>
        <v>31.11</v>
      </c>
      <c r="N718" s="922">
        <f t="shared" si="590"/>
        <v>31.11</v>
      </c>
      <c r="O718" s="922">
        <f t="shared" si="590"/>
        <v>31.11</v>
      </c>
      <c r="P718" s="922">
        <f t="shared" si="590"/>
        <v>31.11</v>
      </c>
      <c r="Q718" s="922">
        <f t="shared" si="590"/>
        <v>31.11</v>
      </c>
      <c r="R718" s="922">
        <f t="shared" si="590"/>
        <v>31.11</v>
      </c>
    </row>
    <row r="719" spans="1:18" s="903" customFormat="1" ht="12" customHeight="1" x14ac:dyDescent="0.2">
      <c r="A719" s="922"/>
      <c r="C719" s="922"/>
      <c r="F719" s="922"/>
      <c r="G719" s="922"/>
      <c r="H719" s="922"/>
      <c r="I719" s="922"/>
      <c r="J719" s="918"/>
      <c r="K719" s="918"/>
      <c r="L719" s="918"/>
      <c r="M719" s="918"/>
      <c r="N719" s="918"/>
      <c r="O719" s="918"/>
      <c r="P719" s="918"/>
      <c r="Q719" s="918"/>
      <c r="R719" s="922"/>
    </row>
    <row r="720" spans="1:18" s="903" customFormat="1" x14ac:dyDescent="0.2">
      <c r="A720" s="922"/>
      <c r="C720" s="922"/>
      <c r="D720" s="902" t="s">
        <v>118</v>
      </c>
      <c r="F720" s="922"/>
      <c r="G720" s="922"/>
      <c r="H720" s="922"/>
      <c r="I720" s="922"/>
      <c r="J720" s="922"/>
      <c r="K720" s="930"/>
      <c r="L720" s="930"/>
      <c r="M720" s="930"/>
      <c r="N720" s="930"/>
      <c r="O720" s="930"/>
      <c r="P720" s="930"/>
      <c r="Q720" s="930"/>
      <c r="R720" s="930"/>
    </row>
    <row r="721" spans="1:18" x14ac:dyDescent="0.2">
      <c r="A721" s="961"/>
      <c r="D721" s="919"/>
      <c r="G721" s="961"/>
      <c r="I721" s="922"/>
      <c r="J721" s="922"/>
      <c r="K721" s="922"/>
      <c r="L721" s="922"/>
      <c r="M721" s="922"/>
      <c r="N721" s="922"/>
      <c r="O721" s="922"/>
      <c r="P721" s="922"/>
      <c r="Q721" s="922"/>
      <c r="R721" s="922"/>
    </row>
    <row r="722" spans="1:18" s="903" customFormat="1" x14ac:dyDescent="0.2">
      <c r="A722" s="961">
        <v>1</v>
      </c>
      <c r="B722" s="926" t="s">
        <v>540</v>
      </c>
      <c r="C722" s="912" t="s">
        <v>732</v>
      </c>
      <c r="D722" s="926" t="s">
        <v>204</v>
      </c>
      <c r="E722" s="926" t="s">
        <v>109</v>
      </c>
      <c r="F722" s="912" t="s">
        <v>90</v>
      </c>
      <c r="G722" s="961">
        <v>5</v>
      </c>
      <c r="H722" s="911">
        <v>365.3</v>
      </c>
      <c r="I722" s="912"/>
      <c r="J722" s="912"/>
      <c r="K722" s="890"/>
      <c r="L722" s="890"/>
      <c r="M722" s="890"/>
      <c r="N722" s="890"/>
      <c r="O722" s="890"/>
      <c r="P722" s="890"/>
      <c r="Q722" s="890"/>
      <c r="R722" s="890"/>
    </row>
    <row r="723" spans="1:18" s="903" customFormat="1" x14ac:dyDescent="0.2">
      <c r="A723" s="961"/>
      <c r="B723" s="868" t="s">
        <v>733</v>
      </c>
      <c r="C723" s="912" t="s">
        <v>735</v>
      </c>
      <c r="D723" s="926" t="s">
        <v>205</v>
      </c>
      <c r="E723" s="926" t="s">
        <v>300</v>
      </c>
      <c r="F723" s="922"/>
      <c r="G723" s="968"/>
      <c r="H723" s="912">
        <v>353.3</v>
      </c>
      <c r="I723" s="922"/>
      <c r="J723" s="922"/>
      <c r="K723" s="890"/>
      <c r="L723" s="890"/>
      <c r="M723" s="890"/>
      <c r="N723" s="890"/>
      <c r="O723" s="890"/>
      <c r="P723" s="890"/>
      <c r="Q723" s="890"/>
      <c r="R723" s="890"/>
    </row>
    <row r="724" spans="1:18" s="903" customFormat="1" x14ac:dyDescent="0.2">
      <c r="A724" s="961"/>
      <c r="C724" s="912" t="s">
        <v>736</v>
      </c>
      <c r="D724" s="926" t="s">
        <v>193</v>
      </c>
      <c r="E724" s="926" t="s">
        <v>302</v>
      </c>
      <c r="F724" s="922"/>
      <c r="G724" s="968"/>
      <c r="H724" s="961">
        <v>1</v>
      </c>
      <c r="I724" s="922"/>
      <c r="J724" s="912"/>
      <c r="K724" s="890">
        <v>22.4</v>
      </c>
      <c r="L724" s="890">
        <f>K724</f>
        <v>22.4</v>
      </c>
      <c r="M724" s="890">
        <f t="shared" ref="M724:Q724" si="591">L724</f>
        <v>22.4</v>
      </c>
      <c r="N724" s="890">
        <f t="shared" si="591"/>
        <v>22.4</v>
      </c>
      <c r="O724" s="890">
        <f t="shared" si="591"/>
        <v>22.4</v>
      </c>
      <c r="P724" s="890">
        <f t="shared" si="591"/>
        <v>22.4</v>
      </c>
      <c r="Q724" s="890">
        <f t="shared" si="591"/>
        <v>22.4</v>
      </c>
      <c r="R724" s="890">
        <f>Q724</f>
        <v>22.4</v>
      </c>
    </row>
    <row r="725" spans="1:18" s="903" customFormat="1" x14ac:dyDescent="0.2">
      <c r="A725" s="961"/>
      <c r="C725" s="912" t="s">
        <v>734</v>
      </c>
      <c r="D725" s="926"/>
      <c r="E725" s="926" t="s">
        <v>301</v>
      </c>
      <c r="F725" s="922"/>
      <c r="G725" s="968"/>
      <c r="H725" s="961">
        <f>H724+1</f>
        <v>2</v>
      </c>
      <c r="I725" s="922"/>
      <c r="J725" s="912"/>
      <c r="K725" s="890">
        <v>22.8</v>
      </c>
      <c r="L725" s="890">
        <f t="shared" ref="L725:R725" si="592">K725</f>
        <v>22.8</v>
      </c>
      <c r="M725" s="890">
        <f t="shared" si="592"/>
        <v>22.8</v>
      </c>
      <c r="N725" s="890">
        <f t="shared" si="592"/>
        <v>22.8</v>
      </c>
      <c r="O725" s="890">
        <f t="shared" si="592"/>
        <v>22.8</v>
      </c>
      <c r="P725" s="890">
        <f t="shared" si="592"/>
        <v>22.8</v>
      </c>
      <c r="Q725" s="890">
        <f t="shared" si="592"/>
        <v>22.8</v>
      </c>
      <c r="R725" s="890">
        <f t="shared" si="592"/>
        <v>22.8</v>
      </c>
    </row>
    <row r="726" spans="1:18" s="903" customFormat="1" x14ac:dyDescent="0.2">
      <c r="A726" s="961"/>
      <c r="C726" s="912"/>
      <c r="D726" s="926"/>
      <c r="E726" s="926"/>
      <c r="F726" s="922"/>
      <c r="G726" s="968"/>
      <c r="H726" s="961">
        <f t="shared" ref="H726:H747" si="593">H725+1</f>
        <v>3</v>
      </c>
      <c r="I726" s="922"/>
      <c r="J726" s="922"/>
      <c r="K726" s="890">
        <v>23.3</v>
      </c>
      <c r="L726" s="890">
        <f t="shared" ref="L726:R726" si="594">K726</f>
        <v>23.3</v>
      </c>
      <c r="M726" s="890">
        <f t="shared" si="594"/>
        <v>23.3</v>
      </c>
      <c r="N726" s="890">
        <f t="shared" si="594"/>
        <v>23.3</v>
      </c>
      <c r="O726" s="890">
        <f t="shared" si="594"/>
        <v>23.3</v>
      </c>
      <c r="P726" s="890">
        <f t="shared" si="594"/>
        <v>23.3</v>
      </c>
      <c r="Q726" s="890">
        <f t="shared" si="594"/>
        <v>23.3</v>
      </c>
      <c r="R726" s="890">
        <f t="shared" si="594"/>
        <v>23.3</v>
      </c>
    </row>
    <row r="727" spans="1:18" s="903" customFormat="1" x14ac:dyDescent="0.2">
      <c r="A727" s="961"/>
      <c r="C727" s="912"/>
      <c r="D727" s="926"/>
      <c r="E727" s="926"/>
      <c r="F727" s="922"/>
      <c r="G727" s="968"/>
      <c r="H727" s="961">
        <f t="shared" si="593"/>
        <v>4</v>
      </c>
      <c r="I727" s="922"/>
      <c r="J727" s="922"/>
      <c r="K727" s="890">
        <v>22.3</v>
      </c>
      <c r="L727" s="890">
        <f t="shared" ref="L727:R727" si="595">K727</f>
        <v>22.3</v>
      </c>
      <c r="M727" s="890">
        <f t="shared" si="595"/>
        <v>22.3</v>
      </c>
      <c r="N727" s="890">
        <f t="shared" si="595"/>
        <v>22.3</v>
      </c>
      <c r="O727" s="890">
        <f t="shared" si="595"/>
        <v>22.3</v>
      </c>
      <c r="P727" s="890">
        <f t="shared" si="595"/>
        <v>22.3</v>
      </c>
      <c r="Q727" s="890">
        <f t="shared" si="595"/>
        <v>22.3</v>
      </c>
      <c r="R727" s="890">
        <f t="shared" si="595"/>
        <v>22.3</v>
      </c>
    </row>
    <row r="728" spans="1:18" s="903" customFormat="1" x14ac:dyDescent="0.2">
      <c r="A728" s="961"/>
      <c r="C728" s="912"/>
      <c r="D728" s="926"/>
      <c r="E728" s="926"/>
      <c r="F728" s="922"/>
      <c r="G728" s="968"/>
      <c r="H728" s="961">
        <f t="shared" si="593"/>
        <v>5</v>
      </c>
      <c r="I728" s="922"/>
      <c r="J728" s="922"/>
      <c r="K728" s="890">
        <v>22.8</v>
      </c>
      <c r="L728" s="890">
        <f t="shared" ref="L728:R728" si="596">K728</f>
        <v>22.8</v>
      </c>
      <c r="M728" s="890">
        <f t="shared" si="596"/>
        <v>22.8</v>
      </c>
      <c r="N728" s="890">
        <f t="shared" si="596"/>
        <v>22.8</v>
      </c>
      <c r="O728" s="890">
        <f t="shared" si="596"/>
        <v>22.8</v>
      </c>
      <c r="P728" s="890">
        <f t="shared" si="596"/>
        <v>22.8</v>
      </c>
      <c r="Q728" s="890">
        <f t="shared" si="596"/>
        <v>22.8</v>
      </c>
      <c r="R728" s="890">
        <f t="shared" si="596"/>
        <v>22.8</v>
      </c>
    </row>
    <row r="729" spans="1:18" s="903" customFormat="1" x14ac:dyDescent="0.2">
      <c r="A729" s="961"/>
      <c r="C729" s="912"/>
      <c r="D729" s="926"/>
      <c r="E729" s="926"/>
      <c r="F729" s="922"/>
      <c r="G729" s="968"/>
      <c r="H729" s="961">
        <f t="shared" si="593"/>
        <v>6</v>
      </c>
      <c r="I729" s="922"/>
      <c r="J729" s="922"/>
      <c r="K729" s="890">
        <v>22.3</v>
      </c>
      <c r="L729" s="890">
        <f t="shared" ref="L729:R729" si="597">K729</f>
        <v>22.3</v>
      </c>
      <c r="M729" s="890">
        <f t="shared" si="597"/>
        <v>22.3</v>
      </c>
      <c r="N729" s="890">
        <f t="shared" si="597"/>
        <v>22.3</v>
      </c>
      <c r="O729" s="890">
        <f t="shared" si="597"/>
        <v>22.3</v>
      </c>
      <c r="P729" s="890">
        <f t="shared" si="597"/>
        <v>22.3</v>
      </c>
      <c r="Q729" s="890">
        <f t="shared" si="597"/>
        <v>22.3</v>
      </c>
      <c r="R729" s="890">
        <f t="shared" si="597"/>
        <v>22.3</v>
      </c>
    </row>
    <row r="730" spans="1:18" s="903" customFormat="1" x14ac:dyDescent="0.2">
      <c r="A730" s="961"/>
      <c r="C730" s="912"/>
      <c r="D730" s="926"/>
      <c r="E730" s="926"/>
      <c r="F730" s="922"/>
      <c r="G730" s="968"/>
      <c r="H730" s="961">
        <f t="shared" si="593"/>
        <v>7</v>
      </c>
      <c r="I730" s="922"/>
      <c r="J730" s="922"/>
      <c r="K730" s="890">
        <v>22.1</v>
      </c>
      <c r="L730" s="890">
        <f t="shared" ref="L730:R730" si="598">K730</f>
        <v>22.1</v>
      </c>
      <c r="M730" s="890">
        <f t="shared" si="598"/>
        <v>22.1</v>
      </c>
      <c r="N730" s="890">
        <f t="shared" si="598"/>
        <v>22.1</v>
      </c>
      <c r="O730" s="890">
        <f t="shared" si="598"/>
        <v>22.1</v>
      </c>
      <c r="P730" s="890">
        <f t="shared" si="598"/>
        <v>22.1</v>
      </c>
      <c r="Q730" s="890">
        <f t="shared" si="598"/>
        <v>22.1</v>
      </c>
      <c r="R730" s="890">
        <f t="shared" si="598"/>
        <v>22.1</v>
      </c>
    </row>
    <row r="731" spans="1:18" s="903" customFormat="1" x14ac:dyDescent="0.2">
      <c r="A731" s="961"/>
      <c r="C731" s="912"/>
      <c r="D731" s="926"/>
      <c r="E731" s="926"/>
      <c r="F731" s="922"/>
      <c r="G731" s="968"/>
      <c r="H731" s="961">
        <f t="shared" si="593"/>
        <v>8</v>
      </c>
      <c r="I731" s="922"/>
      <c r="J731" s="922"/>
      <c r="K731" s="890">
        <v>21.9</v>
      </c>
      <c r="L731" s="890">
        <f t="shared" ref="L731:R731" si="599">K731</f>
        <v>21.9</v>
      </c>
      <c r="M731" s="890">
        <f t="shared" si="599"/>
        <v>21.9</v>
      </c>
      <c r="N731" s="890">
        <f t="shared" si="599"/>
        <v>21.9</v>
      </c>
      <c r="O731" s="890">
        <f t="shared" si="599"/>
        <v>21.9</v>
      </c>
      <c r="P731" s="890">
        <f t="shared" si="599"/>
        <v>21.9</v>
      </c>
      <c r="Q731" s="890">
        <f t="shared" si="599"/>
        <v>21.9</v>
      </c>
      <c r="R731" s="890">
        <f t="shared" si="599"/>
        <v>21.9</v>
      </c>
    </row>
    <row r="732" spans="1:18" s="903" customFormat="1" x14ac:dyDescent="0.2">
      <c r="A732" s="961"/>
      <c r="C732" s="912"/>
      <c r="D732" s="926"/>
      <c r="E732" s="926"/>
      <c r="F732" s="922"/>
      <c r="G732" s="968"/>
      <c r="H732" s="961">
        <f t="shared" si="593"/>
        <v>9</v>
      </c>
      <c r="I732" s="922"/>
      <c r="J732" s="922"/>
      <c r="K732" s="890">
        <v>21.6</v>
      </c>
      <c r="L732" s="890">
        <f t="shared" ref="L732:R732" si="600">K732</f>
        <v>21.6</v>
      </c>
      <c r="M732" s="890">
        <f t="shared" si="600"/>
        <v>21.6</v>
      </c>
      <c r="N732" s="890">
        <f t="shared" si="600"/>
        <v>21.6</v>
      </c>
      <c r="O732" s="890">
        <f t="shared" si="600"/>
        <v>21.6</v>
      </c>
      <c r="P732" s="890">
        <f t="shared" si="600"/>
        <v>21.6</v>
      </c>
      <c r="Q732" s="890">
        <f t="shared" si="600"/>
        <v>21.6</v>
      </c>
      <c r="R732" s="890">
        <f t="shared" si="600"/>
        <v>21.6</v>
      </c>
    </row>
    <row r="733" spans="1:18" s="903" customFormat="1" x14ac:dyDescent="0.2">
      <c r="A733" s="961"/>
      <c r="C733" s="912"/>
      <c r="D733" s="926"/>
      <c r="E733" s="926"/>
      <c r="F733" s="922"/>
      <c r="G733" s="968"/>
      <c r="H733" s="961">
        <f t="shared" si="593"/>
        <v>10</v>
      </c>
      <c r="I733" s="922"/>
      <c r="J733" s="922"/>
      <c r="K733" s="890">
        <v>19.100000000000001</v>
      </c>
      <c r="L733" s="890">
        <f t="shared" ref="L733:R733" si="601">K733</f>
        <v>19.100000000000001</v>
      </c>
      <c r="M733" s="890">
        <f t="shared" si="601"/>
        <v>19.100000000000001</v>
      </c>
      <c r="N733" s="890">
        <f t="shared" si="601"/>
        <v>19.100000000000001</v>
      </c>
      <c r="O733" s="890">
        <f t="shared" si="601"/>
        <v>19.100000000000001</v>
      </c>
      <c r="P733" s="890">
        <f t="shared" si="601"/>
        <v>19.100000000000001</v>
      </c>
      <c r="Q733" s="890">
        <f t="shared" si="601"/>
        <v>19.100000000000001</v>
      </c>
      <c r="R733" s="890">
        <f t="shared" si="601"/>
        <v>19.100000000000001</v>
      </c>
    </row>
    <row r="734" spans="1:18" s="903" customFormat="1" x14ac:dyDescent="0.2">
      <c r="A734" s="961"/>
      <c r="C734" s="912"/>
      <c r="D734" s="926"/>
      <c r="E734" s="926"/>
      <c r="F734" s="922"/>
      <c r="G734" s="968"/>
      <c r="H734" s="961">
        <f t="shared" si="593"/>
        <v>11</v>
      </c>
      <c r="I734" s="922"/>
      <c r="J734" s="922"/>
      <c r="K734" s="890">
        <v>21.1</v>
      </c>
      <c r="L734" s="890">
        <f t="shared" ref="L734:R734" si="602">K734</f>
        <v>21.1</v>
      </c>
      <c r="M734" s="890">
        <f t="shared" si="602"/>
        <v>21.1</v>
      </c>
      <c r="N734" s="890">
        <f t="shared" si="602"/>
        <v>21.1</v>
      </c>
      <c r="O734" s="890">
        <f t="shared" si="602"/>
        <v>21.1</v>
      </c>
      <c r="P734" s="890">
        <f t="shared" si="602"/>
        <v>21.1</v>
      </c>
      <c r="Q734" s="890">
        <f t="shared" si="602"/>
        <v>21.1</v>
      </c>
      <c r="R734" s="890">
        <f t="shared" si="602"/>
        <v>21.1</v>
      </c>
    </row>
    <row r="735" spans="1:18" s="903" customFormat="1" x14ac:dyDescent="0.2">
      <c r="A735" s="961"/>
      <c r="C735" s="912"/>
      <c r="D735" s="926"/>
      <c r="E735" s="926"/>
      <c r="F735" s="922"/>
      <c r="G735" s="968"/>
      <c r="H735" s="961">
        <f t="shared" si="593"/>
        <v>12</v>
      </c>
      <c r="I735" s="922"/>
      <c r="J735" s="922"/>
      <c r="K735" s="890">
        <v>22.3</v>
      </c>
      <c r="L735" s="890">
        <f t="shared" ref="L735:R735" si="603">K735</f>
        <v>22.3</v>
      </c>
      <c r="M735" s="890">
        <f t="shared" si="603"/>
        <v>22.3</v>
      </c>
      <c r="N735" s="890">
        <f t="shared" si="603"/>
        <v>22.3</v>
      </c>
      <c r="O735" s="890">
        <f t="shared" si="603"/>
        <v>22.3</v>
      </c>
      <c r="P735" s="890">
        <f t="shared" si="603"/>
        <v>22.3</v>
      </c>
      <c r="Q735" s="890">
        <f t="shared" si="603"/>
        <v>22.3</v>
      </c>
      <c r="R735" s="890">
        <f t="shared" si="603"/>
        <v>22.3</v>
      </c>
    </row>
    <row r="736" spans="1:18" s="903" customFormat="1" x14ac:dyDescent="0.2">
      <c r="A736" s="961"/>
      <c r="C736" s="912"/>
      <c r="D736" s="926"/>
      <c r="E736" s="926"/>
      <c r="F736" s="922"/>
      <c r="G736" s="968"/>
      <c r="H736" s="961">
        <f t="shared" si="593"/>
        <v>13</v>
      </c>
      <c r="I736" s="922"/>
      <c r="J736" s="922"/>
      <c r="K736" s="890">
        <v>21</v>
      </c>
      <c r="L736" s="890">
        <f t="shared" ref="L736:R736" si="604">K736</f>
        <v>21</v>
      </c>
      <c r="M736" s="890">
        <f t="shared" si="604"/>
        <v>21</v>
      </c>
      <c r="N736" s="890">
        <f t="shared" si="604"/>
        <v>21</v>
      </c>
      <c r="O736" s="890">
        <f t="shared" si="604"/>
        <v>21</v>
      </c>
      <c r="P736" s="890">
        <f t="shared" si="604"/>
        <v>21</v>
      </c>
      <c r="Q736" s="890">
        <f t="shared" si="604"/>
        <v>21</v>
      </c>
      <c r="R736" s="890">
        <f t="shared" si="604"/>
        <v>21</v>
      </c>
    </row>
    <row r="737" spans="1:18" s="903" customFormat="1" x14ac:dyDescent="0.2">
      <c r="A737" s="961"/>
      <c r="C737" s="912"/>
      <c r="D737" s="926"/>
      <c r="E737" s="926"/>
      <c r="F737" s="922"/>
      <c r="G737" s="968"/>
      <c r="H737" s="961">
        <f t="shared" si="593"/>
        <v>14</v>
      </c>
      <c r="I737" s="922"/>
      <c r="J737" s="922"/>
      <c r="K737" s="890">
        <v>20.5</v>
      </c>
      <c r="L737" s="890">
        <f t="shared" ref="L737:R737" si="605">K737</f>
        <v>20.5</v>
      </c>
      <c r="M737" s="890">
        <f t="shared" si="605"/>
        <v>20.5</v>
      </c>
      <c r="N737" s="890">
        <f t="shared" si="605"/>
        <v>20.5</v>
      </c>
      <c r="O737" s="890">
        <f t="shared" si="605"/>
        <v>20.5</v>
      </c>
      <c r="P737" s="890">
        <f t="shared" si="605"/>
        <v>20.5</v>
      </c>
      <c r="Q737" s="890">
        <f t="shared" si="605"/>
        <v>20.5</v>
      </c>
      <c r="R737" s="890">
        <f t="shared" si="605"/>
        <v>20.5</v>
      </c>
    </row>
    <row r="738" spans="1:18" s="903" customFormat="1" x14ac:dyDescent="0.2">
      <c r="A738" s="961"/>
      <c r="C738" s="912"/>
      <c r="D738" s="926"/>
      <c r="E738" s="926"/>
      <c r="F738" s="922"/>
      <c r="G738" s="968"/>
      <c r="H738" s="961">
        <f t="shared" si="593"/>
        <v>15</v>
      </c>
      <c r="I738" s="922"/>
      <c r="J738" s="922"/>
      <c r="K738" s="890">
        <v>20</v>
      </c>
      <c r="L738" s="890">
        <f t="shared" ref="L738:R738" si="606">K738</f>
        <v>20</v>
      </c>
      <c r="M738" s="890">
        <f t="shared" si="606"/>
        <v>20</v>
      </c>
      <c r="N738" s="890">
        <f t="shared" si="606"/>
        <v>20</v>
      </c>
      <c r="O738" s="890">
        <f t="shared" si="606"/>
        <v>20</v>
      </c>
      <c r="P738" s="890">
        <f t="shared" si="606"/>
        <v>20</v>
      </c>
      <c r="Q738" s="890">
        <f t="shared" si="606"/>
        <v>20</v>
      </c>
      <c r="R738" s="890">
        <f t="shared" si="606"/>
        <v>20</v>
      </c>
    </row>
    <row r="739" spans="1:18" s="903" customFormat="1" x14ac:dyDescent="0.2">
      <c r="A739" s="961"/>
      <c r="C739" s="912"/>
      <c r="D739" s="926"/>
      <c r="E739" s="926"/>
      <c r="F739" s="922"/>
      <c r="G739" s="968"/>
      <c r="H739" s="961">
        <f t="shared" si="593"/>
        <v>16</v>
      </c>
      <c r="I739" s="922"/>
      <c r="J739" s="922"/>
      <c r="K739" s="890">
        <v>22.2</v>
      </c>
      <c r="L739" s="890">
        <f t="shared" ref="L739:R739" si="607">K739</f>
        <v>22.2</v>
      </c>
      <c r="M739" s="890">
        <f t="shared" si="607"/>
        <v>22.2</v>
      </c>
      <c r="N739" s="890">
        <f t="shared" si="607"/>
        <v>22.2</v>
      </c>
      <c r="O739" s="890">
        <f t="shared" si="607"/>
        <v>22.2</v>
      </c>
      <c r="P739" s="890">
        <f t="shared" si="607"/>
        <v>22.2</v>
      </c>
      <c r="Q739" s="890">
        <f t="shared" si="607"/>
        <v>22.2</v>
      </c>
      <c r="R739" s="890">
        <f t="shared" si="607"/>
        <v>22.2</v>
      </c>
    </row>
    <row r="740" spans="1:18" s="903" customFormat="1" x14ac:dyDescent="0.2">
      <c r="A740" s="961"/>
      <c r="C740" s="912"/>
      <c r="D740" s="926"/>
      <c r="E740" s="926"/>
      <c r="F740" s="922"/>
      <c r="G740" s="968"/>
      <c r="H740" s="961">
        <f t="shared" si="593"/>
        <v>17</v>
      </c>
      <c r="I740" s="922"/>
      <c r="J740" s="922"/>
      <c r="K740" s="890">
        <v>22.3</v>
      </c>
      <c r="L740" s="890">
        <f t="shared" ref="L740:R740" si="608">K740</f>
        <v>22.3</v>
      </c>
      <c r="M740" s="890">
        <f t="shared" si="608"/>
        <v>22.3</v>
      </c>
      <c r="N740" s="890">
        <f t="shared" si="608"/>
        <v>22.3</v>
      </c>
      <c r="O740" s="890">
        <f t="shared" si="608"/>
        <v>22.3</v>
      </c>
      <c r="P740" s="890">
        <f t="shared" si="608"/>
        <v>22.3</v>
      </c>
      <c r="Q740" s="890">
        <f t="shared" si="608"/>
        <v>22.3</v>
      </c>
      <c r="R740" s="890">
        <f t="shared" si="608"/>
        <v>22.3</v>
      </c>
    </row>
    <row r="741" spans="1:18" s="903" customFormat="1" x14ac:dyDescent="0.2">
      <c r="A741" s="961"/>
      <c r="C741" s="912"/>
      <c r="D741" s="926"/>
      <c r="E741" s="926"/>
      <c r="F741" s="922"/>
      <c r="G741" s="968"/>
      <c r="H741" s="961">
        <f t="shared" si="593"/>
        <v>18</v>
      </c>
      <c r="I741" s="922"/>
      <c r="J741" s="922"/>
      <c r="K741" s="890">
        <v>22.7</v>
      </c>
      <c r="L741" s="890">
        <f t="shared" ref="L741:R741" si="609">K741</f>
        <v>22.7</v>
      </c>
      <c r="M741" s="890">
        <f t="shared" si="609"/>
        <v>22.7</v>
      </c>
      <c r="N741" s="890">
        <f t="shared" si="609"/>
        <v>22.7</v>
      </c>
      <c r="O741" s="890">
        <f t="shared" si="609"/>
        <v>22.7</v>
      </c>
      <c r="P741" s="890">
        <f t="shared" si="609"/>
        <v>22.7</v>
      </c>
      <c r="Q741" s="890">
        <f t="shared" si="609"/>
        <v>22.7</v>
      </c>
      <c r="R741" s="890">
        <f t="shared" si="609"/>
        <v>22.7</v>
      </c>
    </row>
    <row r="742" spans="1:18" s="903" customFormat="1" x14ac:dyDescent="0.2">
      <c r="A742" s="961"/>
      <c r="C742" s="912"/>
      <c r="D742" s="926"/>
      <c r="E742" s="926"/>
      <c r="F742" s="922"/>
      <c r="G742" s="968"/>
      <c r="H742" s="961">
        <f t="shared" si="593"/>
        <v>19</v>
      </c>
      <c r="I742" s="922"/>
      <c r="J742" s="922"/>
      <c r="K742" s="890">
        <v>22.5</v>
      </c>
      <c r="L742" s="890">
        <f t="shared" ref="L742:R742" si="610">K742</f>
        <v>22.5</v>
      </c>
      <c r="M742" s="890">
        <f t="shared" si="610"/>
        <v>22.5</v>
      </c>
      <c r="N742" s="890">
        <f t="shared" si="610"/>
        <v>22.5</v>
      </c>
      <c r="O742" s="890">
        <f t="shared" si="610"/>
        <v>22.5</v>
      </c>
      <c r="P742" s="890">
        <f t="shared" si="610"/>
        <v>22.5</v>
      </c>
      <c r="Q742" s="890">
        <f t="shared" si="610"/>
        <v>22.5</v>
      </c>
      <c r="R742" s="890">
        <f t="shared" si="610"/>
        <v>22.5</v>
      </c>
    </row>
    <row r="743" spans="1:18" s="903" customFormat="1" x14ac:dyDescent="0.2">
      <c r="A743" s="961"/>
      <c r="C743" s="912"/>
      <c r="D743" s="926"/>
      <c r="E743" s="926"/>
      <c r="F743" s="922"/>
      <c r="G743" s="968"/>
      <c r="H743" s="961">
        <f t="shared" si="593"/>
        <v>20</v>
      </c>
      <c r="I743" s="922"/>
      <c r="J743" s="922"/>
      <c r="K743" s="890">
        <v>22</v>
      </c>
      <c r="L743" s="890">
        <f t="shared" ref="L743:R743" si="611">K743</f>
        <v>22</v>
      </c>
      <c r="M743" s="890">
        <f t="shared" si="611"/>
        <v>22</v>
      </c>
      <c r="N743" s="890">
        <f t="shared" si="611"/>
        <v>22</v>
      </c>
      <c r="O743" s="890">
        <f t="shared" si="611"/>
        <v>22</v>
      </c>
      <c r="P743" s="890">
        <f t="shared" si="611"/>
        <v>22</v>
      </c>
      <c r="Q743" s="890">
        <f t="shared" si="611"/>
        <v>22</v>
      </c>
      <c r="R743" s="890">
        <f t="shared" si="611"/>
        <v>22</v>
      </c>
    </row>
    <row r="744" spans="1:18" s="903" customFormat="1" x14ac:dyDescent="0.2">
      <c r="A744" s="961"/>
      <c r="C744" s="912"/>
      <c r="D744" s="926"/>
      <c r="E744" s="926"/>
      <c r="F744" s="922"/>
      <c r="G744" s="968"/>
      <c r="H744" s="961">
        <f t="shared" si="593"/>
        <v>21</v>
      </c>
      <c r="I744" s="922"/>
      <c r="J744" s="922"/>
      <c r="K744" s="890">
        <v>22.4</v>
      </c>
      <c r="L744" s="890">
        <f t="shared" ref="L744:R744" si="612">K744</f>
        <v>22.4</v>
      </c>
      <c r="M744" s="890">
        <f t="shared" si="612"/>
        <v>22.4</v>
      </c>
      <c r="N744" s="890">
        <f t="shared" si="612"/>
        <v>22.4</v>
      </c>
      <c r="O744" s="890">
        <f t="shared" si="612"/>
        <v>22.4</v>
      </c>
      <c r="P744" s="890">
        <f t="shared" si="612"/>
        <v>22.4</v>
      </c>
      <c r="Q744" s="890">
        <f t="shared" si="612"/>
        <v>22.4</v>
      </c>
      <c r="R744" s="890">
        <f t="shared" si="612"/>
        <v>22.4</v>
      </c>
    </row>
    <row r="745" spans="1:18" s="903" customFormat="1" x14ac:dyDescent="0.2">
      <c r="A745" s="961"/>
      <c r="C745" s="912"/>
      <c r="D745" s="926"/>
      <c r="E745" s="926"/>
      <c r="F745" s="922"/>
      <c r="G745" s="968"/>
      <c r="H745" s="961">
        <f t="shared" si="593"/>
        <v>22</v>
      </c>
      <c r="I745" s="922"/>
      <c r="J745" s="922"/>
      <c r="K745" s="890">
        <v>23.2</v>
      </c>
      <c r="L745" s="890">
        <f t="shared" ref="L745:R745" si="613">K745</f>
        <v>23.2</v>
      </c>
      <c r="M745" s="890">
        <f t="shared" si="613"/>
        <v>23.2</v>
      </c>
      <c r="N745" s="890">
        <f t="shared" si="613"/>
        <v>23.2</v>
      </c>
      <c r="O745" s="890">
        <f t="shared" si="613"/>
        <v>23.2</v>
      </c>
      <c r="P745" s="890">
        <f t="shared" si="613"/>
        <v>23.2</v>
      </c>
      <c r="Q745" s="890">
        <f t="shared" si="613"/>
        <v>23.2</v>
      </c>
      <c r="R745" s="890">
        <f t="shared" si="613"/>
        <v>23.2</v>
      </c>
    </row>
    <row r="746" spans="1:18" s="903" customFormat="1" x14ac:dyDescent="0.2">
      <c r="A746" s="961"/>
      <c r="C746" s="912"/>
      <c r="D746" s="926"/>
      <c r="E746" s="926"/>
      <c r="F746" s="922"/>
      <c r="G746" s="968"/>
      <c r="H746" s="961">
        <f t="shared" si="593"/>
        <v>23</v>
      </c>
      <c r="I746" s="922"/>
      <c r="J746" s="922"/>
      <c r="K746" s="890">
        <v>22.8</v>
      </c>
      <c r="L746" s="890">
        <f t="shared" ref="L746:R746" si="614">K746</f>
        <v>22.8</v>
      </c>
      <c r="M746" s="890">
        <f t="shared" si="614"/>
        <v>22.8</v>
      </c>
      <c r="N746" s="890">
        <f t="shared" si="614"/>
        <v>22.8</v>
      </c>
      <c r="O746" s="890">
        <f t="shared" si="614"/>
        <v>22.8</v>
      </c>
      <c r="P746" s="890">
        <f t="shared" si="614"/>
        <v>22.8</v>
      </c>
      <c r="Q746" s="890">
        <f t="shared" si="614"/>
        <v>22.8</v>
      </c>
      <c r="R746" s="890">
        <f t="shared" si="614"/>
        <v>22.8</v>
      </c>
    </row>
    <row r="747" spans="1:18" s="903" customFormat="1" x14ac:dyDescent="0.2">
      <c r="A747" s="961"/>
      <c r="C747" s="912"/>
      <c r="D747" s="926"/>
      <c r="E747" s="926"/>
      <c r="F747" s="922"/>
      <c r="G747" s="968"/>
      <c r="H747" s="961">
        <f t="shared" si="593"/>
        <v>24</v>
      </c>
      <c r="I747" s="922"/>
      <c r="J747" s="922"/>
      <c r="K747" s="890">
        <v>21.9</v>
      </c>
      <c r="L747" s="890">
        <f t="shared" ref="L747:R747" si="615">K747</f>
        <v>21.9</v>
      </c>
      <c r="M747" s="890">
        <f t="shared" si="615"/>
        <v>21.9</v>
      </c>
      <c r="N747" s="890">
        <f t="shared" si="615"/>
        <v>21.9</v>
      </c>
      <c r="O747" s="890">
        <f t="shared" si="615"/>
        <v>21.9</v>
      </c>
      <c r="P747" s="890">
        <f t="shared" si="615"/>
        <v>21.9</v>
      </c>
      <c r="Q747" s="890">
        <f t="shared" si="615"/>
        <v>21.9</v>
      </c>
      <c r="R747" s="890">
        <f t="shared" si="615"/>
        <v>21.9</v>
      </c>
    </row>
    <row r="748" spans="1:18" x14ac:dyDescent="0.2">
      <c r="A748" s="961"/>
      <c r="D748" s="919"/>
      <c r="G748" s="961"/>
      <c r="I748" s="922"/>
      <c r="J748" s="922"/>
      <c r="K748" s="922"/>
      <c r="L748" s="922"/>
      <c r="M748" s="922"/>
      <c r="N748" s="922"/>
      <c r="O748" s="922"/>
      <c r="P748" s="922"/>
      <c r="Q748" s="922"/>
      <c r="R748" s="922"/>
    </row>
    <row r="749" spans="1:18" x14ac:dyDescent="0.2">
      <c r="A749" s="961">
        <v>2</v>
      </c>
      <c r="B749" s="894" t="s">
        <v>570</v>
      </c>
      <c r="D749" s="919"/>
      <c r="G749" s="961"/>
      <c r="I749" s="922"/>
      <c r="J749" s="922"/>
      <c r="K749" s="922"/>
      <c r="L749" s="922"/>
      <c r="M749" s="922"/>
      <c r="N749" s="922"/>
      <c r="O749" s="922"/>
      <c r="P749" s="922"/>
      <c r="Q749" s="922"/>
      <c r="R749" s="922"/>
    </row>
    <row r="750" spans="1:18" x14ac:dyDescent="0.2">
      <c r="A750" s="926"/>
      <c r="B750" s="868" t="s">
        <v>197</v>
      </c>
      <c r="C750" s="912" t="s">
        <v>786</v>
      </c>
      <c r="D750" s="970" t="s">
        <v>184</v>
      </c>
      <c r="E750" s="970"/>
      <c r="F750" s="1047" t="s">
        <v>90</v>
      </c>
      <c r="G750" s="1047">
        <v>5</v>
      </c>
      <c r="H750" s="1047"/>
      <c r="I750" s="1047"/>
      <c r="J750" s="1047"/>
      <c r="K750" s="1047"/>
      <c r="L750" s="1047"/>
      <c r="M750" s="1047"/>
      <c r="N750" s="1047"/>
      <c r="O750" s="1047"/>
      <c r="P750" s="1047"/>
      <c r="Q750" s="1047"/>
      <c r="R750" s="1047"/>
    </row>
    <row r="751" spans="1:18" x14ac:dyDescent="0.2">
      <c r="A751" s="961"/>
      <c r="C751" s="912" t="s">
        <v>785</v>
      </c>
      <c r="D751" s="720"/>
      <c r="F751" s="922"/>
      <c r="G751" s="968"/>
      <c r="H751" s="922"/>
      <c r="I751" s="922"/>
      <c r="J751" s="922"/>
      <c r="K751" s="1047"/>
      <c r="L751" s="1047"/>
      <c r="M751" s="1047"/>
      <c r="N751" s="1047"/>
      <c r="O751" s="1047"/>
      <c r="P751" s="1047"/>
      <c r="Q751" s="1047"/>
      <c r="R751" s="1047"/>
    </row>
    <row r="752" spans="1:18" x14ac:dyDescent="0.2">
      <c r="A752" s="961"/>
      <c r="D752" s="919"/>
      <c r="G752" s="961"/>
      <c r="H752" s="968">
        <v>1</v>
      </c>
      <c r="I752" s="922"/>
      <c r="J752" s="922"/>
      <c r="K752" s="922">
        <v>3.78</v>
      </c>
      <c r="L752" s="922">
        <f>K752</f>
        <v>3.78</v>
      </c>
      <c r="M752" s="922">
        <f t="shared" ref="M752:Q752" si="616">L752</f>
        <v>3.78</v>
      </c>
      <c r="N752" s="922">
        <f t="shared" si="616"/>
        <v>3.78</v>
      </c>
      <c r="O752" s="922">
        <f t="shared" si="616"/>
        <v>3.78</v>
      </c>
      <c r="P752" s="922">
        <f t="shared" si="616"/>
        <v>3.78</v>
      </c>
      <c r="Q752" s="922">
        <f t="shared" si="616"/>
        <v>3.78</v>
      </c>
      <c r="R752" s="922">
        <f>Q752</f>
        <v>3.78</v>
      </c>
    </row>
    <row r="753" spans="1:18" x14ac:dyDescent="0.2">
      <c r="A753" s="961"/>
      <c r="D753" s="919"/>
      <c r="G753" s="961"/>
      <c r="H753" s="968">
        <f>H752+1</f>
        <v>2</v>
      </c>
      <c r="I753" s="922"/>
      <c r="J753" s="922"/>
      <c r="K753" s="922">
        <v>3.67</v>
      </c>
      <c r="L753" s="922">
        <f t="shared" ref="L753:R753" si="617">K753</f>
        <v>3.67</v>
      </c>
      <c r="M753" s="922">
        <f t="shared" si="617"/>
        <v>3.67</v>
      </c>
      <c r="N753" s="922">
        <f t="shared" si="617"/>
        <v>3.67</v>
      </c>
      <c r="O753" s="922">
        <f t="shared" si="617"/>
        <v>3.67</v>
      </c>
      <c r="P753" s="922">
        <f t="shared" si="617"/>
        <v>3.67</v>
      </c>
      <c r="Q753" s="922">
        <f t="shared" si="617"/>
        <v>3.67</v>
      </c>
      <c r="R753" s="922">
        <f t="shared" si="617"/>
        <v>3.67</v>
      </c>
    </row>
    <row r="754" spans="1:18" x14ac:dyDescent="0.2">
      <c r="A754" s="961"/>
      <c r="D754" s="919"/>
      <c r="G754" s="961"/>
      <c r="H754" s="968">
        <f t="shared" ref="H754:H775" si="618">H753+1</f>
        <v>3</v>
      </c>
      <c r="I754" s="922"/>
      <c r="J754" s="922"/>
      <c r="K754" s="922">
        <v>3.72</v>
      </c>
      <c r="L754" s="922">
        <f>K754</f>
        <v>3.72</v>
      </c>
      <c r="M754" s="922">
        <f t="shared" ref="M754:R754" si="619">L754</f>
        <v>3.72</v>
      </c>
      <c r="N754" s="922">
        <f t="shared" si="619"/>
        <v>3.72</v>
      </c>
      <c r="O754" s="922">
        <f t="shared" si="619"/>
        <v>3.72</v>
      </c>
      <c r="P754" s="922">
        <f t="shared" si="619"/>
        <v>3.72</v>
      </c>
      <c r="Q754" s="922">
        <f t="shared" si="619"/>
        <v>3.72</v>
      </c>
      <c r="R754" s="922">
        <f t="shared" si="619"/>
        <v>3.72</v>
      </c>
    </row>
    <row r="755" spans="1:18" x14ac:dyDescent="0.2">
      <c r="A755" s="961"/>
      <c r="D755" s="919"/>
      <c r="G755" s="961"/>
      <c r="H755" s="968">
        <f t="shared" si="618"/>
        <v>4</v>
      </c>
      <c r="I755" s="922"/>
      <c r="J755" s="922"/>
      <c r="K755" s="922">
        <v>3.8</v>
      </c>
      <c r="L755" s="922">
        <f t="shared" ref="L755:R755" si="620">K755</f>
        <v>3.8</v>
      </c>
      <c r="M755" s="922">
        <f t="shared" si="620"/>
        <v>3.8</v>
      </c>
      <c r="N755" s="922">
        <f t="shared" si="620"/>
        <v>3.8</v>
      </c>
      <c r="O755" s="922">
        <f t="shared" si="620"/>
        <v>3.8</v>
      </c>
      <c r="P755" s="922">
        <f t="shared" si="620"/>
        <v>3.8</v>
      </c>
      <c r="Q755" s="922">
        <f t="shared" si="620"/>
        <v>3.8</v>
      </c>
      <c r="R755" s="922">
        <f t="shared" si="620"/>
        <v>3.8</v>
      </c>
    </row>
    <row r="756" spans="1:18" x14ac:dyDescent="0.2">
      <c r="A756" s="961"/>
      <c r="D756" s="919"/>
      <c r="G756" s="961"/>
      <c r="H756" s="968">
        <f t="shared" si="618"/>
        <v>5</v>
      </c>
      <c r="I756" s="922"/>
      <c r="J756" s="922"/>
      <c r="K756" s="922">
        <v>4.09</v>
      </c>
      <c r="L756" s="922">
        <f t="shared" ref="L756:R756" si="621">K756</f>
        <v>4.09</v>
      </c>
      <c r="M756" s="922">
        <f t="shared" si="621"/>
        <v>4.09</v>
      </c>
      <c r="N756" s="922">
        <f t="shared" si="621"/>
        <v>4.09</v>
      </c>
      <c r="O756" s="922">
        <f t="shared" si="621"/>
        <v>4.09</v>
      </c>
      <c r="P756" s="922">
        <f t="shared" si="621"/>
        <v>4.09</v>
      </c>
      <c r="Q756" s="922">
        <f t="shared" si="621"/>
        <v>4.09</v>
      </c>
      <c r="R756" s="922">
        <f t="shared" si="621"/>
        <v>4.09</v>
      </c>
    </row>
    <row r="757" spans="1:18" x14ac:dyDescent="0.2">
      <c r="A757" s="961"/>
      <c r="D757" s="919"/>
      <c r="G757" s="961"/>
      <c r="H757" s="968">
        <f t="shared" si="618"/>
        <v>6</v>
      </c>
      <c r="I757" s="922"/>
      <c r="J757" s="922"/>
      <c r="K757" s="922">
        <v>3.86</v>
      </c>
      <c r="L757" s="922">
        <f t="shared" ref="L757:R757" si="622">K757</f>
        <v>3.86</v>
      </c>
      <c r="M757" s="922">
        <f t="shared" si="622"/>
        <v>3.86</v>
      </c>
      <c r="N757" s="922">
        <f t="shared" si="622"/>
        <v>3.86</v>
      </c>
      <c r="O757" s="922">
        <f t="shared" si="622"/>
        <v>3.86</v>
      </c>
      <c r="P757" s="922">
        <f t="shared" si="622"/>
        <v>3.86</v>
      </c>
      <c r="Q757" s="922">
        <f t="shared" si="622"/>
        <v>3.86</v>
      </c>
      <c r="R757" s="922">
        <f t="shared" si="622"/>
        <v>3.86</v>
      </c>
    </row>
    <row r="758" spans="1:18" x14ac:dyDescent="0.2">
      <c r="A758" s="961"/>
      <c r="D758" s="919"/>
      <c r="G758" s="961"/>
      <c r="H758" s="968">
        <f t="shared" si="618"/>
        <v>7</v>
      </c>
      <c r="I758" s="922"/>
      <c r="J758" s="922"/>
      <c r="K758" s="922">
        <v>3.94</v>
      </c>
      <c r="L758" s="922">
        <f t="shared" ref="L758:R758" si="623">K758</f>
        <v>3.94</v>
      </c>
      <c r="M758" s="922">
        <f t="shared" si="623"/>
        <v>3.94</v>
      </c>
      <c r="N758" s="922">
        <f t="shared" si="623"/>
        <v>3.94</v>
      </c>
      <c r="O758" s="922">
        <f t="shared" si="623"/>
        <v>3.94</v>
      </c>
      <c r="P758" s="922">
        <f t="shared" si="623"/>
        <v>3.94</v>
      </c>
      <c r="Q758" s="922">
        <f t="shared" si="623"/>
        <v>3.94</v>
      </c>
      <c r="R758" s="922">
        <f t="shared" si="623"/>
        <v>3.94</v>
      </c>
    </row>
    <row r="759" spans="1:18" x14ac:dyDescent="0.2">
      <c r="A759" s="961"/>
      <c r="D759" s="919"/>
      <c r="G759" s="961"/>
      <c r="H759" s="968">
        <f t="shared" si="618"/>
        <v>8</v>
      </c>
      <c r="I759" s="922"/>
      <c r="J759" s="922"/>
      <c r="K759" s="922">
        <v>3.9</v>
      </c>
      <c r="L759" s="922">
        <f t="shared" ref="L759:R759" si="624">K759</f>
        <v>3.9</v>
      </c>
      <c r="M759" s="922">
        <f t="shared" si="624"/>
        <v>3.9</v>
      </c>
      <c r="N759" s="922">
        <f t="shared" si="624"/>
        <v>3.9</v>
      </c>
      <c r="O759" s="922">
        <f t="shared" si="624"/>
        <v>3.9</v>
      </c>
      <c r="P759" s="922">
        <f t="shared" si="624"/>
        <v>3.9</v>
      </c>
      <c r="Q759" s="922">
        <f t="shared" si="624"/>
        <v>3.9</v>
      </c>
      <c r="R759" s="922">
        <f t="shared" si="624"/>
        <v>3.9</v>
      </c>
    </row>
    <row r="760" spans="1:18" x14ac:dyDescent="0.2">
      <c r="A760" s="961"/>
      <c r="D760" s="919"/>
      <c r="G760" s="961"/>
      <c r="H760" s="968">
        <f t="shared" si="618"/>
        <v>9</v>
      </c>
      <c r="I760" s="922"/>
      <c r="J760" s="922"/>
      <c r="K760" s="922">
        <v>3.99</v>
      </c>
      <c r="L760" s="922">
        <f t="shared" ref="L760:R760" si="625">K760</f>
        <v>3.99</v>
      </c>
      <c r="M760" s="922">
        <f t="shared" si="625"/>
        <v>3.99</v>
      </c>
      <c r="N760" s="922">
        <f t="shared" si="625"/>
        <v>3.99</v>
      </c>
      <c r="O760" s="922">
        <f t="shared" si="625"/>
        <v>3.99</v>
      </c>
      <c r="P760" s="922">
        <f t="shared" si="625"/>
        <v>3.99</v>
      </c>
      <c r="Q760" s="922">
        <f t="shared" si="625"/>
        <v>3.99</v>
      </c>
      <c r="R760" s="922">
        <f t="shared" si="625"/>
        <v>3.99</v>
      </c>
    </row>
    <row r="761" spans="1:18" x14ac:dyDescent="0.2">
      <c r="A761" s="961"/>
      <c r="D761" s="919"/>
      <c r="G761" s="961"/>
      <c r="H761" s="968">
        <f t="shared" si="618"/>
        <v>10</v>
      </c>
      <c r="I761" s="922"/>
      <c r="J761" s="922"/>
      <c r="K761" s="922">
        <v>3.8</v>
      </c>
      <c r="L761" s="922">
        <f t="shared" ref="L761:R761" si="626">K761</f>
        <v>3.8</v>
      </c>
      <c r="M761" s="922">
        <f t="shared" si="626"/>
        <v>3.8</v>
      </c>
      <c r="N761" s="922">
        <f t="shared" si="626"/>
        <v>3.8</v>
      </c>
      <c r="O761" s="922">
        <f t="shared" si="626"/>
        <v>3.8</v>
      </c>
      <c r="P761" s="922">
        <f t="shared" si="626"/>
        <v>3.8</v>
      </c>
      <c r="Q761" s="922">
        <f t="shared" si="626"/>
        <v>3.8</v>
      </c>
      <c r="R761" s="922">
        <f t="shared" si="626"/>
        <v>3.8</v>
      </c>
    </row>
    <row r="762" spans="1:18" x14ac:dyDescent="0.2">
      <c r="A762" s="961"/>
      <c r="D762" s="919"/>
      <c r="G762" s="961"/>
      <c r="H762" s="968">
        <f t="shared" si="618"/>
        <v>11</v>
      </c>
      <c r="I762" s="922"/>
      <c r="J762" s="922"/>
      <c r="K762" s="922">
        <v>3.72</v>
      </c>
      <c r="L762" s="922">
        <f t="shared" ref="L762:R762" si="627">K762</f>
        <v>3.72</v>
      </c>
      <c r="M762" s="922">
        <f t="shared" si="627"/>
        <v>3.72</v>
      </c>
      <c r="N762" s="922">
        <f t="shared" si="627"/>
        <v>3.72</v>
      </c>
      <c r="O762" s="922">
        <f t="shared" si="627"/>
        <v>3.72</v>
      </c>
      <c r="P762" s="922">
        <f t="shared" si="627"/>
        <v>3.72</v>
      </c>
      <c r="Q762" s="922">
        <f t="shared" si="627"/>
        <v>3.72</v>
      </c>
      <c r="R762" s="922">
        <f t="shared" si="627"/>
        <v>3.72</v>
      </c>
    </row>
    <row r="763" spans="1:18" x14ac:dyDescent="0.2">
      <c r="A763" s="961"/>
      <c r="D763" s="919"/>
      <c r="G763" s="961"/>
      <c r="H763" s="968">
        <f t="shared" si="618"/>
        <v>12</v>
      </c>
      <c r="I763" s="922"/>
      <c r="J763" s="922"/>
      <c r="K763" s="922">
        <v>3.84</v>
      </c>
      <c r="L763" s="922">
        <f t="shared" ref="L763:R763" si="628">K763</f>
        <v>3.84</v>
      </c>
      <c r="M763" s="922">
        <f t="shared" si="628"/>
        <v>3.84</v>
      </c>
      <c r="N763" s="922">
        <f t="shared" si="628"/>
        <v>3.84</v>
      </c>
      <c r="O763" s="922">
        <f t="shared" si="628"/>
        <v>3.84</v>
      </c>
      <c r="P763" s="922">
        <f t="shared" si="628"/>
        <v>3.84</v>
      </c>
      <c r="Q763" s="922">
        <f t="shared" si="628"/>
        <v>3.84</v>
      </c>
      <c r="R763" s="922">
        <f t="shared" si="628"/>
        <v>3.84</v>
      </c>
    </row>
    <row r="764" spans="1:18" x14ac:dyDescent="0.2">
      <c r="A764" s="961"/>
      <c r="D764" s="919"/>
      <c r="G764" s="961"/>
      <c r="H764" s="968">
        <f t="shared" si="618"/>
        <v>13</v>
      </c>
      <c r="I764" s="922"/>
      <c r="J764" s="922"/>
      <c r="K764" s="922">
        <v>3.88</v>
      </c>
      <c r="L764" s="922">
        <f t="shared" ref="L764:R764" si="629">K764</f>
        <v>3.88</v>
      </c>
      <c r="M764" s="922">
        <f t="shared" si="629"/>
        <v>3.88</v>
      </c>
      <c r="N764" s="922">
        <f t="shared" si="629"/>
        <v>3.88</v>
      </c>
      <c r="O764" s="922">
        <f t="shared" si="629"/>
        <v>3.88</v>
      </c>
      <c r="P764" s="922">
        <f t="shared" si="629"/>
        <v>3.88</v>
      </c>
      <c r="Q764" s="922">
        <f t="shared" si="629"/>
        <v>3.88</v>
      </c>
      <c r="R764" s="922">
        <f t="shared" si="629"/>
        <v>3.88</v>
      </c>
    </row>
    <row r="765" spans="1:18" x14ac:dyDescent="0.2">
      <c r="A765" s="961"/>
      <c r="D765" s="919"/>
      <c r="G765" s="961"/>
      <c r="H765" s="968">
        <f t="shared" si="618"/>
        <v>14</v>
      </c>
      <c r="I765" s="922"/>
      <c r="J765" s="922"/>
      <c r="K765" s="922">
        <v>4</v>
      </c>
      <c r="L765" s="922">
        <f t="shared" ref="L765:R765" si="630">K765</f>
        <v>4</v>
      </c>
      <c r="M765" s="922">
        <f t="shared" si="630"/>
        <v>4</v>
      </c>
      <c r="N765" s="922">
        <f t="shared" si="630"/>
        <v>4</v>
      </c>
      <c r="O765" s="922">
        <f t="shared" si="630"/>
        <v>4</v>
      </c>
      <c r="P765" s="922">
        <f t="shared" si="630"/>
        <v>4</v>
      </c>
      <c r="Q765" s="922">
        <f t="shared" si="630"/>
        <v>4</v>
      </c>
      <c r="R765" s="922">
        <f t="shared" si="630"/>
        <v>4</v>
      </c>
    </row>
    <row r="766" spans="1:18" x14ac:dyDescent="0.2">
      <c r="A766" s="961"/>
      <c r="D766" s="919"/>
      <c r="G766" s="961"/>
      <c r="H766" s="968">
        <f t="shared" si="618"/>
        <v>15</v>
      </c>
      <c r="I766" s="922"/>
      <c r="J766" s="922"/>
      <c r="K766" s="922">
        <v>3.76</v>
      </c>
      <c r="L766" s="922">
        <f t="shared" ref="L766:R766" si="631">K766</f>
        <v>3.76</v>
      </c>
      <c r="M766" s="922">
        <f t="shared" si="631"/>
        <v>3.76</v>
      </c>
      <c r="N766" s="922">
        <f t="shared" si="631"/>
        <v>3.76</v>
      </c>
      <c r="O766" s="922">
        <f t="shared" si="631"/>
        <v>3.76</v>
      </c>
      <c r="P766" s="922">
        <f t="shared" si="631"/>
        <v>3.76</v>
      </c>
      <c r="Q766" s="922">
        <f t="shared" si="631"/>
        <v>3.76</v>
      </c>
      <c r="R766" s="922">
        <f t="shared" si="631"/>
        <v>3.76</v>
      </c>
    </row>
    <row r="767" spans="1:18" x14ac:dyDescent="0.2">
      <c r="A767" s="961"/>
      <c r="D767" s="919"/>
      <c r="G767" s="961"/>
      <c r="H767" s="968">
        <f t="shared" si="618"/>
        <v>16</v>
      </c>
      <c r="I767" s="922"/>
      <c r="J767" s="922"/>
      <c r="K767" s="922">
        <v>4.07</v>
      </c>
      <c r="L767" s="922">
        <f t="shared" ref="L767:R767" si="632">K767</f>
        <v>4.07</v>
      </c>
      <c r="M767" s="922">
        <f t="shared" si="632"/>
        <v>4.07</v>
      </c>
      <c r="N767" s="922">
        <f t="shared" si="632"/>
        <v>4.07</v>
      </c>
      <c r="O767" s="922">
        <f t="shared" si="632"/>
        <v>4.07</v>
      </c>
      <c r="P767" s="922">
        <f t="shared" si="632"/>
        <v>4.07</v>
      </c>
      <c r="Q767" s="922">
        <f t="shared" si="632"/>
        <v>4.07</v>
      </c>
      <c r="R767" s="922">
        <f t="shared" si="632"/>
        <v>4.07</v>
      </c>
    </row>
    <row r="768" spans="1:18" x14ac:dyDescent="0.2">
      <c r="A768" s="961"/>
      <c r="D768" s="919"/>
      <c r="G768" s="961"/>
      <c r="H768" s="968">
        <f t="shared" si="618"/>
        <v>17</v>
      </c>
      <c r="I768" s="922"/>
      <c r="J768" s="922"/>
      <c r="K768" s="922">
        <v>3.96</v>
      </c>
      <c r="L768" s="922">
        <f t="shared" ref="L768:R768" si="633">K768</f>
        <v>3.96</v>
      </c>
      <c r="M768" s="922">
        <f t="shared" si="633"/>
        <v>3.96</v>
      </c>
      <c r="N768" s="922">
        <f t="shared" si="633"/>
        <v>3.96</v>
      </c>
      <c r="O768" s="922">
        <f t="shared" si="633"/>
        <v>3.96</v>
      </c>
      <c r="P768" s="922">
        <f t="shared" si="633"/>
        <v>3.96</v>
      </c>
      <c r="Q768" s="922">
        <f t="shared" si="633"/>
        <v>3.96</v>
      </c>
      <c r="R768" s="922">
        <f t="shared" si="633"/>
        <v>3.96</v>
      </c>
    </row>
    <row r="769" spans="1:18" x14ac:dyDescent="0.2">
      <c r="A769" s="961"/>
      <c r="D769" s="919"/>
      <c r="G769" s="961"/>
      <c r="H769" s="968">
        <f t="shared" si="618"/>
        <v>18</v>
      </c>
      <c r="I769" s="922"/>
      <c r="J769" s="922"/>
      <c r="K769" s="922">
        <v>3.92</v>
      </c>
      <c r="L769" s="922">
        <f t="shared" ref="L769:R769" si="634">K769</f>
        <v>3.92</v>
      </c>
      <c r="M769" s="922">
        <f t="shared" si="634"/>
        <v>3.92</v>
      </c>
      <c r="N769" s="922">
        <f t="shared" si="634"/>
        <v>3.92</v>
      </c>
      <c r="O769" s="922">
        <f t="shared" si="634"/>
        <v>3.92</v>
      </c>
      <c r="P769" s="922">
        <f t="shared" si="634"/>
        <v>3.92</v>
      </c>
      <c r="Q769" s="922">
        <f t="shared" si="634"/>
        <v>3.92</v>
      </c>
      <c r="R769" s="922">
        <f t="shared" si="634"/>
        <v>3.92</v>
      </c>
    </row>
    <row r="770" spans="1:18" x14ac:dyDescent="0.2">
      <c r="A770" s="961"/>
      <c r="B770" s="894"/>
      <c r="G770" s="961"/>
      <c r="H770" s="968">
        <f t="shared" si="618"/>
        <v>19</v>
      </c>
      <c r="J770" s="912"/>
      <c r="K770" s="922">
        <v>3.72</v>
      </c>
      <c r="L770" s="922">
        <f t="shared" ref="L770:R770" si="635">K770</f>
        <v>3.72</v>
      </c>
      <c r="M770" s="922">
        <f t="shared" si="635"/>
        <v>3.72</v>
      </c>
      <c r="N770" s="922">
        <f t="shared" si="635"/>
        <v>3.72</v>
      </c>
      <c r="O770" s="922">
        <f t="shared" si="635"/>
        <v>3.72</v>
      </c>
      <c r="P770" s="922">
        <f t="shared" si="635"/>
        <v>3.72</v>
      </c>
      <c r="Q770" s="922">
        <f t="shared" si="635"/>
        <v>3.72</v>
      </c>
      <c r="R770" s="922">
        <f t="shared" si="635"/>
        <v>3.72</v>
      </c>
    </row>
    <row r="771" spans="1:18" s="903" customFormat="1" x14ac:dyDescent="0.2">
      <c r="A771" s="968"/>
      <c r="C771" s="912"/>
      <c r="D771" s="877"/>
      <c r="F771" s="922"/>
      <c r="G771" s="968"/>
      <c r="H771" s="968">
        <f t="shared" si="618"/>
        <v>20</v>
      </c>
      <c r="I771" s="922"/>
      <c r="J771" s="922"/>
      <c r="K771" s="922">
        <v>3.91</v>
      </c>
      <c r="L771" s="922">
        <f t="shared" ref="L771:R771" si="636">K771</f>
        <v>3.91</v>
      </c>
      <c r="M771" s="922">
        <f t="shared" si="636"/>
        <v>3.91</v>
      </c>
      <c r="N771" s="922">
        <f t="shared" si="636"/>
        <v>3.91</v>
      </c>
      <c r="O771" s="922">
        <f t="shared" si="636"/>
        <v>3.91</v>
      </c>
      <c r="P771" s="922">
        <f t="shared" si="636"/>
        <v>3.91</v>
      </c>
      <c r="Q771" s="922">
        <f t="shared" si="636"/>
        <v>3.91</v>
      </c>
      <c r="R771" s="922">
        <f t="shared" si="636"/>
        <v>3.91</v>
      </c>
    </row>
    <row r="772" spans="1:18" s="903" customFormat="1" x14ac:dyDescent="0.2">
      <c r="A772" s="968"/>
      <c r="B772" s="862"/>
      <c r="C772" s="912"/>
      <c r="D772" s="877"/>
      <c r="F772" s="922"/>
      <c r="G772" s="968"/>
      <c r="H772" s="968">
        <f t="shared" si="618"/>
        <v>21</v>
      </c>
      <c r="I772" s="922"/>
      <c r="J772" s="922"/>
      <c r="K772" s="922">
        <v>3.76</v>
      </c>
      <c r="L772" s="922">
        <f t="shared" ref="L772:R772" si="637">K772</f>
        <v>3.76</v>
      </c>
      <c r="M772" s="922">
        <f t="shared" si="637"/>
        <v>3.76</v>
      </c>
      <c r="N772" s="922">
        <f t="shared" si="637"/>
        <v>3.76</v>
      </c>
      <c r="O772" s="922">
        <f t="shared" si="637"/>
        <v>3.76</v>
      </c>
      <c r="P772" s="922">
        <f t="shared" si="637"/>
        <v>3.76</v>
      </c>
      <c r="Q772" s="922">
        <f t="shared" si="637"/>
        <v>3.76</v>
      </c>
      <c r="R772" s="922">
        <f t="shared" si="637"/>
        <v>3.76</v>
      </c>
    </row>
    <row r="773" spans="1:18" x14ac:dyDescent="0.2">
      <c r="A773" s="961"/>
      <c r="B773" s="926"/>
      <c r="C773" s="926"/>
      <c r="G773" s="961"/>
      <c r="H773" s="968">
        <f t="shared" si="618"/>
        <v>22</v>
      </c>
      <c r="J773" s="912"/>
      <c r="K773" s="922">
        <v>3.91</v>
      </c>
      <c r="L773" s="922">
        <f t="shared" ref="L773:R773" si="638">K773</f>
        <v>3.91</v>
      </c>
      <c r="M773" s="922">
        <f t="shared" si="638"/>
        <v>3.91</v>
      </c>
      <c r="N773" s="922">
        <f t="shared" si="638"/>
        <v>3.91</v>
      </c>
      <c r="O773" s="922">
        <f t="shared" si="638"/>
        <v>3.91</v>
      </c>
      <c r="P773" s="922">
        <f t="shared" si="638"/>
        <v>3.91</v>
      </c>
      <c r="Q773" s="922">
        <f t="shared" si="638"/>
        <v>3.91</v>
      </c>
      <c r="R773" s="922">
        <f t="shared" si="638"/>
        <v>3.91</v>
      </c>
    </row>
    <row r="774" spans="1:18" x14ac:dyDescent="0.2">
      <c r="A774" s="961"/>
      <c r="B774" s="926"/>
      <c r="G774" s="961"/>
      <c r="H774" s="968">
        <f t="shared" si="618"/>
        <v>23</v>
      </c>
      <c r="K774" s="922">
        <v>3.99</v>
      </c>
      <c r="L774" s="922">
        <f t="shared" ref="L774:R774" si="639">K774</f>
        <v>3.99</v>
      </c>
      <c r="M774" s="922">
        <f t="shared" si="639"/>
        <v>3.99</v>
      </c>
      <c r="N774" s="922">
        <f t="shared" si="639"/>
        <v>3.99</v>
      </c>
      <c r="O774" s="922">
        <f t="shared" si="639"/>
        <v>3.99</v>
      </c>
      <c r="P774" s="922">
        <f t="shared" si="639"/>
        <v>3.99</v>
      </c>
      <c r="Q774" s="922">
        <f t="shared" si="639"/>
        <v>3.99</v>
      </c>
      <c r="R774" s="922">
        <f t="shared" si="639"/>
        <v>3.99</v>
      </c>
    </row>
    <row r="775" spans="1:18" x14ac:dyDescent="0.2">
      <c r="A775" s="961"/>
      <c r="B775" s="926"/>
      <c r="G775" s="961"/>
      <c r="H775" s="968">
        <f t="shared" si="618"/>
        <v>24</v>
      </c>
      <c r="K775" s="922">
        <v>3.93</v>
      </c>
      <c r="L775" s="922">
        <f t="shared" ref="L775:Q775" si="640">K775</f>
        <v>3.93</v>
      </c>
      <c r="M775" s="922">
        <f t="shared" si="640"/>
        <v>3.93</v>
      </c>
      <c r="N775" s="922">
        <f t="shared" si="640"/>
        <v>3.93</v>
      </c>
      <c r="O775" s="922">
        <f t="shared" si="640"/>
        <v>3.93</v>
      </c>
      <c r="P775" s="922">
        <f t="shared" si="640"/>
        <v>3.93</v>
      </c>
      <c r="Q775" s="922">
        <f t="shared" si="640"/>
        <v>3.93</v>
      </c>
      <c r="R775" s="922">
        <f>Q775</f>
        <v>3.93</v>
      </c>
    </row>
    <row r="776" spans="1:18" x14ac:dyDescent="0.2">
      <c r="A776" s="961"/>
      <c r="D776" s="919"/>
      <c r="G776" s="961"/>
      <c r="I776" s="922"/>
      <c r="J776" s="922"/>
      <c r="K776" s="922"/>
      <c r="L776" s="922"/>
      <c r="M776" s="922"/>
      <c r="N776" s="922"/>
      <c r="O776" s="922"/>
      <c r="P776" s="922"/>
      <c r="Q776" s="922"/>
      <c r="R776" s="922"/>
    </row>
    <row r="777" spans="1:18" x14ac:dyDescent="0.2">
      <c r="A777" s="961">
        <v>3</v>
      </c>
      <c r="B777" s="926" t="s">
        <v>701</v>
      </c>
      <c r="C777" s="912" t="s">
        <v>279</v>
      </c>
      <c r="D777" s="926" t="s">
        <v>176</v>
      </c>
      <c r="E777" s="926" t="s">
        <v>622</v>
      </c>
      <c r="F777" s="912" t="s">
        <v>90</v>
      </c>
      <c r="G777" s="961">
        <v>5</v>
      </c>
      <c r="H777" s="909">
        <v>0</v>
      </c>
      <c r="K777" s="912"/>
      <c r="L777" s="912"/>
      <c r="M777" s="912"/>
      <c r="N777" s="912"/>
      <c r="O777" s="912"/>
      <c r="P777" s="912"/>
      <c r="Q777" s="912"/>
      <c r="R777" s="912"/>
    </row>
    <row r="778" spans="1:18" x14ac:dyDescent="0.2">
      <c r="A778" s="961"/>
      <c r="B778" s="926"/>
      <c r="C778" s="961">
        <v>89115113723</v>
      </c>
      <c r="D778" s="926" t="s">
        <v>622</v>
      </c>
      <c r="E778" s="926" t="s">
        <v>832</v>
      </c>
      <c r="G778" s="961"/>
      <c r="H778" s="961">
        <v>0</v>
      </c>
      <c r="K778" s="912"/>
      <c r="L778" s="912"/>
      <c r="M778" s="912"/>
      <c r="N778" s="912"/>
      <c r="O778" s="912"/>
      <c r="P778" s="912"/>
      <c r="Q778" s="912"/>
      <c r="R778" s="912"/>
    </row>
    <row r="779" spans="1:18" x14ac:dyDescent="0.2">
      <c r="A779" s="961"/>
      <c r="B779" s="926"/>
      <c r="D779" s="926" t="s">
        <v>832</v>
      </c>
      <c r="G779" s="961"/>
      <c r="K779" s="914"/>
      <c r="L779" s="914"/>
      <c r="R779" s="912"/>
    </row>
    <row r="780" spans="1:18" x14ac:dyDescent="0.2">
      <c r="A780" s="961"/>
      <c r="B780" s="926"/>
      <c r="G780" s="961"/>
      <c r="K780" s="926"/>
      <c r="L780" s="926"/>
      <c r="M780" s="926"/>
      <c r="N780" s="912"/>
      <c r="O780" s="912"/>
      <c r="P780" s="912"/>
      <c r="Q780" s="912"/>
      <c r="R780" s="912"/>
    </row>
    <row r="781" spans="1:18" x14ac:dyDescent="0.2">
      <c r="A781" s="961">
        <v>4</v>
      </c>
      <c r="B781" s="926" t="s">
        <v>979</v>
      </c>
      <c r="C781" s="961">
        <v>89218241449</v>
      </c>
      <c r="D781" s="926" t="s">
        <v>176</v>
      </c>
      <c r="E781" s="926" t="s">
        <v>638</v>
      </c>
      <c r="F781" s="912" t="s">
        <v>90</v>
      </c>
      <c r="G781" s="961">
        <v>5</v>
      </c>
      <c r="H781" s="909">
        <v>0</v>
      </c>
      <c r="K781" s="912"/>
      <c r="L781" s="912"/>
      <c r="M781" s="912"/>
      <c r="N781" s="912"/>
      <c r="O781" s="912"/>
      <c r="P781" s="912"/>
      <c r="Q781" s="912"/>
      <c r="R781" s="912"/>
    </row>
    <row r="782" spans="1:18" x14ac:dyDescent="0.2">
      <c r="A782" s="961"/>
      <c r="B782" s="926"/>
      <c r="C782" s="961"/>
      <c r="D782" s="926" t="s">
        <v>638</v>
      </c>
      <c r="E782" s="926" t="s">
        <v>398</v>
      </c>
      <c r="G782" s="961"/>
      <c r="H782" s="961">
        <v>0</v>
      </c>
      <c r="K782" s="912"/>
      <c r="L782" s="912"/>
      <c r="M782" s="912"/>
      <c r="N782" s="912"/>
      <c r="O782" s="912"/>
      <c r="P782" s="912"/>
      <c r="Q782" s="912"/>
      <c r="R782" s="912"/>
    </row>
    <row r="783" spans="1:18" x14ac:dyDescent="0.2">
      <c r="A783" s="961"/>
      <c r="B783" s="926"/>
      <c r="C783" s="961"/>
      <c r="D783" s="926" t="s">
        <v>398</v>
      </c>
      <c r="G783" s="961"/>
      <c r="K783" s="912"/>
      <c r="L783" s="912"/>
      <c r="M783" s="912"/>
      <c r="N783" s="912"/>
      <c r="O783" s="912"/>
      <c r="P783" s="912"/>
      <c r="Q783" s="912"/>
      <c r="R783" s="912"/>
    </row>
    <row r="784" spans="1:18" x14ac:dyDescent="0.2">
      <c r="A784" s="961"/>
      <c r="B784" s="926"/>
      <c r="G784" s="961"/>
      <c r="K784" s="914"/>
      <c r="L784" s="914"/>
      <c r="R784" s="912"/>
    </row>
    <row r="785" spans="1:18" x14ac:dyDescent="0.2">
      <c r="A785" s="961"/>
      <c r="B785" s="926"/>
      <c r="D785" s="903" t="s">
        <v>38</v>
      </c>
      <c r="F785" s="922" t="s">
        <v>90</v>
      </c>
      <c r="G785" s="968">
        <v>5</v>
      </c>
      <c r="H785" s="922"/>
      <c r="K785" s="922"/>
      <c r="L785" s="922"/>
      <c r="M785" s="922"/>
      <c r="N785" s="922"/>
      <c r="O785" s="922"/>
      <c r="P785" s="922"/>
      <c r="Q785" s="922"/>
      <c r="R785" s="922"/>
    </row>
    <row r="786" spans="1:18" x14ac:dyDescent="0.2">
      <c r="A786" s="961"/>
      <c r="B786" s="926"/>
      <c r="D786" s="903"/>
      <c r="F786" s="922"/>
      <c r="G786" s="968"/>
      <c r="H786" s="922"/>
      <c r="K786" s="922"/>
      <c r="L786" s="922"/>
      <c r="M786" s="922"/>
      <c r="N786" s="922"/>
      <c r="O786" s="922"/>
      <c r="P786" s="922"/>
      <c r="Q786" s="922"/>
      <c r="R786" s="922"/>
    </row>
    <row r="787" spans="1:18" x14ac:dyDescent="0.2">
      <c r="A787" s="961"/>
      <c r="B787" s="926"/>
      <c r="D787" s="903"/>
      <c r="F787" s="922"/>
      <c r="G787" s="968"/>
      <c r="H787" s="968">
        <v>1</v>
      </c>
      <c r="I787" s="922"/>
      <c r="J787" s="922"/>
      <c r="K787" s="922">
        <v>1.1399999999999999</v>
      </c>
      <c r="L787" s="922">
        <f>K787</f>
        <v>1.1399999999999999</v>
      </c>
      <c r="M787" s="922">
        <f t="shared" ref="M787:Q787" si="641">L787</f>
        <v>1.1399999999999999</v>
      </c>
      <c r="N787" s="922">
        <f t="shared" si="641"/>
        <v>1.1399999999999999</v>
      </c>
      <c r="O787" s="922">
        <f t="shared" si="641"/>
        <v>1.1399999999999999</v>
      </c>
      <c r="P787" s="922">
        <f t="shared" si="641"/>
        <v>1.1399999999999999</v>
      </c>
      <c r="Q787" s="922">
        <f t="shared" si="641"/>
        <v>1.1399999999999999</v>
      </c>
      <c r="R787" s="922">
        <f>Q787</f>
        <v>1.1399999999999999</v>
      </c>
    </row>
    <row r="788" spans="1:18" x14ac:dyDescent="0.2">
      <c r="A788" s="961"/>
      <c r="B788" s="926"/>
      <c r="D788" s="903"/>
      <c r="F788" s="922"/>
      <c r="G788" s="968"/>
      <c r="H788" s="968">
        <f>H787+1</f>
        <v>2</v>
      </c>
      <c r="I788" s="922"/>
      <c r="J788" s="922"/>
      <c r="K788" s="922">
        <v>1.1499999999999999</v>
      </c>
      <c r="L788" s="922">
        <f t="shared" ref="L788:R788" si="642">K788</f>
        <v>1.1499999999999999</v>
      </c>
      <c r="M788" s="922">
        <f t="shared" si="642"/>
        <v>1.1499999999999999</v>
      </c>
      <c r="N788" s="922">
        <f t="shared" si="642"/>
        <v>1.1499999999999999</v>
      </c>
      <c r="O788" s="922">
        <f t="shared" si="642"/>
        <v>1.1499999999999999</v>
      </c>
      <c r="P788" s="922">
        <f t="shared" si="642"/>
        <v>1.1499999999999999</v>
      </c>
      <c r="Q788" s="922">
        <f t="shared" si="642"/>
        <v>1.1499999999999999</v>
      </c>
      <c r="R788" s="922">
        <f t="shared" si="642"/>
        <v>1.1499999999999999</v>
      </c>
    </row>
    <row r="789" spans="1:18" x14ac:dyDescent="0.2">
      <c r="A789" s="961"/>
      <c r="B789" s="926"/>
      <c r="D789" s="903"/>
      <c r="F789" s="922"/>
      <c r="G789" s="968"/>
      <c r="H789" s="968">
        <f t="shared" ref="H789:H810" si="643">H788+1</f>
        <v>3</v>
      </c>
      <c r="I789" s="922"/>
      <c r="J789" s="922"/>
      <c r="K789" s="922">
        <v>1</v>
      </c>
      <c r="L789" s="922">
        <f>K789</f>
        <v>1</v>
      </c>
      <c r="M789" s="922">
        <f t="shared" ref="M789:R789" si="644">L789</f>
        <v>1</v>
      </c>
      <c r="N789" s="922">
        <f t="shared" si="644"/>
        <v>1</v>
      </c>
      <c r="O789" s="922">
        <f t="shared" si="644"/>
        <v>1</v>
      </c>
      <c r="P789" s="922">
        <f t="shared" si="644"/>
        <v>1</v>
      </c>
      <c r="Q789" s="922">
        <f t="shared" si="644"/>
        <v>1</v>
      </c>
      <c r="R789" s="922">
        <f t="shared" si="644"/>
        <v>1</v>
      </c>
    </row>
    <row r="790" spans="1:18" x14ac:dyDescent="0.2">
      <c r="A790" s="961"/>
      <c r="B790" s="926"/>
      <c r="D790" s="903"/>
      <c r="F790" s="922"/>
      <c r="G790" s="968"/>
      <c r="H790" s="968">
        <f t="shared" si="643"/>
        <v>4</v>
      </c>
      <c r="I790" s="922"/>
      <c r="J790" s="922"/>
      <c r="K790" s="922">
        <v>0.8</v>
      </c>
      <c r="L790" s="922">
        <f t="shared" ref="L790:R790" si="645">K790</f>
        <v>0.8</v>
      </c>
      <c r="M790" s="922">
        <f t="shared" si="645"/>
        <v>0.8</v>
      </c>
      <c r="N790" s="922">
        <f t="shared" si="645"/>
        <v>0.8</v>
      </c>
      <c r="O790" s="922">
        <f t="shared" si="645"/>
        <v>0.8</v>
      </c>
      <c r="P790" s="922">
        <f t="shared" si="645"/>
        <v>0.8</v>
      </c>
      <c r="Q790" s="922">
        <f t="shared" si="645"/>
        <v>0.8</v>
      </c>
      <c r="R790" s="922">
        <f t="shared" si="645"/>
        <v>0.8</v>
      </c>
    </row>
    <row r="791" spans="1:18" x14ac:dyDescent="0.2">
      <c r="A791" s="961"/>
      <c r="B791" s="926"/>
      <c r="D791" s="903"/>
      <c r="F791" s="922"/>
      <c r="G791" s="968"/>
      <c r="H791" s="968">
        <f t="shared" si="643"/>
        <v>5</v>
      </c>
      <c r="K791" s="922">
        <v>1.1100000000000001</v>
      </c>
      <c r="L791" s="922">
        <f t="shared" ref="L791:R791" si="646">K791</f>
        <v>1.1100000000000001</v>
      </c>
      <c r="M791" s="922">
        <f t="shared" si="646"/>
        <v>1.1100000000000001</v>
      </c>
      <c r="N791" s="922">
        <f t="shared" si="646"/>
        <v>1.1100000000000001</v>
      </c>
      <c r="O791" s="922">
        <f t="shared" si="646"/>
        <v>1.1100000000000001</v>
      </c>
      <c r="P791" s="922">
        <f t="shared" si="646"/>
        <v>1.1100000000000001</v>
      </c>
      <c r="Q791" s="922">
        <f t="shared" si="646"/>
        <v>1.1100000000000001</v>
      </c>
      <c r="R791" s="922">
        <f t="shared" si="646"/>
        <v>1.1100000000000001</v>
      </c>
    </row>
    <row r="792" spans="1:18" x14ac:dyDescent="0.2">
      <c r="A792" s="961"/>
      <c r="B792" s="926"/>
      <c r="D792" s="903"/>
      <c r="F792" s="922"/>
      <c r="G792" s="968"/>
      <c r="H792" s="968">
        <f t="shared" si="643"/>
        <v>6</v>
      </c>
      <c r="K792" s="922">
        <v>1.1200000000000001</v>
      </c>
      <c r="L792" s="922">
        <f t="shared" ref="L792:R792" si="647">K792</f>
        <v>1.1200000000000001</v>
      </c>
      <c r="M792" s="922">
        <f t="shared" si="647"/>
        <v>1.1200000000000001</v>
      </c>
      <c r="N792" s="922">
        <f t="shared" si="647"/>
        <v>1.1200000000000001</v>
      </c>
      <c r="O792" s="922">
        <f t="shared" si="647"/>
        <v>1.1200000000000001</v>
      </c>
      <c r="P792" s="922">
        <f t="shared" si="647"/>
        <v>1.1200000000000001</v>
      </c>
      <c r="Q792" s="922">
        <f t="shared" si="647"/>
        <v>1.1200000000000001</v>
      </c>
      <c r="R792" s="922">
        <f t="shared" si="647"/>
        <v>1.1200000000000001</v>
      </c>
    </row>
    <row r="793" spans="1:18" x14ac:dyDescent="0.2">
      <c r="A793" s="961"/>
      <c r="B793" s="926"/>
      <c r="D793" s="903"/>
      <c r="F793" s="922"/>
      <c r="G793" s="968"/>
      <c r="H793" s="968">
        <f t="shared" si="643"/>
        <v>7</v>
      </c>
      <c r="K793" s="922">
        <v>1.03</v>
      </c>
      <c r="L793" s="922">
        <f t="shared" ref="L793:R793" si="648">K793</f>
        <v>1.03</v>
      </c>
      <c r="M793" s="922">
        <f t="shared" si="648"/>
        <v>1.03</v>
      </c>
      <c r="N793" s="922">
        <f t="shared" si="648"/>
        <v>1.03</v>
      </c>
      <c r="O793" s="922">
        <f t="shared" si="648"/>
        <v>1.03</v>
      </c>
      <c r="P793" s="922">
        <f t="shared" si="648"/>
        <v>1.03</v>
      </c>
      <c r="Q793" s="922">
        <f t="shared" si="648"/>
        <v>1.03</v>
      </c>
      <c r="R793" s="922">
        <f t="shared" si="648"/>
        <v>1.03</v>
      </c>
    </row>
    <row r="794" spans="1:18" x14ac:dyDescent="0.2">
      <c r="A794" s="961"/>
      <c r="B794" s="926"/>
      <c r="D794" s="903"/>
      <c r="F794" s="922"/>
      <c r="G794" s="968"/>
      <c r="H794" s="968">
        <f t="shared" si="643"/>
        <v>8</v>
      </c>
      <c r="K794" s="922">
        <v>0.99</v>
      </c>
      <c r="L794" s="922">
        <f t="shared" ref="L794:R794" si="649">K794</f>
        <v>0.99</v>
      </c>
      <c r="M794" s="922">
        <f t="shared" si="649"/>
        <v>0.99</v>
      </c>
      <c r="N794" s="922">
        <f t="shared" si="649"/>
        <v>0.99</v>
      </c>
      <c r="O794" s="922">
        <f t="shared" si="649"/>
        <v>0.99</v>
      </c>
      <c r="P794" s="922">
        <f t="shared" si="649"/>
        <v>0.99</v>
      </c>
      <c r="Q794" s="922">
        <f t="shared" si="649"/>
        <v>0.99</v>
      </c>
      <c r="R794" s="922">
        <f t="shared" si="649"/>
        <v>0.99</v>
      </c>
    </row>
    <row r="795" spans="1:18" x14ac:dyDescent="0.2">
      <c r="A795" s="961"/>
      <c r="B795" s="926"/>
      <c r="D795" s="903"/>
      <c r="F795" s="922"/>
      <c r="G795" s="968"/>
      <c r="H795" s="968">
        <f t="shared" si="643"/>
        <v>9</v>
      </c>
      <c r="K795" s="922">
        <v>1.01</v>
      </c>
      <c r="L795" s="922">
        <f t="shared" ref="L795:R795" si="650">K795</f>
        <v>1.01</v>
      </c>
      <c r="M795" s="922">
        <f t="shared" si="650"/>
        <v>1.01</v>
      </c>
      <c r="N795" s="922">
        <f t="shared" si="650"/>
        <v>1.01</v>
      </c>
      <c r="O795" s="922">
        <f t="shared" si="650"/>
        <v>1.01</v>
      </c>
      <c r="P795" s="922">
        <f t="shared" si="650"/>
        <v>1.01</v>
      </c>
      <c r="Q795" s="922">
        <f t="shared" si="650"/>
        <v>1.01</v>
      </c>
      <c r="R795" s="922">
        <f t="shared" si="650"/>
        <v>1.01</v>
      </c>
    </row>
    <row r="796" spans="1:18" x14ac:dyDescent="0.2">
      <c r="A796" s="961"/>
      <c r="B796" s="926"/>
      <c r="D796" s="903"/>
      <c r="F796" s="922"/>
      <c r="G796" s="968"/>
      <c r="H796" s="968">
        <f t="shared" si="643"/>
        <v>10</v>
      </c>
      <c r="K796" s="922">
        <v>1.1100000000000001</v>
      </c>
      <c r="L796" s="922">
        <f t="shared" ref="L796:R796" si="651">K796</f>
        <v>1.1100000000000001</v>
      </c>
      <c r="M796" s="922">
        <f t="shared" si="651"/>
        <v>1.1100000000000001</v>
      </c>
      <c r="N796" s="922">
        <f t="shared" si="651"/>
        <v>1.1100000000000001</v>
      </c>
      <c r="O796" s="922">
        <f t="shared" si="651"/>
        <v>1.1100000000000001</v>
      </c>
      <c r="P796" s="922">
        <f t="shared" si="651"/>
        <v>1.1100000000000001</v>
      </c>
      <c r="Q796" s="922">
        <f t="shared" si="651"/>
        <v>1.1100000000000001</v>
      </c>
      <c r="R796" s="922">
        <f t="shared" si="651"/>
        <v>1.1100000000000001</v>
      </c>
    </row>
    <row r="797" spans="1:18" x14ac:dyDescent="0.2">
      <c r="A797" s="961"/>
      <c r="B797" s="926"/>
      <c r="D797" s="903"/>
      <c r="F797" s="922"/>
      <c r="G797" s="968"/>
      <c r="H797" s="968">
        <f t="shared" si="643"/>
        <v>11</v>
      </c>
      <c r="K797" s="922">
        <v>1.18</v>
      </c>
      <c r="L797" s="922">
        <f t="shared" ref="L797:R797" si="652">K797</f>
        <v>1.18</v>
      </c>
      <c r="M797" s="922">
        <f t="shared" si="652"/>
        <v>1.18</v>
      </c>
      <c r="N797" s="922">
        <f t="shared" si="652"/>
        <v>1.18</v>
      </c>
      <c r="O797" s="922">
        <f t="shared" si="652"/>
        <v>1.18</v>
      </c>
      <c r="P797" s="922">
        <f t="shared" si="652"/>
        <v>1.18</v>
      </c>
      <c r="Q797" s="922">
        <f t="shared" si="652"/>
        <v>1.18</v>
      </c>
      <c r="R797" s="922">
        <f t="shared" si="652"/>
        <v>1.18</v>
      </c>
    </row>
    <row r="798" spans="1:18" x14ac:dyDescent="0.2">
      <c r="A798" s="961"/>
      <c r="B798" s="926"/>
      <c r="D798" s="903"/>
      <c r="F798" s="922"/>
      <c r="G798" s="968"/>
      <c r="H798" s="968">
        <f t="shared" si="643"/>
        <v>12</v>
      </c>
      <c r="K798" s="922">
        <v>1.18</v>
      </c>
      <c r="L798" s="922">
        <f t="shared" ref="L798:R798" si="653">K798</f>
        <v>1.18</v>
      </c>
      <c r="M798" s="922">
        <f t="shared" si="653"/>
        <v>1.18</v>
      </c>
      <c r="N798" s="922">
        <f t="shared" si="653"/>
        <v>1.18</v>
      </c>
      <c r="O798" s="922">
        <f t="shared" si="653"/>
        <v>1.18</v>
      </c>
      <c r="P798" s="922">
        <f t="shared" si="653"/>
        <v>1.18</v>
      </c>
      <c r="Q798" s="922">
        <f t="shared" si="653"/>
        <v>1.18</v>
      </c>
      <c r="R798" s="922">
        <f t="shared" si="653"/>
        <v>1.18</v>
      </c>
    </row>
    <row r="799" spans="1:18" x14ac:dyDescent="0.2">
      <c r="A799" s="961"/>
      <c r="B799" s="926"/>
      <c r="D799" s="903"/>
      <c r="F799" s="922"/>
      <c r="G799" s="968"/>
      <c r="H799" s="968">
        <f t="shared" si="643"/>
        <v>13</v>
      </c>
      <c r="K799" s="922">
        <v>1.17</v>
      </c>
      <c r="L799" s="922">
        <f t="shared" ref="L799:R799" si="654">K799</f>
        <v>1.17</v>
      </c>
      <c r="M799" s="922">
        <f t="shared" si="654"/>
        <v>1.17</v>
      </c>
      <c r="N799" s="922">
        <f t="shared" si="654"/>
        <v>1.17</v>
      </c>
      <c r="O799" s="922">
        <f t="shared" si="654"/>
        <v>1.17</v>
      </c>
      <c r="P799" s="922">
        <f t="shared" si="654"/>
        <v>1.17</v>
      </c>
      <c r="Q799" s="922">
        <f t="shared" si="654"/>
        <v>1.17</v>
      </c>
      <c r="R799" s="922">
        <f t="shared" si="654"/>
        <v>1.17</v>
      </c>
    </row>
    <row r="800" spans="1:18" x14ac:dyDescent="0.2">
      <c r="A800" s="961"/>
      <c r="B800" s="926"/>
      <c r="D800" s="903"/>
      <c r="F800" s="922"/>
      <c r="G800" s="968"/>
      <c r="H800" s="968">
        <f t="shared" si="643"/>
        <v>14</v>
      </c>
      <c r="K800" s="922">
        <v>1.22</v>
      </c>
      <c r="L800" s="922">
        <f t="shared" ref="L800:R800" si="655">K800</f>
        <v>1.22</v>
      </c>
      <c r="M800" s="922">
        <f t="shared" si="655"/>
        <v>1.22</v>
      </c>
      <c r="N800" s="922">
        <f t="shared" si="655"/>
        <v>1.22</v>
      </c>
      <c r="O800" s="922">
        <f t="shared" si="655"/>
        <v>1.22</v>
      </c>
      <c r="P800" s="922">
        <f t="shared" si="655"/>
        <v>1.22</v>
      </c>
      <c r="Q800" s="922">
        <f t="shared" si="655"/>
        <v>1.22</v>
      </c>
      <c r="R800" s="922">
        <f t="shared" si="655"/>
        <v>1.22</v>
      </c>
    </row>
    <row r="801" spans="1:18" x14ac:dyDescent="0.2">
      <c r="A801" s="961"/>
      <c r="B801" s="926"/>
      <c r="D801" s="903"/>
      <c r="F801" s="922"/>
      <c r="G801" s="968"/>
      <c r="H801" s="968">
        <f t="shared" si="643"/>
        <v>15</v>
      </c>
      <c r="K801" s="922">
        <v>1.18</v>
      </c>
      <c r="L801" s="922">
        <f t="shared" ref="L801:R801" si="656">K801</f>
        <v>1.18</v>
      </c>
      <c r="M801" s="922">
        <f t="shared" si="656"/>
        <v>1.18</v>
      </c>
      <c r="N801" s="922">
        <f t="shared" si="656"/>
        <v>1.18</v>
      </c>
      <c r="O801" s="922">
        <f t="shared" si="656"/>
        <v>1.18</v>
      </c>
      <c r="P801" s="922">
        <f t="shared" si="656"/>
        <v>1.18</v>
      </c>
      <c r="Q801" s="922">
        <f t="shared" si="656"/>
        <v>1.18</v>
      </c>
      <c r="R801" s="922">
        <f t="shared" si="656"/>
        <v>1.18</v>
      </c>
    </row>
    <row r="802" spans="1:18" x14ac:dyDescent="0.2">
      <c r="A802" s="961"/>
      <c r="B802" s="926"/>
      <c r="D802" s="903"/>
      <c r="F802" s="922"/>
      <c r="G802" s="968"/>
      <c r="H802" s="968">
        <f t="shared" si="643"/>
        <v>16</v>
      </c>
      <c r="K802" s="922">
        <v>1.08</v>
      </c>
      <c r="L802" s="922">
        <f t="shared" ref="L802:R802" si="657">K802</f>
        <v>1.08</v>
      </c>
      <c r="M802" s="922">
        <f t="shared" si="657"/>
        <v>1.08</v>
      </c>
      <c r="N802" s="922">
        <f t="shared" si="657"/>
        <v>1.08</v>
      </c>
      <c r="O802" s="922">
        <f t="shared" si="657"/>
        <v>1.08</v>
      </c>
      <c r="P802" s="922">
        <f t="shared" si="657"/>
        <v>1.08</v>
      </c>
      <c r="Q802" s="922">
        <f t="shared" si="657"/>
        <v>1.08</v>
      </c>
      <c r="R802" s="922">
        <f t="shared" si="657"/>
        <v>1.08</v>
      </c>
    </row>
    <row r="803" spans="1:18" x14ac:dyDescent="0.2">
      <c r="A803" s="961"/>
      <c r="B803" s="926"/>
      <c r="D803" s="903"/>
      <c r="F803" s="922"/>
      <c r="G803" s="968"/>
      <c r="H803" s="968">
        <f t="shared" si="643"/>
        <v>17</v>
      </c>
      <c r="K803" s="922">
        <v>1.05</v>
      </c>
      <c r="L803" s="922">
        <f t="shared" ref="L803:R803" si="658">K803</f>
        <v>1.05</v>
      </c>
      <c r="M803" s="922">
        <f t="shared" si="658"/>
        <v>1.05</v>
      </c>
      <c r="N803" s="922">
        <f t="shared" si="658"/>
        <v>1.05</v>
      </c>
      <c r="O803" s="922">
        <f t="shared" si="658"/>
        <v>1.05</v>
      </c>
      <c r="P803" s="922">
        <f t="shared" si="658"/>
        <v>1.05</v>
      </c>
      <c r="Q803" s="922">
        <f t="shared" si="658"/>
        <v>1.05</v>
      </c>
      <c r="R803" s="922">
        <f t="shared" si="658"/>
        <v>1.05</v>
      </c>
    </row>
    <row r="804" spans="1:18" x14ac:dyDescent="0.2">
      <c r="A804" s="961"/>
      <c r="B804" s="926"/>
      <c r="D804" s="903"/>
      <c r="F804" s="922"/>
      <c r="G804" s="968"/>
      <c r="H804" s="968">
        <f t="shared" si="643"/>
        <v>18</v>
      </c>
      <c r="K804" s="922">
        <v>1.1599999999999999</v>
      </c>
      <c r="L804" s="922">
        <f t="shared" ref="L804:R804" si="659">K804</f>
        <v>1.1599999999999999</v>
      </c>
      <c r="M804" s="922">
        <f t="shared" si="659"/>
        <v>1.1599999999999999</v>
      </c>
      <c r="N804" s="922">
        <f t="shared" si="659"/>
        <v>1.1599999999999999</v>
      </c>
      <c r="O804" s="922">
        <f t="shared" si="659"/>
        <v>1.1599999999999999</v>
      </c>
      <c r="P804" s="922">
        <f t="shared" si="659"/>
        <v>1.1599999999999999</v>
      </c>
      <c r="Q804" s="922">
        <f t="shared" si="659"/>
        <v>1.1599999999999999</v>
      </c>
      <c r="R804" s="922">
        <f t="shared" si="659"/>
        <v>1.1599999999999999</v>
      </c>
    </row>
    <row r="805" spans="1:18" x14ac:dyDescent="0.2">
      <c r="A805" s="961"/>
      <c r="B805" s="926"/>
      <c r="D805" s="903"/>
      <c r="F805" s="922"/>
      <c r="G805" s="968"/>
      <c r="H805" s="968">
        <f t="shared" si="643"/>
        <v>19</v>
      </c>
      <c r="K805" s="922">
        <v>1.21</v>
      </c>
      <c r="L805" s="922">
        <f t="shared" ref="L805:R805" si="660">K805</f>
        <v>1.21</v>
      </c>
      <c r="M805" s="922">
        <f t="shared" si="660"/>
        <v>1.21</v>
      </c>
      <c r="N805" s="922">
        <f t="shared" si="660"/>
        <v>1.21</v>
      </c>
      <c r="O805" s="922">
        <f t="shared" si="660"/>
        <v>1.21</v>
      </c>
      <c r="P805" s="922">
        <f t="shared" si="660"/>
        <v>1.21</v>
      </c>
      <c r="Q805" s="922">
        <f t="shared" si="660"/>
        <v>1.21</v>
      </c>
      <c r="R805" s="922">
        <f t="shared" si="660"/>
        <v>1.21</v>
      </c>
    </row>
    <row r="806" spans="1:18" x14ac:dyDescent="0.2">
      <c r="A806" s="961"/>
      <c r="B806" s="926"/>
      <c r="D806" s="903"/>
      <c r="F806" s="922"/>
      <c r="G806" s="968"/>
      <c r="H806" s="968">
        <f t="shared" si="643"/>
        <v>20</v>
      </c>
      <c r="K806" s="922">
        <v>1.21</v>
      </c>
      <c r="L806" s="922">
        <f t="shared" ref="L806:R806" si="661">K806</f>
        <v>1.21</v>
      </c>
      <c r="M806" s="922">
        <f t="shared" si="661"/>
        <v>1.21</v>
      </c>
      <c r="N806" s="922">
        <f t="shared" si="661"/>
        <v>1.21</v>
      </c>
      <c r="O806" s="922">
        <f t="shared" si="661"/>
        <v>1.21</v>
      </c>
      <c r="P806" s="922">
        <f t="shared" si="661"/>
        <v>1.21</v>
      </c>
      <c r="Q806" s="922">
        <f t="shared" si="661"/>
        <v>1.21</v>
      </c>
      <c r="R806" s="922">
        <f t="shared" si="661"/>
        <v>1.21</v>
      </c>
    </row>
    <row r="807" spans="1:18" x14ac:dyDescent="0.2">
      <c r="A807" s="961"/>
      <c r="B807" s="926"/>
      <c r="D807" s="903"/>
      <c r="F807" s="922"/>
      <c r="G807" s="968"/>
      <c r="H807" s="968">
        <f t="shared" si="643"/>
        <v>21</v>
      </c>
      <c r="K807" s="922">
        <v>1.21</v>
      </c>
      <c r="L807" s="922">
        <f t="shared" ref="L807:R807" si="662">K807</f>
        <v>1.21</v>
      </c>
      <c r="M807" s="922">
        <f t="shared" si="662"/>
        <v>1.21</v>
      </c>
      <c r="N807" s="922">
        <f t="shared" si="662"/>
        <v>1.21</v>
      </c>
      <c r="O807" s="922">
        <f t="shared" si="662"/>
        <v>1.21</v>
      </c>
      <c r="P807" s="922">
        <f t="shared" si="662"/>
        <v>1.21</v>
      </c>
      <c r="Q807" s="922">
        <f t="shared" si="662"/>
        <v>1.21</v>
      </c>
      <c r="R807" s="922">
        <f t="shared" si="662"/>
        <v>1.21</v>
      </c>
    </row>
    <row r="808" spans="1:18" x14ac:dyDescent="0.2">
      <c r="A808" s="961"/>
      <c r="B808" s="926"/>
      <c r="D808" s="903"/>
      <c r="F808" s="922"/>
      <c r="G808" s="968"/>
      <c r="H808" s="968">
        <f t="shared" si="643"/>
        <v>22</v>
      </c>
      <c r="K808" s="922">
        <v>1.21</v>
      </c>
      <c r="L808" s="922">
        <f t="shared" ref="L808:R808" si="663">K808</f>
        <v>1.21</v>
      </c>
      <c r="M808" s="922">
        <f t="shared" si="663"/>
        <v>1.21</v>
      </c>
      <c r="N808" s="922">
        <f t="shared" si="663"/>
        <v>1.21</v>
      </c>
      <c r="O808" s="922">
        <f t="shared" si="663"/>
        <v>1.21</v>
      </c>
      <c r="P808" s="922">
        <f t="shared" si="663"/>
        <v>1.21</v>
      </c>
      <c r="Q808" s="922">
        <f t="shared" si="663"/>
        <v>1.21</v>
      </c>
      <c r="R808" s="922">
        <f t="shared" si="663"/>
        <v>1.21</v>
      </c>
    </row>
    <row r="809" spans="1:18" x14ac:dyDescent="0.2">
      <c r="A809" s="961"/>
      <c r="B809" s="926"/>
      <c r="D809" s="903"/>
      <c r="F809" s="922"/>
      <c r="G809" s="968"/>
      <c r="H809" s="968">
        <f t="shared" si="643"/>
        <v>23</v>
      </c>
      <c r="K809" s="922">
        <v>1.22</v>
      </c>
      <c r="L809" s="922">
        <f t="shared" ref="L809:R809" si="664">K809</f>
        <v>1.22</v>
      </c>
      <c r="M809" s="922">
        <f t="shared" si="664"/>
        <v>1.22</v>
      </c>
      <c r="N809" s="922">
        <f t="shared" si="664"/>
        <v>1.22</v>
      </c>
      <c r="O809" s="922">
        <f t="shared" si="664"/>
        <v>1.22</v>
      </c>
      <c r="P809" s="922">
        <f t="shared" si="664"/>
        <v>1.22</v>
      </c>
      <c r="Q809" s="922">
        <f t="shared" si="664"/>
        <v>1.22</v>
      </c>
      <c r="R809" s="922">
        <f t="shared" si="664"/>
        <v>1.22</v>
      </c>
    </row>
    <row r="810" spans="1:18" x14ac:dyDescent="0.2">
      <c r="A810" s="961"/>
      <c r="B810" s="926"/>
      <c r="D810" s="903"/>
      <c r="F810" s="922"/>
      <c r="G810" s="968"/>
      <c r="H810" s="968">
        <f t="shared" si="643"/>
        <v>24</v>
      </c>
      <c r="K810" s="922">
        <v>1.22</v>
      </c>
      <c r="L810" s="922">
        <f>K810</f>
        <v>1.22</v>
      </c>
      <c r="M810" s="922">
        <f t="shared" ref="M810:R810" si="665">L810</f>
        <v>1.22</v>
      </c>
      <c r="N810" s="922">
        <f t="shared" si="665"/>
        <v>1.22</v>
      </c>
      <c r="O810" s="922">
        <f t="shared" si="665"/>
        <v>1.22</v>
      </c>
      <c r="P810" s="922">
        <f t="shared" si="665"/>
        <v>1.22</v>
      </c>
      <c r="Q810" s="922">
        <f t="shared" si="665"/>
        <v>1.22</v>
      </c>
      <c r="R810" s="922">
        <f t="shared" si="665"/>
        <v>1.22</v>
      </c>
    </row>
    <row r="811" spans="1:18" x14ac:dyDescent="0.2">
      <c r="A811" s="961"/>
      <c r="B811" s="926"/>
      <c r="G811" s="961"/>
      <c r="K811" s="922"/>
      <c r="L811" s="922"/>
      <c r="M811" s="922"/>
      <c r="N811" s="922"/>
      <c r="O811" s="922"/>
      <c r="P811" s="922"/>
      <c r="Q811" s="922"/>
      <c r="R811" s="922"/>
    </row>
    <row r="812" spans="1:18" s="903" customFormat="1" x14ac:dyDescent="0.2">
      <c r="A812" s="961">
        <v>5</v>
      </c>
      <c r="B812" s="924" t="s">
        <v>673</v>
      </c>
      <c r="C812" s="961">
        <v>89212380043</v>
      </c>
      <c r="D812" s="924" t="s">
        <v>167</v>
      </c>
      <c r="E812" s="924" t="s">
        <v>303</v>
      </c>
      <c r="F812" s="912" t="s">
        <v>90</v>
      </c>
      <c r="G812" s="961">
        <v>5</v>
      </c>
      <c r="H812" s="909">
        <v>0</v>
      </c>
      <c r="K812" s="912"/>
      <c r="L812" s="912"/>
      <c r="M812" s="912"/>
      <c r="N812" s="912"/>
      <c r="O812" s="912"/>
      <c r="P812" s="912"/>
      <c r="Q812" s="912"/>
      <c r="R812" s="912"/>
    </row>
    <row r="813" spans="1:18" s="903" customFormat="1" x14ac:dyDescent="0.2">
      <c r="A813" s="961"/>
      <c r="B813" s="924" t="s">
        <v>977</v>
      </c>
      <c r="C813" s="912" t="s">
        <v>769</v>
      </c>
      <c r="D813" s="924" t="s">
        <v>303</v>
      </c>
      <c r="E813" s="924"/>
      <c r="F813" s="912"/>
      <c r="G813" s="857"/>
      <c r="H813" s="961">
        <v>0</v>
      </c>
      <c r="K813" s="912"/>
      <c r="L813" s="912"/>
      <c r="M813" s="912"/>
      <c r="N813" s="912"/>
      <c r="O813" s="912"/>
      <c r="P813" s="912"/>
      <c r="Q813" s="912"/>
      <c r="R813" s="912"/>
    </row>
    <row r="814" spans="1:18" x14ac:dyDescent="0.2">
      <c r="B814" s="926"/>
      <c r="C814" s="961" t="s">
        <v>459</v>
      </c>
      <c r="E814" s="924"/>
      <c r="G814" s="961"/>
      <c r="H814" s="961">
        <v>1</v>
      </c>
      <c r="I814" s="922"/>
      <c r="J814" s="912"/>
      <c r="K814" s="912">
        <v>0.65</v>
      </c>
      <c r="L814" s="912">
        <f>K814</f>
        <v>0.65</v>
      </c>
      <c r="M814" s="912">
        <f t="shared" ref="M814:Q814" si="666">L814</f>
        <v>0.65</v>
      </c>
      <c r="N814" s="912">
        <f t="shared" si="666"/>
        <v>0.65</v>
      </c>
      <c r="O814" s="912">
        <f t="shared" si="666"/>
        <v>0.65</v>
      </c>
      <c r="P814" s="912">
        <f t="shared" si="666"/>
        <v>0.65</v>
      </c>
      <c r="Q814" s="912">
        <f t="shared" si="666"/>
        <v>0.65</v>
      </c>
      <c r="R814" s="912">
        <f>Q814</f>
        <v>0.65</v>
      </c>
    </row>
    <row r="815" spans="1:18" s="903" customFormat="1" ht="11.25" customHeight="1" x14ac:dyDescent="0.2">
      <c r="A815" s="961"/>
      <c r="C815" s="922"/>
      <c r="D815" s="902"/>
      <c r="F815" s="922"/>
      <c r="G815" s="968"/>
      <c r="H815" s="961">
        <f>H814+1</f>
        <v>2</v>
      </c>
      <c r="I815" s="922"/>
      <c r="J815" s="912"/>
      <c r="K815" s="912">
        <v>0.67</v>
      </c>
      <c r="L815" s="912">
        <f t="shared" ref="L815:R815" si="667">K815</f>
        <v>0.67</v>
      </c>
      <c r="M815" s="912">
        <f t="shared" si="667"/>
        <v>0.67</v>
      </c>
      <c r="N815" s="912">
        <f t="shared" si="667"/>
        <v>0.67</v>
      </c>
      <c r="O815" s="912">
        <f t="shared" si="667"/>
        <v>0.67</v>
      </c>
      <c r="P815" s="912">
        <f t="shared" si="667"/>
        <v>0.67</v>
      </c>
      <c r="Q815" s="912">
        <f t="shared" si="667"/>
        <v>0.67</v>
      </c>
      <c r="R815" s="912">
        <f t="shared" si="667"/>
        <v>0.67</v>
      </c>
    </row>
    <row r="816" spans="1:18" s="903" customFormat="1" ht="11.25" customHeight="1" x14ac:dyDescent="0.2">
      <c r="A816" s="961"/>
      <c r="C816" s="922"/>
      <c r="D816" s="902"/>
      <c r="F816" s="922"/>
      <c r="G816" s="968"/>
      <c r="H816" s="961">
        <f t="shared" ref="H816:H837" si="668">H815+1</f>
        <v>3</v>
      </c>
      <c r="I816" s="922"/>
      <c r="J816" s="922"/>
      <c r="K816" s="912">
        <v>0.65</v>
      </c>
      <c r="L816" s="912">
        <f t="shared" ref="L816:R816" si="669">K816</f>
        <v>0.65</v>
      </c>
      <c r="M816" s="912">
        <f t="shared" si="669"/>
        <v>0.65</v>
      </c>
      <c r="N816" s="912">
        <f t="shared" si="669"/>
        <v>0.65</v>
      </c>
      <c r="O816" s="912">
        <f t="shared" si="669"/>
        <v>0.65</v>
      </c>
      <c r="P816" s="912">
        <f t="shared" si="669"/>
        <v>0.65</v>
      </c>
      <c r="Q816" s="912">
        <f t="shared" si="669"/>
        <v>0.65</v>
      </c>
      <c r="R816" s="912">
        <f t="shared" si="669"/>
        <v>0.65</v>
      </c>
    </row>
    <row r="817" spans="1:18" s="903" customFormat="1" ht="11.25" customHeight="1" x14ac:dyDescent="0.2">
      <c r="A817" s="961"/>
      <c r="C817" s="922"/>
      <c r="D817" s="902"/>
      <c r="F817" s="922"/>
      <c r="G817" s="968"/>
      <c r="H817" s="961">
        <f t="shared" si="668"/>
        <v>4</v>
      </c>
      <c r="I817" s="922"/>
      <c r="J817" s="922"/>
      <c r="K817" s="912">
        <v>0.68</v>
      </c>
      <c r="L817" s="912">
        <f t="shared" ref="L817:R817" si="670">K817</f>
        <v>0.68</v>
      </c>
      <c r="M817" s="912">
        <f t="shared" si="670"/>
        <v>0.68</v>
      </c>
      <c r="N817" s="912">
        <f t="shared" si="670"/>
        <v>0.68</v>
      </c>
      <c r="O817" s="912">
        <f t="shared" si="670"/>
        <v>0.68</v>
      </c>
      <c r="P817" s="912">
        <f t="shared" si="670"/>
        <v>0.68</v>
      </c>
      <c r="Q817" s="912">
        <f t="shared" si="670"/>
        <v>0.68</v>
      </c>
      <c r="R817" s="912">
        <f t="shared" si="670"/>
        <v>0.68</v>
      </c>
    </row>
    <row r="818" spans="1:18" s="903" customFormat="1" ht="11.25" customHeight="1" x14ac:dyDescent="0.2">
      <c r="A818" s="961"/>
      <c r="C818" s="922"/>
      <c r="D818" s="902"/>
      <c r="F818" s="922"/>
      <c r="G818" s="968"/>
      <c r="H818" s="961">
        <f t="shared" si="668"/>
        <v>5</v>
      </c>
      <c r="I818" s="922"/>
      <c r="J818" s="922"/>
      <c r="K818" s="912">
        <v>0.66</v>
      </c>
      <c r="L818" s="912">
        <f t="shared" ref="L818:R818" si="671">K818</f>
        <v>0.66</v>
      </c>
      <c r="M818" s="912">
        <f t="shared" si="671"/>
        <v>0.66</v>
      </c>
      <c r="N818" s="912">
        <f t="shared" si="671"/>
        <v>0.66</v>
      </c>
      <c r="O818" s="912">
        <f t="shared" si="671"/>
        <v>0.66</v>
      </c>
      <c r="P818" s="912">
        <f t="shared" si="671"/>
        <v>0.66</v>
      </c>
      <c r="Q818" s="912">
        <f t="shared" si="671"/>
        <v>0.66</v>
      </c>
      <c r="R818" s="912">
        <f t="shared" si="671"/>
        <v>0.66</v>
      </c>
    </row>
    <row r="819" spans="1:18" s="903" customFormat="1" ht="11.25" customHeight="1" x14ac:dyDescent="0.2">
      <c r="A819" s="961"/>
      <c r="C819" s="922"/>
      <c r="D819" s="902"/>
      <c r="F819" s="922"/>
      <c r="G819" s="968"/>
      <c r="H819" s="961">
        <f t="shared" si="668"/>
        <v>6</v>
      </c>
      <c r="I819" s="922"/>
      <c r="J819" s="922"/>
      <c r="K819" s="912">
        <v>0.67</v>
      </c>
      <c r="L819" s="912">
        <f t="shared" ref="L819:R819" si="672">K819</f>
        <v>0.67</v>
      </c>
      <c r="M819" s="912">
        <f t="shared" si="672"/>
        <v>0.67</v>
      </c>
      <c r="N819" s="912">
        <f t="shared" si="672"/>
        <v>0.67</v>
      </c>
      <c r="O819" s="912">
        <f t="shared" si="672"/>
        <v>0.67</v>
      </c>
      <c r="P819" s="912">
        <f t="shared" si="672"/>
        <v>0.67</v>
      </c>
      <c r="Q819" s="912">
        <f t="shared" si="672"/>
        <v>0.67</v>
      </c>
      <c r="R819" s="912">
        <f t="shared" si="672"/>
        <v>0.67</v>
      </c>
    </row>
    <row r="820" spans="1:18" s="903" customFormat="1" ht="11.25" customHeight="1" x14ac:dyDescent="0.2">
      <c r="A820" s="961"/>
      <c r="C820" s="922"/>
      <c r="D820" s="902"/>
      <c r="F820" s="922"/>
      <c r="G820" s="968"/>
      <c r="H820" s="961">
        <f t="shared" si="668"/>
        <v>7</v>
      </c>
      <c r="I820" s="922"/>
      <c r="J820" s="922"/>
      <c r="K820" s="912">
        <v>0.7</v>
      </c>
      <c r="L820" s="912">
        <f t="shared" ref="L820:R820" si="673">K820</f>
        <v>0.7</v>
      </c>
      <c r="M820" s="912">
        <f t="shared" si="673"/>
        <v>0.7</v>
      </c>
      <c r="N820" s="912">
        <f t="shared" si="673"/>
        <v>0.7</v>
      </c>
      <c r="O820" s="912">
        <f t="shared" si="673"/>
        <v>0.7</v>
      </c>
      <c r="P820" s="912">
        <f t="shared" si="673"/>
        <v>0.7</v>
      </c>
      <c r="Q820" s="912">
        <f t="shared" si="673"/>
        <v>0.7</v>
      </c>
      <c r="R820" s="912">
        <f t="shared" si="673"/>
        <v>0.7</v>
      </c>
    </row>
    <row r="821" spans="1:18" s="903" customFormat="1" ht="11.25" customHeight="1" x14ac:dyDescent="0.2">
      <c r="A821" s="961"/>
      <c r="C821" s="922"/>
      <c r="D821" s="902"/>
      <c r="F821" s="922"/>
      <c r="G821" s="968"/>
      <c r="H821" s="961">
        <f t="shared" si="668"/>
        <v>8</v>
      </c>
      <c r="I821" s="922"/>
      <c r="J821" s="922"/>
      <c r="K821" s="912">
        <v>0.76</v>
      </c>
      <c r="L821" s="912">
        <f t="shared" ref="L821:R821" si="674">K821</f>
        <v>0.76</v>
      </c>
      <c r="M821" s="912">
        <f t="shared" si="674"/>
        <v>0.76</v>
      </c>
      <c r="N821" s="912">
        <f t="shared" si="674"/>
        <v>0.76</v>
      </c>
      <c r="O821" s="912">
        <f t="shared" si="674"/>
        <v>0.76</v>
      </c>
      <c r="P821" s="912">
        <f t="shared" si="674"/>
        <v>0.76</v>
      </c>
      <c r="Q821" s="912">
        <f t="shared" si="674"/>
        <v>0.76</v>
      </c>
      <c r="R821" s="912">
        <f t="shared" si="674"/>
        <v>0.76</v>
      </c>
    </row>
    <row r="822" spans="1:18" s="903" customFormat="1" ht="11.25" customHeight="1" x14ac:dyDescent="0.2">
      <c r="A822" s="961"/>
      <c r="C822" s="922"/>
      <c r="D822" s="902"/>
      <c r="F822" s="922"/>
      <c r="G822" s="968"/>
      <c r="H822" s="961">
        <f t="shared" si="668"/>
        <v>9</v>
      </c>
      <c r="I822" s="922"/>
      <c r="J822" s="922"/>
      <c r="K822" s="912">
        <v>0.88</v>
      </c>
      <c r="L822" s="912">
        <f t="shared" ref="L822:R822" si="675">K822</f>
        <v>0.88</v>
      </c>
      <c r="M822" s="912">
        <f t="shared" si="675"/>
        <v>0.88</v>
      </c>
      <c r="N822" s="912">
        <f t="shared" si="675"/>
        <v>0.88</v>
      </c>
      <c r="O822" s="912">
        <f t="shared" si="675"/>
        <v>0.88</v>
      </c>
      <c r="P822" s="912">
        <f t="shared" si="675"/>
        <v>0.88</v>
      </c>
      <c r="Q822" s="912">
        <f t="shared" si="675"/>
        <v>0.88</v>
      </c>
      <c r="R822" s="912">
        <f t="shared" si="675"/>
        <v>0.88</v>
      </c>
    </row>
    <row r="823" spans="1:18" s="903" customFormat="1" ht="11.25" customHeight="1" x14ac:dyDescent="0.2">
      <c r="A823" s="961"/>
      <c r="C823" s="922"/>
      <c r="D823" s="902"/>
      <c r="F823" s="922"/>
      <c r="G823" s="968"/>
      <c r="H823" s="961">
        <f t="shared" si="668"/>
        <v>10</v>
      </c>
      <c r="I823" s="922"/>
      <c r="J823" s="922"/>
      <c r="K823" s="912">
        <v>0.7</v>
      </c>
      <c r="L823" s="912">
        <f t="shared" ref="L823:R823" si="676">K823</f>
        <v>0.7</v>
      </c>
      <c r="M823" s="912">
        <f t="shared" si="676"/>
        <v>0.7</v>
      </c>
      <c r="N823" s="912">
        <f t="shared" si="676"/>
        <v>0.7</v>
      </c>
      <c r="O823" s="912">
        <f t="shared" si="676"/>
        <v>0.7</v>
      </c>
      <c r="P823" s="912">
        <f t="shared" si="676"/>
        <v>0.7</v>
      </c>
      <c r="Q823" s="912">
        <f t="shared" si="676"/>
        <v>0.7</v>
      </c>
      <c r="R823" s="912">
        <f t="shared" si="676"/>
        <v>0.7</v>
      </c>
    </row>
    <row r="824" spans="1:18" s="903" customFormat="1" ht="11.25" customHeight="1" x14ac:dyDescent="0.2">
      <c r="A824" s="961"/>
      <c r="C824" s="922"/>
      <c r="D824" s="902"/>
      <c r="F824" s="922"/>
      <c r="G824" s="968"/>
      <c r="H824" s="961">
        <f t="shared" si="668"/>
        <v>11</v>
      </c>
      <c r="I824" s="922"/>
      <c r="J824" s="922"/>
      <c r="K824" s="912">
        <v>0.94</v>
      </c>
      <c r="L824" s="912">
        <f t="shared" ref="L824:R824" si="677">K824</f>
        <v>0.94</v>
      </c>
      <c r="M824" s="912">
        <f t="shared" si="677"/>
        <v>0.94</v>
      </c>
      <c r="N824" s="912">
        <f t="shared" si="677"/>
        <v>0.94</v>
      </c>
      <c r="O824" s="912">
        <f t="shared" si="677"/>
        <v>0.94</v>
      </c>
      <c r="P824" s="912">
        <f t="shared" si="677"/>
        <v>0.94</v>
      </c>
      <c r="Q824" s="912">
        <f t="shared" si="677"/>
        <v>0.94</v>
      </c>
      <c r="R824" s="912">
        <f t="shared" si="677"/>
        <v>0.94</v>
      </c>
    </row>
    <row r="825" spans="1:18" s="903" customFormat="1" ht="11.25" customHeight="1" x14ac:dyDescent="0.2">
      <c r="A825" s="961"/>
      <c r="C825" s="922"/>
      <c r="D825" s="902"/>
      <c r="F825" s="922"/>
      <c r="G825" s="968"/>
      <c r="H825" s="961">
        <f t="shared" si="668"/>
        <v>12</v>
      </c>
      <c r="I825" s="922"/>
      <c r="J825" s="922"/>
      <c r="K825" s="912">
        <v>0.82</v>
      </c>
      <c r="L825" s="912">
        <f t="shared" ref="L825:R825" si="678">K825</f>
        <v>0.82</v>
      </c>
      <c r="M825" s="912">
        <f t="shared" si="678"/>
        <v>0.82</v>
      </c>
      <c r="N825" s="912">
        <f t="shared" si="678"/>
        <v>0.82</v>
      </c>
      <c r="O825" s="912">
        <f t="shared" si="678"/>
        <v>0.82</v>
      </c>
      <c r="P825" s="912">
        <f t="shared" si="678"/>
        <v>0.82</v>
      </c>
      <c r="Q825" s="912">
        <f t="shared" si="678"/>
        <v>0.82</v>
      </c>
      <c r="R825" s="912">
        <f t="shared" si="678"/>
        <v>0.82</v>
      </c>
    </row>
    <row r="826" spans="1:18" s="903" customFormat="1" ht="11.25" customHeight="1" x14ac:dyDescent="0.2">
      <c r="A826" s="961"/>
      <c r="C826" s="922"/>
      <c r="D826" s="902"/>
      <c r="F826" s="922"/>
      <c r="G826" s="968"/>
      <c r="H826" s="961">
        <f t="shared" si="668"/>
        <v>13</v>
      </c>
      <c r="I826" s="922"/>
      <c r="J826" s="922"/>
      <c r="K826" s="912">
        <v>1.01</v>
      </c>
      <c r="L826" s="912">
        <f t="shared" ref="L826:R826" si="679">K826</f>
        <v>1.01</v>
      </c>
      <c r="M826" s="912">
        <f t="shared" si="679"/>
        <v>1.01</v>
      </c>
      <c r="N826" s="912">
        <f t="shared" si="679"/>
        <v>1.01</v>
      </c>
      <c r="O826" s="912">
        <f t="shared" si="679"/>
        <v>1.01</v>
      </c>
      <c r="P826" s="912">
        <f t="shared" si="679"/>
        <v>1.01</v>
      </c>
      <c r="Q826" s="912">
        <f t="shared" si="679"/>
        <v>1.01</v>
      </c>
      <c r="R826" s="912">
        <f t="shared" si="679"/>
        <v>1.01</v>
      </c>
    </row>
    <row r="827" spans="1:18" s="903" customFormat="1" ht="11.25" customHeight="1" x14ac:dyDescent="0.2">
      <c r="A827" s="961"/>
      <c r="C827" s="922"/>
      <c r="D827" s="902"/>
      <c r="F827" s="922"/>
      <c r="G827" s="968"/>
      <c r="H827" s="961">
        <f t="shared" si="668"/>
        <v>14</v>
      </c>
      <c r="I827" s="922"/>
      <c r="J827" s="922"/>
      <c r="K827" s="912">
        <v>1.17</v>
      </c>
      <c r="L827" s="912">
        <f t="shared" ref="L827:R827" si="680">K827</f>
        <v>1.17</v>
      </c>
      <c r="M827" s="912">
        <f t="shared" si="680"/>
        <v>1.17</v>
      </c>
      <c r="N827" s="912">
        <f t="shared" si="680"/>
        <v>1.17</v>
      </c>
      <c r="O827" s="912">
        <f t="shared" si="680"/>
        <v>1.17</v>
      </c>
      <c r="P827" s="912">
        <f t="shared" si="680"/>
        <v>1.17</v>
      </c>
      <c r="Q827" s="912">
        <f t="shared" si="680"/>
        <v>1.17</v>
      </c>
      <c r="R827" s="912">
        <f t="shared" si="680"/>
        <v>1.17</v>
      </c>
    </row>
    <row r="828" spans="1:18" s="903" customFormat="1" ht="11.25" customHeight="1" x14ac:dyDescent="0.2">
      <c r="A828" s="961"/>
      <c r="C828" s="922"/>
      <c r="D828" s="902"/>
      <c r="F828" s="922"/>
      <c r="G828" s="968"/>
      <c r="H828" s="961">
        <f t="shared" si="668"/>
        <v>15</v>
      </c>
      <c r="I828" s="922"/>
      <c r="J828" s="922"/>
      <c r="K828" s="912">
        <v>0.99</v>
      </c>
      <c r="L828" s="912">
        <f t="shared" ref="L828:R828" si="681">K828</f>
        <v>0.99</v>
      </c>
      <c r="M828" s="912">
        <f t="shared" si="681"/>
        <v>0.99</v>
      </c>
      <c r="N828" s="912">
        <f t="shared" si="681"/>
        <v>0.99</v>
      </c>
      <c r="O828" s="912">
        <f t="shared" si="681"/>
        <v>0.99</v>
      </c>
      <c r="P828" s="912">
        <f t="shared" si="681"/>
        <v>0.99</v>
      </c>
      <c r="Q828" s="912">
        <f t="shared" si="681"/>
        <v>0.99</v>
      </c>
      <c r="R828" s="912">
        <f t="shared" si="681"/>
        <v>0.99</v>
      </c>
    </row>
    <row r="829" spans="1:18" s="903" customFormat="1" ht="11.25" customHeight="1" x14ac:dyDescent="0.2">
      <c r="A829" s="961"/>
      <c r="C829" s="922"/>
      <c r="D829" s="902"/>
      <c r="F829" s="922"/>
      <c r="G829" s="968"/>
      <c r="H829" s="961">
        <f t="shared" si="668"/>
        <v>16</v>
      </c>
      <c r="I829" s="922"/>
      <c r="J829" s="922"/>
      <c r="K829" s="912">
        <v>1.06</v>
      </c>
      <c r="L829" s="912">
        <f t="shared" ref="L829:R829" si="682">K829</f>
        <v>1.06</v>
      </c>
      <c r="M829" s="912">
        <f t="shared" si="682"/>
        <v>1.06</v>
      </c>
      <c r="N829" s="912">
        <f t="shared" si="682"/>
        <v>1.06</v>
      </c>
      <c r="O829" s="912">
        <f t="shared" si="682"/>
        <v>1.06</v>
      </c>
      <c r="P829" s="912">
        <f t="shared" si="682"/>
        <v>1.06</v>
      </c>
      <c r="Q829" s="912">
        <f t="shared" si="682"/>
        <v>1.06</v>
      </c>
      <c r="R829" s="912">
        <f t="shared" si="682"/>
        <v>1.06</v>
      </c>
    </row>
    <row r="830" spans="1:18" s="903" customFormat="1" ht="11.25" customHeight="1" x14ac:dyDescent="0.2">
      <c r="A830" s="961"/>
      <c r="C830" s="922"/>
      <c r="D830" s="902"/>
      <c r="F830" s="922"/>
      <c r="G830" s="968"/>
      <c r="H830" s="961">
        <f t="shared" si="668"/>
        <v>17</v>
      </c>
      <c r="I830" s="922"/>
      <c r="J830" s="922"/>
      <c r="K830" s="912">
        <v>1.07</v>
      </c>
      <c r="L830" s="912">
        <f t="shared" ref="L830:R830" si="683">K830</f>
        <v>1.07</v>
      </c>
      <c r="M830" s="912">
        <f t="shared" si="683"/>
        <v>1.07</v>
      </c>
      <c r="N830" s="912">
        <f t="shared" si="683"/>
        <v>1.07</v>
      </c>
      <c r="O830" s="912">
        <f t="shared" si="683"/>
        <v>1.07</v>
      </c>
      <c r="P830" s="912">
        <f t="shared" si="683"/>
        <v>1.07</v>
      </c>
      <c r="Q830" s="912">
        <f t="shared" si="683"/>
        <v>1.07</v>
      </c>
      <c r="R830" s="912">
        <f t="shared" si="683"/>
        <v>1.07</v>
      </c>
    </row>
    <row r="831" spans="1:18" s="903" customFormat="1" ht="11.25" customHeight="1" x14ac:dyDescent="0.2">
      <c r="A831" s="961"/>
      <c r="C831" s="922"/>
      <c r="D831" s="902"/>
      <c r="F831" s="922"/>
      <c r="G831" s="968"/>
      <c r="H831" s="961">
        <f t="shared" si="668"/>
        <v>18</v>
      </c>
      <c r="I831" s="922"/>
      <c r="J831" s="922"/>
      <c r="K831" s="912">
        <v>0.99</v>
      </c>
      <c r="L831" s="912">
        <f t="shared" ref="L831:R831" si="684">K831</f>
        <v>0.99</v>
      </c>
      <c r="M831" s="912">
        <f t="shared" si="684"/>
        <v>0.99</v>
      </c>
      <c r="N831" s="912">
        <f t="shared" si="684"/>
        <v>0.99</v>
      </c>
      <c r="O831" s="912">
        <f t="shared" si="684"/>
        <v>0.99</v>
      </c>
      <c r="P831" s="912">
        <f t="shared" si="684"/>
        <v>0.99</v>
      </c>
      <c r="Q831" s="912">
        <f t="shared" si="684"/>
        <v>0.99</v>
      </c>
      <c r="R831" s="912">
        <f t="shared" si="684"/>
        <v>0.99</v>
      </c>
    </row>
    <row r="832" spans="1:18" s="903" customFormat="1" ht="11.25" customHeight="1" x14ac:dyDescent="0.2">
      <c r="A832" s="961"/>
      <c r="C832" s="922"/>
      <c r="D832" s="902"/>
      <c r="F832" s="922"/>
      <c r="G832" s="968"/>
      <c r="H832" s="961">
        <f t="shared" si="668"/>
        <v>19</v>
      </c>
      <c r="I832" s="922"/>
      <c r="J832" s="922"/>
      <c r="K832" s="912">
        <v>0.92</v>
      </c>
      <c r="L832" s="912">
        <f t="shared" ref="L832:R832" si="685">K832</f>
        <v>0.92</v>
      </c>
      <c r="M832" s="912">
        <f t="shared" si="685"/>
        <v>0.92</v>
      </c>
      <c r="N832" s="912">
        <f t="shared" si="685"/>
        <v>0.92</v>
      </c>
      <c r="O832" s="912">
        <f t="shared" si="685"/>
        <v>0.92</v>
      </c>
      <c r="P832" s="912">
        <f t="shared" si="685"/>
        <v>0.92</v>
      </c>
      <c r="Q832" s="912">
        <f t="shared" si="685"/>
        <v>0.92</v>
      </c>
      <c r="R832" s="912">
        <f t="shared" si="685"/>
        <v>0.92</v>
      </c>
    </row>
    <row r="833" spans="1:18" s="903" customFormat="1" ht="11.25" customHeight="1" x14ac:dyDescent="0.2">
      <c r="A833" s="961"/>
      <c r="C833" s="922"/>
      <c r="D833" s="902"/>
      <c r="F833" s="922"/>
      <c r="G833" s="968"/>
      <c r="H833" s="961">
        <f t="shared" si="668"/>
        <v>20</v>
      </c>
      <c r="I833" s="922"/>
      <c r="J833" s="922"/>
      <c r="K833" s="912">
        <v>0.94</v>
      </c>
      <c r="L833" s="912">
        <f t="shared" ref="L833:R833" si="686">K833</f>
        <v>0.94</v>
      </c>
      <c r="M833" s="912">
        <f t="shared" si="686"/>
        <v>0.94</v>
      </c>
      <c r="N833" s="912">
        <f t="shared" si="686"/>
        <v>0.94</v>
      </c>
      <c r="O833" s="912">
        <f t="shared" si="686"/>
        <v>0.94</v>
      </c>
      <c r="P833" s="912">
        <f t="shared" si="686"/>
        <v>0.94</v>
      </c>
      <c r="Q833" s="912">
        <f t="shared" si="686"/>
        <v>0.94</v>
      </c>
      <c r="R833" s="912">
        <f t="shared" si="686"/>
        <v>0.94</v>
      </c>
    </row>
    <row r="834" spans="1:18" s="903" customFormat="1" ht="11.25" customHeight="1" x14ac:dyDescent="0.2">
      <c r="A834" s="961"/>
      <c r="C834" s="922"/>
      <c r="D834" s="902"/>
      <c r="F834" s="922"/>
      <c r="G834" s="968"/>
      <c r="H834" s="961">
        <f t="shared" si="668"/>
        <v>21</v>
      </c>
      <c r="I834" s="922"/>
      <c r="J834" s="922"/>
      <c r="K834" s="912">
        <v>0.92</v>
      </c>
      <c r="L834" s="912">
        <f t="shared" ref="L834:R834" si="687">K834</f>
        <v>0.92</v>
      </c>
      <c r="M834" s="912">
        <f t="shared" si="687"/>
        <v>0.92</v>
      </c>
      <c r="N834" s="912">
        <f t="shared" si="687"/>
        <v>0.92</v>
      </c>
      <c r="O834" s="912">
        <f t="shared" si="687"/>
        <v>0.92</v>
      </c>
      <c r="P834" s="912">
        <f t="shared" si="687"/>
        <v>0.92</v>
      </c>
      <c r="Q834" s="912">
        <f t="shared" si="687"/>
        <v>0.92</v>
      </c>
      <c r="R834" s="912">
        <f t="shared" si="687"/>
        <v>0.92</v>
      </c>
    </row>
    <row r="835" spans="1:18" s="903" customFormat="1" ht="11.25" customHeight="1" x14ac:dyDescent="0.2">
      <c r="A835" s="961"/>
      <c r="C835" s="922"/>
      <c r="D835" s="902"/>
      <c r="F835" s="922"/>
      <c r="G835" s="968"/>
      <c r="H835" s="961">
        <f t="shared" si="668"/>
        <v>22</v>
      </c>
      <c r="I835" s="922"/>
      <c r="J835" s="922"/>
      <c r="K835" s="912">
        <v>0.84</v>
      </c>
      <c r="L835" s="912">
        <f t="shared" ref="L835:R835" si="688">K835</f>
        <v>0.84</v>
      </c>
      <c r="M835" s="912">
        <f t="shared" si="688"/>
        <v>0.84</v>
      </c>
      <c r="N835" s="912">
        <f t="shared" si="688"/>
        <v>0.84</v>
      </c>
      <c r="O835" s="912">
        <f t="shared" si="688"/>
        <v>0.84</v>
      </c>
      <c r="P835" s="912">
        <f t="shared" si="688"/>
        <v>0.84</v>
      </c>
      <c r="Q835" s="912">
        <f t="shared" si="688"/>
        <v>0.84</v>
      </c>
      <c r="R835" s="912">
        <f t="shared" si="688"/>
        <v>0.84</v>
      </c>
    </row>
    <row r="836" spans="1:18" s="903" customFormat="1" ht="11.25" customHeight="1" x14ac:dyDescent="0.2">
      <c r="A836" s="961"/>
      <c r="C836" s="922"/>
      <c r="D836" s="902"/>
      <c r="F836" s="922"/>
      <c r="G836" s="968"/>
      <c r="H836" s="961">
        <f t="shared" si="668"/>
        <v>23</v>
      </c>
      <c r="I836" s="922"/>
      <c r="J836" s="922"/>
      <c r="K836" s="912">
        <v>0.79</v>
      </c>
      <c r="L836" s="912">
        <f t="shared" ref="L836:R836" si="689">K836</f>
        <v>0.79</v>
      </c>
      <c r="M836" s="912">
        <f t="shared" si="689"/>
        <v>0.79</v>
      </c>
      <c r="N836" s="912">
        <f t="shared" si="689"/>
        <v>0.79</v>
      </c>
      <c r="O836" s="912">
        <f t="shared" si="689"/>
        <v>0.79</v>
      </c>
      <c r="P836" s="912">
        <f t="shared" si="689"/>
        <v>0.79</v>
      </c>
      <c r="Q836" s="912">
        <f t="shared" si="689"/>
        <v>0.79</v>
      </c>
      <c r="R836" s="912">
        <f t="shared" si="689"/>
        <v>0.79</v>
      </c>
    </row>
    <row r="837" spans="1:18" s="903" customFormat="1" ht="11.25" customHeight="1" x14ac:dyDescent="0.2">
      <c r="A837" s="961"/>
      <c r="C837" s="922"/>
      <c r="D837" s="902"/>
      <c r="F837" s="922"/>
      <c r="G837" s="968"/>
      <c r="H837" s="961">
        <f t="shared" si="668"/>
        <v>24</v>
      </c>
      <c r="I837" s="922"/>
      <c r="J837" s="922"/>
      <c r="K837" s="912">
        <v>0.65</v>
      </c>
      <c r="L837" s="912">
        <f t="shared" ref="L837:R837" si="690">K837</f>
        <v>0.65</v>
      </c>
      <c r="M837" s="912">
        <f t="shared" si="690"/>
        <v>0.65</v>
      </c>
      <c r="N837" s="912">
        <f t="shared" si="690"/>
        <v>0.65</v>
      </c>
      <c r="O837" s="912">
        <f t="shared" si="690"/>
        <v>0.65</v>
      </c>
      <c r="P837" s="912">
        <f t="shared" si="690"/>
        <v>0.65</v>
      </c>
      <c r="Q837" s="912">
        <f t="shared" si="690"/>
        <v>0.65</v>
      </c>
      <c r="R837" s="912">
        <f t="shared" si="690"/>
        <v>0.65</v>
      </c>
    </row>
    <row r="838" spans="1:18" s="903" customFormat="1" ht="11.25" customHeight="1" x14ac:dyDescent="0.2">
      <c r="A838" s="961"/>
      <c r="C838" s="922"/>
      <c r="D838" s="902"/>
      <c r="F838" s="922"/>
      <c r="G838" s="968"/>
      <c r="H838" s="922"/>
      <c r="I838" s="922"/>
      <c r="J838" s="922"/>
      <c r="N838" s="922"/>
      <c r="O838" s="922"/>
      <c r="P838" s="922"/>
      <c r="Q838" s="922"/>
      <c r="R838" s="922"/>
    </row>
    <row r="839" spans="1:18" x14ac:dyDescent="0.2">
      <c r="A839" s="961">
        <v>6</v>
      </c>
      <c r="B839" s="926" t="s">
        <v>1059</v>
      </c>
      <c r="C839" s="912" t="s">
        <v>590</v>
      </c>
      <c r="D839" s="926" t="s">
        <v>166</v>
      </c>
      <c r="E839" s="926" t="s">
        <v>109</v>
      </c>
      <c r="F839" s="912" t="s">
        <v>88</v>
      </c>
      <c r="G839" s="961">
        <v>20</v>
      </c>
      <c r="H839" s="909">
        <v>0</v>
      </c>
      <c r="I839" s="926"/>
      <c r="K839" s="912"/>
      <c r="L839" s="912"/>
      <c r="M839" s="912"/>
      <c r="N839" s="912"/>
      <c r="O839" s="912"/>
      <c r="P839" s="912"/>
      <c r="Q839" s="912"/>
      <c r="R839" s="912"/>
    </row>
    <row r="840" spans="1:18" x14ac:dyDescent="0.2">
      <c r="A840" s="961"/>
      <c r="B840" s="926"/>
      <c r="C840" s="912" t="s">
        <v>758</v>
      </c>
      <c r="D840" s="926" t="s">
        <v>709</v>
      </c>
      <c r="H840" s="718">
        <v>0</v>
      </c>
      <c r="I840" s="926"/>
      <c r="K840" s="912"/>
      <c r="L840" s="912"/>
      <c r="M840" s="912"/>
      <c r="N840" s="912"/>
      <c r="O840" s="912"/>
      <c r="P840" s="912"/>
      <c r="Q840" s="912"/>
      <c r="R840" s="883"/>
    </row>
    <row r="841" spans="1:18" x14ac:dyDescent="0.2">
      <c r="A841" s="961"/>
      <c r="B841" s="926"/>
      <c r="C841" s="912" t="s">
        <v>861</v>
      </c>
      <c r="D841" s="926" t="s">
        <v>556</v>
      </c>
      <c r="H841" s="961">
        <v>1</v>
      </c>
      <c r="I841" s="922"/>
      <c r="J841" s="912"/>
      <c r="K841" s="912">
        <v>0.66</v>
      </c>
      <c r="L841" s="912">
        <f>K841</f>
        <v>0.66</v>
      </c>
      <c r="M841" s="912">
        <f t="shared" ref="M841:Q841" si="691">L841</f>
        <v>0.66</v>
      </c>
      <c r="N841" s="912">
        <f t="shared" si="691"/>
        <v>0.66</v>
      </c>
      <c r="O841" s="912">
        <f t="shared" si="691"/>
        <v>0.66</v>
      </c>
      <c r="P841" s="912">
        <f t="shared" si="691"/>
        <v>0.66</v>
      </c>
      <c r="Q841" s="912">
        <f t="shared" si="691"/>
        <v>0.66</v>
      </c>
      <c r="R841" s="912">
        <f>Q841</f>
        <v>0.66</v>
      </c>
    </row>
    <row r="842" spans="1:18" x14ac:dyDescent="0.2">
      <c r="A842" s="961"/>
      <c r="B842" s="926"/>
      <c r="D842" s="926" t="s">
        <v>550</v>
      </c>
      <c r="H842" s="961">
        <f>H841+1</f>
        <v>2</v>
      </c>
      <c r="I842" s="922"/>
      <c r="J842" s="912"/>
      <c r="K842" s="912">
        <v>0.63</v>
      </c>
      <c r="L842" s="912">
        <f t="shared" ref="L842:R842" si="692">K842</f>
        <v>0.63</v>
      </c>
      <c r="M842" s="912">
        <f t="shared" si="692"/>
        <v>0.63</v>
      </c>
      <c r="N842" s="912">
        <f t="shared" si="692"/>
        <v>0.63</v>
      </c>
      <c r="O842" s="912">
        <f t="shared" si="692"/>
        <v>0.63</v>
      </c>
      <c r="P842" s="912">
        <f t="shared" si="692"/>
        <v>0.63</v>
      </c>
      <c r="Q842" s="912">
        <f t="shared" si="692"/>
        <v>0.63</v>
      </c>
      <c r="R842" s="912">
        <f t="shared" si="692"/>
        <v>0.63</v>
      </c>
    </row>
    <row r="843" spans="1:18" x14ac:dyDescent="0.2">
      <c r="A843" s="961"/>
      <c r="B843" s="926"/>
      <c r="H843" s="961">
        <f t="shared" ref="H843:H864" si="693">H842+1</f>
        <v>3</v>
      </c>
      <c r="I843" s="922"/>
      <c r="J843" s="922"/>
      <c r="K843" s="912">
        <v>0.69</v>
      </c>
      <c r="L843" s="912">
        <f t="shared" ref="L843:R843" si="694">K843</f>
        <v>0.69</v>
      </c>
      <c r="M843" s="912">
        <f t="shared" si="694"/>
        <v>0.69</v>
      </c>
      <c r="N843" s="912">
        <f t="shared" si="694"/>
        <v>0.69</v>
      </c>
      <c r="O843" s="912">
        <f t="shared" si="694"/>
        <v>0.69</v>
      </c>
      <c r="P843" s="912">
        <f t="shared" si="694"/>
        <v>0.69</v>
      </c>
      <c r="Q843" s="912">
        <f t="shared" si="694"/>
        <v>0.69</v>
      </c>
      <c r="R843" s="912">
        <f t="shared" si="694"/>
        <v>0.69</v>
      </c>
    </row>
    <row r="844" spans="1:18" x14ac:dyDescent="0.2">
      <c r="A844" s="961"/>
      <c r="B844" s="926"/>
      <c r="H844" s="961">
        <f t="shared" si="693"/>
        <v>4</v>
      </c>
      <c r="I844" s="922"/>
      <c r="J844" s="922"/>
      <c r="K844" s="912">
        <v>0.73</v>
      </c>
      <c r="L844" s="912">
        <f t="shared" ref="L844:R844" si="695">K844</f>
        <v>0.73</v>
      </c>
      <c r="M844" s="912">
        <f t="shared" si="695"/>
        <v>0.73</v>
      </c>
      <c r="N844" s="912">
        <f t="shared" si="695"/>
        <v>0.73</v>
      </c>
      <c r="O844" s="912">
        <f t="shared" si="695"/>
        <v>0.73</v>
      </c>
      <c r="P844" s="912">
        <f t="shared" si="695"/>
        <v>0.73</v>
      </c>
      <c r="Q844" s="912">
        <f t="shared" si="695"/>
        <v>0.73</v>
      </c>
      <c r="R844" s="912">
        <f t="shared" si="695"/>
        <v>0.73</v>
      </c>
    </row>
    <row r="845" spans="1:18" x14ac:dyDescent="0.2">
      <c r="A845" s="961"/>
      <c r="B845" s="926"/>
      <c r="H845" s="961">
        <f t="shared" si="693"/>
        <v>5</v>
      </c>
      <c r="I845" s="922"/>
      <c r="J845" s="922"/>
      <c r="K845" s="912">
        <v>0.78</v>
      </c>
      <c r="L845" s="912">
        <f t="shared" ref="L845:R845" si="696">K845</f>
        <v>0.78</v>
      </c>
      <c r="M845" s="912">
        <f t="shared" si="696"/>
        <v>0.78</v>
      </c>
      <c r="N845" s="912">
        <f t="shared" si="696"/>
        <v>0.78</v>
      </c>
      <c r="O845" s="912">
        <f t="shared" si="696"/>
        <v>0.78</v>
      </c>
      <c r="P845" s="912">
        <f t="shared" si="696"/>
        <v>0.78</v>
      </c>
      <c r="Q845" s="912">
        <f t="shared" si="696"/>
        <v>0.78</v>
      </c>
      <c r="R845" s="912">
        <f t="shared" si="696"/>
        <v>0.78</v>
      </c>
    </row>
    <row r="846" spans="1:18" x14ac:dyDescent="0.2">
      <c r="A846" s="961"/>
      <c r="B846" s="926"/>
      <c r="H846" s="961">
        <f t="shared" si="693"/>
        <v>6</v>
      </c>
      <c r="I846" s="922"/>
      <c r="J846" s="922"/>
      <c r="K846" s="912">
        <v>0.85</v>
      </c>
      <c r="L846" s="912">
        <f t="shared" ref="L846:R846" si="697">K846</f>
        <v>0.85</v>
      </c>
      <c r="M846" s="912">
        <f t="shared" si="697"/>
        <v>0.85</v>
      </c>
      <c r="N846" s="912">
        <f t="shared" si="697"/>
        <v>0.85</v>
      </c>
      <c r="O846" s="912">
        <f t="shared" si="697"/>
        <v>0.85</v>
      </c>
      <c r="P846" s="912">
        <f t="shared" si="697"/>
        <v>0.85</v>
      </c>
      <c r="Q846" s="912">
        <f t="shared" si="697"/>
        <v>0.85</v>
      </c>
      <c r="R846" s="912">
        <f t="shared" si="697"/>
        <v>0.85</v>
      </c>
    </row>
    <row r="847" spans="1:18" x14ac:dyDescent="0.2">
      <c r="A847" s="961"/>
      <c r="B847" s="926"/>
      <c r="H847" s="961">
        <f t="shared" si="693"/>
        <v>7</v>
      </c>
      <c r="I847" s="922"/>
      <c r="J847" s="922"/>
      <c r="K847" s="912">
        <v>0.86</v>
      </c>
      <c r="L847" s="912">
        <f t="shared" ref="L847:R847" si="698">K847</f>
        <v>0.86</v>
      </c>
      <c r="M847" s="912">
        <f t="shared" si="698"/>
        <v>0.86</v>
      </c>
      <c r="N847" s="912">
        <f t="shared" si="698"/>
        <v>0.86</v>
      </c>
      <c r="O847" s="912">
        <f t="shared" si="698"/>
        <v>0.86</v>
      </c>
      <c r="P847" s="912">
        <f t="shared" si="698"/>
        <v>0.86</v>
      </c>
      <c r="Q847" s="912">
        <f t="shared" si="698"/>
        <v>0.86</v>
      </c>
      <c r="R847" s="912">
        <f t="shared" si="698"/>
        <v>0.86</v>
      </c>
    </row>
    <row r="848" spans="1:18" x14ac:dyDescent="0.2">
      <c r="A848" s="961"/>
      <c r="B848" s="926"/>
      <c r="H848" s="961">
        <f t="shared" si="693"/>
        <v>8</v>
      </c>
      <c r="I848" s="922"/>
      <c r="J848" s="922"/>
      <c r="K848" s="912">
        <v>0.93</v>
      </c>
      <c r="L848" s="912">
        <f t="shared" ref="L848:R848" si="699">K848</f>
        <v>0.93</v>
      </c>
      <c r="M848" s="912">
        <f t="shared" si="699"/>
        <v>0.93</v>
      </c>
      <c r="N848" s="912">
        <f t="shared" si="699"/>
        <v>0.93</v>
      </c>
      <c r="O848" s="912">
        <f t="shared" si="699"/>
        <v>0.93</v>
      </c>
      <c r="P848" s="912">
        <f t="shared" si="699"/>
        <v>0.93</v>
      </c>
      <c r="Q848" s="912">
        <f t="shared" si="699"/>
        <v>0.93</v>
      </c>
      <c r="R848" s="912">
        <f t="shared" si="699"/>
        <v>0.93</v>
      </c>
    </row>
    <row r="849" spans="1:18" x14ac:dyDescent="0.2">
      <c r="A849" s="961"/>
      <c r="B849" s="926"/>
      <c r="H849" s="961">
        <f t="shared" si="693"/>
        <v>9</v>
      </c>
      <c r="I849" s="926"/>
      <c r="K849" s="912">
        <v>0.92</v>
      </c>
      <c r="L849" s="912">
        <f t="shared" ref="L849:R849" si="700">K849</f>
        <v>0.92</v>
      </c>
      <c r="M849" s="912">
        <f t="shared" si="700"/>
        <v>0.92</v>
      </c>
      <c r="N849" s="912">
        <f t="shared" si="700"/>
        <v>0.92</v>
      </c>
      <c r="O849" s="912">
        <f t="shared" si="700"/>
        <v>0.92</v>
      </c>
      <c r="P849" s="912">
        <f t="shared" si="700"/>
        <v>0.92</v>
      </c>
      <c r="Q849" s="912">
        <f t="shared" si="700"/>
        <v>0.92</v>
      </c>
      <c r="R849" s="912">
        <f t="shared" si="700"/>
        <v>0.92</v>
      </c>
    </row>
    <row r="850" spans="1:18" x14ac:dyDescent="0.2">
      <c r="A850" s="961"/>
      <c r="B850" s="926"/>
      <c r="H850" s="961">
        <f t="shared" si="693"/>
        <v>10</v>
      </c>
      <c r="I850" s="926"/>
      <c r="K850" s="912">
        <v>0.83</v>
      </c>
      <c r="L850" s="912">
        <f t="shared" ref="L850:R850" si="701">K850</f>
        <v>0.83</v>
      </c>
      <c r="M850" s="912">
        <f t="shared" si="701"/>
        <v>0.83</v>
      </c>
      <c r="N850" s="912">
        <f t="shared" si="701"/>
        <v>0.83</v>
      </c>
      <c r="O850" s="912">
        <f t="shared" si="701"/>
        <v>0.83</v>
      </c>
      <c r="P850" s="912">
        <f t="shared" si="701"/>
        <v>0.83</v>
      </c>
      <c r="Q850" s="912">
        <f t="shared" si="701"/>
        <v>0.83</v>
      </c>
      <c r="R850" s="912">
        <f t="shared" si="701"/>
        <v>0.83</v>
      </c>
    </row>
    <row r="851" spans="1:18" x14ac:dyDescent="0.2">
      <c r="A851" s="961"/>
      <c r="B851" s="926"/>
      <c r="H851" s="961">
        <f t="shared" si="693"/>
        <v>11</v>
      </c>
      <c r="I851" s="926"/>
      <c r="K851" s="912">
        <v>0.91</v>
      </c>
      <c r="L851" s="912">
        <f t="shared" ref="L851:R851" si="702">K851</f>
        <v>0.91</v>
      </c>
      <c r="M851" s="912">
        <f t="shared" si="702"/>
        <v>0.91</v>
      </c>
      <c r="N851" s="912">
        <f t="shared" si="702"/>
        <v>0.91</v>
      </c>
      <c r="O851" s="912">
        <f t="shared" si="702"/>
        <v>0.91</v>
      </c>
      <c r="P851" s="912">
        <f t="shared" si="702"/>
        <v>0.91</v>
      </c>
      <c r="Q851" s="912">
        <f t="shared" si="702"/>
        <v>0.91</v>
      </c>
      <c r="R851" s="912">
        <f t="shared" si="702"/>
        <v>0.91</v>
      </c>
    </row>
    <row r="852" spans="1:18" x14ac:dyDescent="0.2">
      <c r="A852" s="961"/>
      <c r="B852" s="926"/>
      <c r="H852" s="961">
        <f t="shared" si="693"/>
        <v>12</v>
      </c>
      <c r="I852" s="926"/>
      <c r="K852" s="912">
        <v>0.88</v>
      </c>
      <c r="L852" s="912">
        <f t="shared" ref="L852:R852" si="703">K852</f>
        <v>0.88</v>
      </c>
      <c r="M852" s="912">
        <f t="shared" si="703"/>
        <v>0.88</v>
      </c>
      <c r="N852" s="912">
        <f t="shared" si="703"/>
        <v>0.88</v>
      </c>
      <c r="O852" s="912">
        <f t="shared" si="703"/>
        <v>0.88</v>
      </c>
      <c r="P852" s="912">
        <f t="shared" si="703"/>
        <v>0.88</v>
      </c>
      <c r="Q852" s="912">
        <f t="shared" si="703"/>
        <v>0.88</v>
      </c>
      <c r="R852" s="912">
        <f t="shared" si="703"/>
        <v>0.88</v>
      </c>
    </row>
    <row r="853" spans="1:18" x14ac:dyDescent="0.2">
      <c r="A853" s="961"/>
      <c r="B853" s="926"/>
      <c r="H853" s="961">
        <f t="shared" si="693"/>
        <v>13</v>
      </c>
      <c r="I853" s="926"/>
      <c r="K853" s="912">
        <v>0.86</v>
      </c>
      <c r="L853" s="912">
        <f t="shared" ref="L853:R853" si="704">K853</f>
        <v>0.86</v>
      </c>
      <c r="M853" s="912">
        <f t="shared" si="704"/>
        <v>0.86</v>
      </c>
      <c r="N853" s="912">
        <f t="shared" si="704"/>
        <v>0.86</v>
      </c>
      <c r="O853" s="912">
        <f t="shared" si="704"/>
        <v>0.86</v>
      </c>
      <c r="P853" s="912">
        <f t="shared" si="704"/>
        <v>0.86</v>
      </c>
      <c r="Q853" s="912">
        <f t="shared" si="704"/>
        <v>0.86</v>
      </c>
      <c r="R853" s="912">
        <f t="shared" si="704"/>
        <v>0.86</v>
      </c>
    </row>
    <row r="854" spans="1:18" x14ac:dyDescent="0.2">
      <c r="A854" s="961"/>
      <c r="B854" s="926"/>
      <c r="H854" s="961">
        <f t="shared" si="693"/>
        <v>14</v>
      </c>
      <c r="I854" s="926"/>
      <c r="K854" s="912">
        <v>0.93</v>
      </c>
      <c r="L854" s="912">
        <f t="shared" ref="L854:R854" si="705">K854</f>
        <v>0.93</v>
      </c>
      <c r="M854" s="912">
        <f t="shared" si="705"/>
        <v>0.93</v>
      </c>
      <c r="N854" s="912">
        <f t="shared" si="705"/>
        <v>0.93</v>
      </c>
      <c r="O854" s="912">
        <f t="shared" si="705"/>
        <v>0.93</v>
      </c>
      <c r="P854" s="912">
        <f t="shared" si="705"/>
        <v>0.93</v>
      </c>
      <c r="Q854" s="912">
        <f t="shared" si="705"/>
        <v>0.93</v>
      </c>
      <c r="R854" s="912">
        <f t="shared" si="705"/>
        <v>0.93</v>
      </c>
    </row>
    <row r="855" spans="1:18" x14ac:dyDescent="0.2">
      <c r="A855" s="961"/>
      <c r="B855" s="926"/>
      <c r="H855" s="961">
        <f t="shared" si="693"/>
        <v>15</v>
      </c>
      <c r="I855" s="926"/>
      <c r="K855" s="912">
        <v>0.91</v>
      </c>
      <c r="L855" s="912">
        <f t="shared" ref="L855:R855" si="706">K855</f>
        <v>0.91</v>
      </c>
      <c r="M855" s="912">
        <f t="shared" si="706"/>
        <v>0.91</v>
      </c>
      <c r="N855" s="912">
        <f t="shared" si="706"/>
        <v>0.91</v>
      </c>
      <c r="O855" s="912">
        <f t="shared" si="706"/>
        <v>0.91</v>
      </c>
      <c r="P855" s="912">
        <f t="shared" si="706"/>
        <v>0.91</v>
      </c>
      <c r="Q855" s="912">
        <f t="shared" si="706"/>
        <v>0.91</v>
      </c>
      <c r="R855" s="912">
        <f t="shared" si="706"/>
        <v>0.91</v>
      </c>
    </row>
    <row r="856" spans="1:18" x14ac:dyDescent="0.2">
      <c r="A856" s="961"/>
      <c r="B856" s="926"/>
      <c r="H856" s="961">
        <f t="shared" si="693"/>
        <v>16</v>
      </c>
      <c r="I856" s="926"/>
      <c r="K856" s="912">
        <v>0.86</v>
      </c>
      <c r="L856" s="912">
        <f t="shared" ref="L856:R856" si="707">K856</f>
        <v>0.86</v>
      </c>
      <c r="M856" s="912">
        <f t="shared" si="707"/>
        <v>0.86</v>
      </c>
      <c r="N856" s="912">
        <f t="shared" si="707"/>
        <v>0.86</v>
      </c>
      <c r="O856" s="912">
        <f t="shared" si="707"/>
        <v>0.86</v>
      </c>
      <c r="P856" s="912">
        <f t="shared" si="707"/>
        <v>0.86</v>
      </c>
      <c r="Q856" s="912">
        <f t="shared" si="707"/>
        <v>0.86</v>
      </c>
      <c r="R856" s="912">
        <f t="shared" si="707"/>
        <v>0.86</v>
      </c>
    </row>
    <row r="857" spans="1:18" x14ac:dyDescent="0.2">
      <c r="A857" s="961"/>
      <c r="B857" s="926"/>
      <c r="H857" s="961">
        <f t="shared" si="693"/>
        <v>17</v>
      </c>
      <c r="I857" s="926"/>
      <c r="K857" s="912">
        <v>0.77</v>
      </c>
      <c r="L857" s="912">
        <f t="shared" ref="L857:R857" si="708">K857</f>
        <v>0.77</v>
      </c>
      <c r="M857" s="912">
        <f t="shared" si="708"/>
        <v>0.77</v>
      </c>
      <c r="N857" s="912">
        <f t="shared" si="708"/>
        <v>0.77</v>
      </c>
      <c r="O857" s="912">
        <f t="shared" si="708"/>
        <v>0.77</v>
      </c>
      <c r="P857" s="912">
        <f t="shared" si="708"/>
        <v>0.77</v>
      </c>
      <c r="Q857" s="912">
        <f t="shared" si="708"/>
        <v>0.77</v>
      </c>
      <c r="R857" s="912">
        <f t="shared" si="708"/>
        <v>0.77</v>
      </c>
    </row>
    <row r="858" spans="1:18" x14ac:dyDescent="0.2">
      <c r="A858" s="961"/>
      <c r="B858" s="926"/>
      <c r="H858" s="961">
        <f t="shared" si="693"/>
        <v>18</v>
      </c>
      <c r="I858" s="926"/>
      <c r="K858" s="912">
        <v>0.76</v>
      </c>
      <c r="L858" s="912">
        <f t="shared" ref="L858:R858" si="709">K858</f>
        <v>0.76</v>
      </c>
      <c r="M858" s="912">
        <f t="shared" si="709"/>
        <v>0.76</v>
      </c>
      <c r="N858" s="912">
        <f t="shared" si="709"/>
        <v>0.76</v>
      </c>
      <c r="O858" s="912">
        <f t="shared" si="709"/>
        <v>0.76</v>
      </c>
      <c r="P858" s="912">
        <f t="shared" si="709"/>
        <v>0.76</v>
      </c>
      <c r="Q858" s="912">
        <f t="shared" si="709"/>
        <v>0.76</v>
      </c>
      <c r="R858" s="912">
        <f t="shared" si="709"/>
        <v>0.76</v>
      </c>
    </row>
    <row r="859" spans="1:18" x14ac:dyDescent="0.2">
      <c r="A859" s="961"/>
      <c r="B859" s="926"/>
      <c r="H859" s="961">
        <f t="shared" si="693"/>
        <v>19</v>
      </c>
      <c r="I859" s="926"/>
      <c r="K859" s="912">
        <v>0.75</v>
      </c>
      <c r="L859" s="912">
        <f t="shared" ref="L859:R859" si="710">K859</f>
        <v>0.75</v>
      </c>
      <c r="M859" s="912">
        <f t="shared" si="710"/>
        <v>0.75</v>
      </c>
      <c r="N859" s="912">
        <f t="shared" si="710"/>
        <v>0.75</v>
      </c>
      <c r="O859" s="912">
        <f t="shared" si="710"/>
        <v>0.75</v>
      </c>
      <c r="P859" s="912">
        <f t="shared" si="710"/>
        <v>0.75</v>
      </c>
      <c r="Q859" s="912">
        <f t="shared" si="710"/>
        <v>0.75</v>
      </c>
      <c r="R859" s="912">
        <f t="shared" si="710"/>
        <v>0.75</v>
      </c>
    </row>
    <row r="860" spans="1:18" x14ac:dyDescent="0.2">
      <c r="A860" s="961"/>
      <c r="B860" s="926"/>
      <c r="H860" s="961">
        <f t="shared" si="693"/>
        <v>20</v>
      </c>
      <c r="I860" s="926"/>
      <c r="K860" s="912">
        <v>0.73</v>
      </c>
      <c r="L860" s="912">
        <f t="shared" ref="L860:R860" si="711">K860</f>
        <v>0.73</v>
      </c>
      <c r="M860" s="912">
        <f t="shared" si="711"/>
        <v>0.73</v>
      </c>
      <c r="N860" s="912">
        <f t="shared" si="711"/>
        <v>0.73</v>
      </c>
      <c r="O860" s="912">
        <f t="shared" si="711"/>
        <v>0.73</v>
      </c>
      <c r="P860" s="912">
        <f t="shared" si="711"/>
        <v>0.73</v>
      </c>
      <c r="Q860" s="912">
        <f t="shared" si="711"/>
        <v>0.73</v>
      </c>
      <c r="R860" s="912">
        <f t="shared" si="711"/>
        <v>0.73</v>
      </c>
    </row>
    <row r="861" spans="1:18" x14ac:dyDescent="0.2">
      <c r="A861" s="961"/>
      <c r="B861" s="926"/>
      <c r="H861" s="961">
        <f t="shared" si="693"/>
        <v>21</v>
      </c>
      <c r="I861" s="926"/>
      <c r="K861" s="912">
        <v>0.76</v>
      </c>
      <c r="L861" s="912">
        <f t="shared" ref="L861:R861" si="712">K861</f>
        <v>0.76</v>
      </c>
      <c r="M861" s="912">
        <f t="shared" si="712"/>
        <v>0.76</v>
      </c>
      <c r="N861" s="912">
        <f t="shared" si="712"/>
        <v>0.76</v>
      </c>
      <c r="O861" s="912">
        <f t="shared" si="712"/>
        <v>0.76</v>
      </c>
      <c r="P861" s="912">
        <f t="shared" si="712"/>
        <v>0.76</v>
      </c>
      <c r="Q861" s="912">
        <f t="shared" si="712"/>
        <v>0.76</v>
      </c>
      <c r="R861" s="912">
        <f t="shared" si="712"/>
        <v>0.76</v>
      </c>
    </row>
    <row r="862" spans="1:18" x14ac:dyDescent="0.2">
      <c r="A862" s="961"/>
      <c r="B862" s="926"/>
      <c r="H862" s="961">
        <f t="shared" si="693"/>
        <v>22</v>
      </c>
      <c r="I862" s="926"/>
      <c r="K862" s="912">
        <v>0.78</v>
      </c>
      <c r="L862" s="912">
        <f t="shared" ref="L862:R862" si="713">K862</f>
        <v>0.78</v>
      </c>
      <c r="M862" s="912">
        <f t="shared" si="713"/>
        <v>0.78</v>
      </c>
      <c r="N862" s="912">
        <f t="shared" si="713"/>
        <v>0.78</v>
      </c>
      <c r="O862" s="912">
        <f t="shared" si="713"/>
        <v>0.78</v>
      </c>
      <c r="P862" s="912">
        <f t="shared" si="713"/>
        <v>0.78</v>
      </c>
      <c r="Q862" s="912">
        <f t="shared" si="713"/>
        <v>0.78</v>
      </c>
      <c r="R862" s="912">
        <f t="shared" si="713"/>
        <v>0.78</v>
      </c>
    </row>
    <row r="863" spans="1:18" x14ac:dyDescent="0.2">
      <c r="A863" s="961"/>
      <c r="B863" s="926"/>
      <c r="H863" s="961">
        <f t="shared" si="693"/>
        <v>23</v>
      </c>
      <c r="I863" s="926"/>
      <c r="K863" s="912">
        <v>0.76</v>
      </c>
      <c r="L863" s="912">
        <f t="shared" ref="L863:R863" si="714">K863</f>
        <v>0.76</v>
      </c>
      <c r="M863" s="912">
        <f t="shared" si="714"/>
        <v>0.76</v>
      </c>
      <c r="N863" s="912">
        <f t="shared" si="714"/>
        <v>0.76</v>
      </c>
      <c r="O863" s="912">
        <f t="shared" si="714"/>
        <v>0.76</v>
      </c>
      <c r="P863" s="912">
        <f t="shared" si="714"/>
        <v>0.76</v>
      </c>
      <c r="Q863" s="912">
        <f t="shared" si="714"/>
        <v>0.76</v>
      </c>
      <c r="R863" s="912">
        <f t="shared" si="714"/>
        <v>0.76</v>
      </c>
    </row>
    <row r="864" spans="1:18" x14ac:dyDescent="0.2">
      <c r="A864" s="961"/>
      <c r="B864" s="926"/>
      <c r="H864" s="961">
        <f t="shared" si="693"/>
        <v>24</v>
      </c>
      <c r="I864" s="926"/>
      <c r="K864" s="912">
        <v>0.74</v>
      </c>
      <c r="L864" s="912">
        <f t="shared" ref="L864:R864" si="715">K864</f>
        <v>0.74</v>
      </c>
      <c r="M864" s="912">
        <f t="shared" si="715"/>
        <v>0.74</v>
      </c>
      <c r="N864" s="912">
        <f t="shared" si="715"/>
        <v>0.74</v>
      </c>
      <c r="O864" s="912">
        <f t="shared" si="715"/>
        <v>0.74</v>
      </c>
      <c r="P864" s="912">
        <f t="shared" si="715"/>
        <v>0.74</v>
      </c>
      <c r="Q864" s="912">
        <f t="shared" si="715"/>
        <v>0.74</v>
      </c>
      <c r="R864" s="912">
        <f t="shared" si="715"/>
        <v>0.74</v>
      </c>
    </row>
    <row r="865" spans="1:18" x14ac:dyDescent="0.2">
      <c r="A865" s="961"/>
      <c r="B865" s="926"/>
      <c r="G865" s="961"/>
      <c r="K865" s="926"/>
      <c r="L865" s="926"/>
      <c r="M865" s="922"/>
      <c r="N865" s="922"/>
      <c r="O865" s="922"/>
      <c r="P865" s="922"/>
      <c r="Q865" s="922"/>
      <c r="R865" s="918"/>
    </row>
    <row r="866" spans="1:18" x14ac:dyDescent="0.2">
      <c r="A866" s="961"/>
      <c r="B866" s="903" t="s">
        <v>723</v>
      </c>
      <c r="G866" s="961"/>
      <c r="K866" s="914"/>
      <c r="L866" s="912"/>
      <c r="M866" s="912"/>
      <c r="N866" s="912"/>
      <c r="O866" s="912"/>
      <c r="P866" s="912"/>
      <c r="Q866" s="912"/>
      <c r="R866" s="912"/>
    </row>
    <row r="867" spans="1:18" x14ac:dyDescent="0.2">
      <c r="A867" s="961"/>
      <c r="B867" s="926"/>
      <c r="G867" s="961"/>
      <c r="K867" s="914"/>
      <c r="L867" s="912"/>
      <c r="M867" s="912"/>
      <c r="N867" s="912"/>
      <c r="O867" s="912"/>
      <c r="P867" s="912"/>
      <c r="Q867" s="912"/>
      <c r="R867" s="912"/>
    </row>
    <row r="868" spans="1:18" x14ac:dyDescent="0.2">
      <c r="A868" s="961">
        <v>6</v>
      </c>
      <c r="B868" s="926" t="s">
        <v>226</v>
      </c>
      <c r="C868" s="912" t="s">
        <v>451</v>
      </c>
      <c r="D868" s="926" t="s">
        <v>208</v>
      </c>
      <c r="E868" s="926" t="s">
        <v>711</v>
      </c>
      <c r="F868" s="912" t="s">
        <v>88</v>
      </c>
      <c r="G868" s="961">
        <v>5</v>
      </c>
      <c r="H868" s="909">
        <v>0</v>
      </c>
      <c r="K868" s="912"/>
      <c r="L868" s="912"/>
      <c r="M868" s="912"/>
      <c r="N868" s="912"/>
      <c r="O868" s="912"/>
      <c r="P868" s="912"/>
      <c r="Q868" s="912"/>
      <c r="R868" s="912"/>
    </row>
    <row r="869" spans="1:18" x14ac:dyDescent="0.2">
      <c r="A869" s="961"/>
      <c r="B869" s="926"/>
      <c r="C869" s="912" t="s">
        <v>752</v>
      </c>
      <c r="D869" s="926" t="s">
        <v>711</v>
      </c>
      <c r="G869" s="961"/>
      <c r="H869" s="961">
        <v>0</v>
      </c>
      <c r="K869" s="914"/>
      <c r="L869" s="926"/>
      <c r="M869" s="912"/>
      <c r="N869" s="912"/>
      <c r="O869" s="912"/>
      <c r="P869" s="912"/>
      <c r="Q869" s="912"/>
      <c r="R869" s="912"/>
    </row>
    <row r="870" spans="1:18" x14ac:dyDescent="0.2">
      <c r="A870" s="961"/>
      <c r="B870" s="926"/>
      <c r="C870" s="961">
        <v>89110481345</v>
      </c>
      <c r="G870" s="961"/>
      <c r="H870" s="961">
        <v>1</v>
      </c>
      <c r="I870" s="922"/>
      <c r="J870" s="912"/>
      <c r="K870" s="912">
        <v>0.02</v>
      </c>
      <c r="L870" s="912">
        <f>K870</f>
        <v>0.02</v>
      </c>
      <c r="M870" s="912">
        <f t="shared" ref="M870:Q870" si="716">L870</f>
        <v>0.02</v>
      </c>
      <c r="N870" s="912">
        <f t="shared" si="716"/>
        <v>0.02</v>
      </c>
      <c r="O870" s="912">
        <f t="shared" si="716"/>
        <v>0.02</v>
      </c>
      <c r="P870" s="912">
        <f t="shared" si="716"/>
        <v>0.02</v>
      </c>
      <c r="Q870" s="912">
        <f t="shared" si="716"/>
        <v>0.02</v>
      </c>
      <c r="R870" s="912">
        <f>Q870</f>
        <v>0.02</v>
      </c>
    </row>
    <row r="871" spans="1:18" x14ac:dyDescent="0.2">
      <c r="A871" s="961"/>
      <c r="B871" s="926" t="s">
        <v>646</v>
      </c>
      <c r="C871" s="961">
        <v>89859235038</v>
      </c>
      <c r="G871" s="731"/>
      <c r="H871" s="961">
        <f>H870+1</f>
        <v>2</v>
      </c>
      <c r="I871" s="922"/>
      <c r="J871" s="912"/>
      <c r="K871" s="912">
        <v>0.02</v>
      </c>
      <c r="L871" s="912">
        <f t="shared" ref="L871:R871" si="717">K871</f>
        <v>0.02</v>
      </c>
      <c r="M871" s="912">
        <f t="shared" si="717"/>
        <v>0.02</v>
      </c>
      <c r="N871" s="912">
        <f t="shared" si="717"/>
        <v>0.02</v>
      </c>
      <c r="O871" s="912">
        <f t="shared" si="717"/>
        <v>0.02</v>
      </c>
      <c r="P871" s="912">
        <f t="shared" si="717"/>
        <v>0.02</v>
      </c>
      <c r="Q871" s="912">
        <f t="shared" si="717"/>
        <v>0.02</v>
      </c>
      <c r="R871" s="912">
        <f t="shared" si="717"/>
        <v>0.02</v>
      </c>
    </row>
    <row r="872" spans="1:18" x14ac:dyDescent="0.2">
      <c r="A872" s="961"/>
      <c r="B872" s="926" t="s">
        <v>647</v>
      </c>
      <c r="C872" s="857" t="s">
        <v>929</v>
      </c>
      <c r="G872" s="961"/>
      <c r="H872" s="961">
        <f t="shared" ref="H872:H893" si="718">H871+1</f>
        <v>3</v>
      </c>
      <c r="I872" s="922"/>
      <c r="J872" s="922"/>
      <c r="K872" s="912">
        <v>0.02</v>
      </c>
      <c r="L872" s="912">
        <f t="shared" ref="L872:R872" si="719">K872</f>
        <v>0.02</v>
      </c>
      <c r="M872" s="912">
        <f t="shared" si="719"/>
        <v>0.02</v>
      </c>
      <c r="N872" s="912">
        <f t="shared" si="719"/>
        <v>0.02</v>
      </c>
      <c r="O872" s="912">
        <f t="shared" si="719"/>
        <v>0.02</v>
      </c>
      <c r="P872" s="912">
        <f t="shared" si="719"/>
        <v>0.02</v>
      </c>
      <c r="Q872" s="912">
        <f t="shared" si="719"/>
        <v>0.02</v>
      </c>
      <c r="R872" s="912">
        <f t="shared" si="719"/>
        <v>0.02</v>
      </c>
    </row>
    <row r="873" spans="1:18" x14ac:dyDescent="0.2">
      <c r="A873" s="961"/>
      <c r="B873" s="926" t="s">
        <v>879</v>
      </c>
      <c r="C873" s="857" t="s">
        <v>930</v>
      </c>
      <c r="G873" s="961"/>
      <c r="H873" s="961">
        <f t="shared" si="718"/>
        <v>4</v>
      </c>
      <c r="I873" s="922"/>
      <c r="J873" s="922"/>
      <c r="K873" s="912">
        <v>0.02</v>
      </c>
      <c r="L873" s="912">
        <f t="shared" ref="L873:R873" si="720">K873</f>
        <v>0.02</v>
      </c>
      <c r="M873" s="912">
        <f t="shared" si="720"/>
        <v>0.02</v>
      </c>
      <c r="N873" s="912">
        <f t="shared" si="720"/>
        <v>0.02</v>
      </c>
      <c r="O873" s="912">
        <f t="shared" si="720"/>
        <v>0.02</v>
      </c>
      <c r="P873" s="912">
        <f t="shared" si="720"/>
        <v>0.02</v>
      </c>
      <c r="Q873" s="912">
        <f t="shared" si="720"/>
        <v>0.02</v>
      </c>
      <c r="R873" s="912">
        <f t="shared" si="720"/>
        <v>0.02</v>
      </c>
    </row>
    <row r="874" spans="1:18" x14ac:dyDescent="0.2">
      <c r="A874" s="961"/>
      <c r="B874" s="926" t="s">
        <v>1053</v>
      </c>
      <c r="C874" s="961">
        <v>89110481345</v>
      </c>
      <c r="G874" s="961"/>
      <c r="H874" s="961">
        <f t="shared" si="718"/>
        <v>5</v>
      </c>
      <c r="I874" s="922"/>
      <c r="J874" s="922"/>
      <c r="K874" s="912">
        <v>0.02</v>
      </c>
      <c r="L874" s="912">
        <f t="shared" ref="L874:R874" si="721">K874</f>
        <v>0.02</v>
      </c>
      <c r="M874" s="912">
        <f t="shared" si="721"/>
        <v>0.02</v>
      </c>
      <c r="N874" s="912">
        <f t="shared" si="721"/>
        <v>0.02</v>
      </c>
      <c r="O874" s="912">
        <f t="shared" si="721"/>
        <v>0.02</v>
      </c>
      <c r="P874" s="912">
        <f t="shared" si="721"/>
        <v>0.02</v>
      </c>
      <c r="Q874" s="912">
        <f t="shared" si="721"/>
        <v>0.02</v>
      </c>
      <c r="R874" s="912">
        <f t="shared" si="721"/>
        <v>0.02</v>
      </c>
    </row>
    <row r="875" spans="1:18" x14ac:dyDescent="0.2">
      <c r="A875" s="961"/>
      <c r="B875" s="926"/>
      <c r="G875" s="961"/>
      <c r="H875" s="961">
        <f t="shared" si="718"/>
        <v>6</v>
      </c>
      <c r="K875" s="912">
        <v>0.02</v>
      </c>
      <c r="L875" s="912">
        <f t="shared" ref="L875:R875" si="722">K875</f>
        <v>0.02</v>
      </c>
      <c r="M875" s="912">
        <f t="shared" si="722"/>
        <v>0.02</v>
      </c>
      <c r="N875" s="912">
        <f t="shared" si="722"/>
        <v>0.02</v>
      </c>
      <c r="O875" s="912">
        <f t="shared" si="722"/>
        <v>0.02</v>
      </c>
      <c r="P875" s="912">
        <f t="shared" si="722"/>
        <v>0.02</v>
      </c>
      <c r="Q875" s="912">
        <f t="shared" si="722"/>
        <v>0.02</v>
      </c>
      <c r="R875" s="912">
        <f t="shared" si="722"/>
        <v>0.02</v>
      </c>
    </row>
    <row r="876" spans="1:18" x14ac:dyDescent="0.2">
      <c r="A876" s="961"/>
      <c r="B876" s="926"/>
      <c r="G876" s="961"/>
      <c r="H876" s="961">
        <f t="shared" si="718"/>
        <v>7</v>
      </c>
      <c r="K876" s="912">
        <v>0.04</v>
      </c>
      <c r="L876" s="912">
        <f t="shared" ref="L876:R876" si="723">K876</f>
        <v>0.04</v>
      </c>
      <c r="M876" s="912">
        <f t="shared" si="723"/>
        <v>0.04</v>
      </c>
      <c r="N876" s="912">
        <f t="shared" si="723"/>
        <v>0.04</v>
      </c>
      <c r="O876" s="912">
        <f t="shared" si="723"/>
        <v>0.04</v>
      </c>
      <c r="P876" s="912">
        <f t="shared" si="723"/>
        <v>0.04</v>
      </c>
      <c r="Q876" s="912">
        <f t="shared" si="723"/>
        <v>0.04</v>
      </c>
      <c r="R876" s="912">
        <f t="shared" si="723"/>
        <v>0.04</v>
      </c>
    </row>
    <row r="877" spans="1:18" x14ac:dyDescent="0.2">
      <c r="A877" s="961"/>
      <c r="B877" s="926"/>
      <c r="G877" s="961"/>
      <c r="H877" s="961">
        <f t="shared" si="718"/>
        <v>8</v>
      </c>
      <c r="K877" s="912">
        <v>0.09</v>
      </c>
      <c r="L877" s="912">
        <f t="shared" ref="L877:R877" si="724">K877</f>
        <v>0.09</v>
      </c>
      <c r="M877" s="912">
        <f t="shared" si="724"/>
        <v>0.09</v>
      </c>
      <c r="N877" s="912">
        <f t="shared" si="724"/>
        <v>0.09</v>
      </c>
      <c r="O877" s="912">
        <f t="shared" si="724"/>
        <v>0.09</v>
      </c>
      <c r="P877" s="912">
        <f t="shared" si="724"/>
        <v>0.09</v>
      </c>
      <c r="Q877" s="912">
        <f t="shared" si="724"/>
        <v>0.09</v>
      </c>
      <c r="R877" s="912">
        <f t="shared" si="724"/>
        <v>0.09</v>
      </c>
    </row>
    <row r="878" spans="1:18" x14ac:dyDescent="0.2">
      <c r="A878" s="961"/>
      <c r="B878" s="926"/>
      <c r="G878" s="961"/>
      <c r="H878" s="961">
        <f t="shared" si="718"/>
        <v>9</v>
      </c>
      <c r="K878" s="912">
        <v>0.13</v>
      </c>
      <c r="L878" s="912">
        <f t="shared" ref="L878:R878" si="725">K878</f>
        <v>0.13</v>
      </c>
      <c r="M878" s="912">
        <f t="shared" si="725"/>
        <v>0.13</v>
      </c>
      <c r="N878" s="912">
        <f t="shared" si="725"/>
        <v>0.13</v>
      </c>
      <c r="O878" s="912">
        <f t="shared" si="725"/>
        <v>0.13</v>
      </c>
      <c r="P878" s="912">
        <f t="shared" si="725"/>
        <v>0.13</v>
      </c>
      <c r="Q878" s="912">
        <f t="shared" si="725"/>
        <v>0.13</v>
      </c>
      <c r="R878" s="912">
        <f t="shared" si="725"/>
        <v>0.13</v>
      </c>
    </row>
    <row r="879" spans="1:18" x14ac:dyDescent="0.2">
      <c r="A879" s="961"/>
      <c r="B879" s="926"/>
      <c r="G879" s="961"/>
      <c r="H879" s="961">
        <f t="shared" si="718"/>
        <v>10</v>
      </c>
      <c r="K879" s="912">
        <v>0.11</v>
      </c>
      <c r="L879" s="912">
        <f t="shared" ref="L879:R879" si="726">K879</f>
        <v>0.11</v>
      </c>
      <c r="M879" s="912">
        <f t="shared" si="726"/>
        <v>0.11</v>
      </c>
      <c r="N879" s="912">
        <f t="shared" si="726"/>
        <v>0.11</v>
      </c>
      <c r="O879" s="912">
        <f t="shared" si="726"/>
        <v>0.11</v>
      </c>
      <c r="P879" s="912">
        <f t="shared" si="726"/>
        <v>0.11</v>
      </c>
      <c r="Q879" s="912">
        <f t="shared" si="726"/>
        <v>0.11</v>
      </c>
      <c r="R879" s="912">
        <f t="shared" si="726"/>
        <v>0.11</v>
      </c>
    </row>
    <row r="880" spans="1:18" x14ac:dyDescent="0.2">
      <c r="A880" s="961"/>
      <c r="B880" s="926"/>
      <c r="G880" s="961"/>
      <c r="H880" s="961">
        <f t="shared" si="718"/>
        <v>11</v>
      </c>
      <c r="K880" s="912">
        <v>0.12</v>
      </c>
      <c r="L880" s="912">
        <f t="shared" ref="L880:R880" si="727">K880</f>
        <v>0.12</v>
      </c>
      <c r="M880" s="912">
        <f t="shared" si="727"/>
        <v>0.12</v>
      </c>
      <c r="N880" s="912">
        <f t="shared" si="727"/>
        <v>0.12</v>
      </c>
      <c r="O880" s="912">
        <f t="shared" si="727"/>
        <v>0.12</v>
      </c>
      <c r="P880" s="912">
        <f t="shared" si="727"/>
        <v>0.12</v>
      </c>
      <c r="Q880" s="912">
        <f t="shared" si="727"/>
        <v>0.12</v>
      </c>
      <c r="R880" s="912">
        <f t="shared" si="727"/>
        <v>0.12</v>
      </c>
    </row>
    <row r="881" spans="1:18" x14ac:dyDescent="0.2">
      <c r="A881" s="961"/>
      <c r="B881" s="926"/>
      <c r="G881" s="961"/>
      <c r="H881" s="961">
        <f t="shared" si="718"/>
        <v>12</v>
      </c>
      <c r="K881" s="912">
        <v>0.11</v>
      </c>
      <c r="L881" s="912">
        <f t="shared" ref="L881:R881" si="728">K881</f>
        <v>0.11</v>
      </c>
      <c r="M881" s="912">
        <f t="shared" si="728"/>
        <v>0.11</v>
      </c>
      <c r="N881" s="912">
        <f t="shared" si="728"/>
        <v>0.11</v>
      </c>
      <c r="O881" s="912">
        <f t="shared" si="728"/>
        <v>0.11</v>
      </c>
      <c r="P881" s="912">
        <f t="shared" si="728"/>
        <v>0.11</v>
      </c>
      <c r="Q881" s="912">
        <f t="shared" si="728"/>
        <v>0.11</v>
      </c>
      <c r="R881" s="912">
        <f t="shared" si="728"/>
        <v>0.11</v>
      </c>
    </row>
    <row r="882" spans="1:18" x14ac:dyDescent="0.2">
      <c r="A882" s="961"/>
      <c r="B882" s="926"/>
      <c r="G882" s="961"/>
      <c r="H882" s="961">
        <f t="shared" si="718"/>
        <v>13</v>
      </c>
      <c r="K882" s="912">
        <v>0.13</v>
      </c>
      <c r="L882" s="912">
        <f t="shared" ref="L882:R882" si="729">K882</f>
        <v>0.13</v>
      </c>
      <c r="M882" s="912">
        <f t="shared" si="729"/>
        <v>0.13</v>
      </c>
      <c r="N882" s="912">
        <f t="shared" si="729"/>
        <v>0.13</v>
      </c>
      <c r="O882" s="912">
        <f t="shared" si="729"/>
        <v>0.13</v>
      </c>
      <c r="P882" s="912">
        <f t="shared" si="729"/>
        <v>0.13</v>
      </c>
      <c r="Q882" s="912">
        <f t="shared" si="729"/>
        <v>0.13</v>
      </c>
      <c r="R882" s="912">
        <f t="shared" si="729"/>
        <v>0.13</v>
      </c>
    </row>
    <row r="883" spans="1:18" x14ac:dyDescent="0.2">
      <c r="A883" s="961"/>
      <c r="B883" s="926"/>
      <c r="G883" s="961"/>
      <c r="H883" s="961">
        <f t="shared" si="718"/>
        <v>14</v>
      </c>
      <c r="K883" s="912">
        <v>0.11</v>
      </c>
      <c r="L883" s="912">
        <f t="shared" ref="L883:R883" si="730">K883</f>
        <v>0.11</v>
      </c>
      <c r="M883" s="912">
        <f t="shared" si="730"/>
        <v>0.11</v>
      </c>
      <c r="N883" s="912">
        <f t="shared" si="730"/>
        <v>0.11</v>
      </c>
      <c r="O883" s="912">
        <f t="shared" si="730"/>
        <v>0.11</v>
      </c>
      <c r="P883" s="912">
        <f t="shared" si="730"/>
        <v>0.11</v>
      </c>
      <c r="Q883" s="912">
        <f t="shared" si="730"/>
        <v>0.11</v>
      </c>
      <c r="R883" s="912">
        <f t="shared" si="730"/>
        <v>0.11</v>
      </c>
    </row>
    <row r="884" spans="1:18" x14ac:dyDescent="0.2">
      <c r="A884" s="961"/>
      <c r="B884" s="926"/>
      <c r="G884" s="961"/>
      <c r="H884" s="961">
        <f t="shared" si="718"/>
        <v>15</v>
      </c>
      <c r="K884" s="912">
        <v>0.12</v>
      </c>
      <c r="L884" s="912">
        <f t="shared" ref="L884:R884" si="731">K884</f>
        <v>0.12</v>
      </c>
      <c r="M884" s="912">
        <f t="shared" si="731"/>
        <v>0.12</v>
      </c>
      <c r="N884" s="912">
        <f t="shared" si="731"/>
        <v>0.12</v>
      </c>
      <c r="O884" s="912">
        <f t="shared" si="731"/>
        <v>0.12</v>
      </c>
      <c r="P884" s="912">
        <f t="shared" si="731"/>
        <v>0.12</v>
      </c>
      <c r="Q884" s="912">
        <f t="shared" si="731"/>
        <v>0.12</v>
      </c>
      <c r="R884" s="912">
        <f t="shared" si="731"/>
        <v>0.12</v>
      </c>
    </row>
    <row r="885" spans="1:18" x14ac:dyDescent="0.2">
      <c r="A885" s="961"/>
      <c r="B885" s="926"/>
      <c r="G885" s="961"/>
      <c r="H885" s="961">
        <f t="shared" si="718"/>
        <v>16</v>
      </c>
      <c r="K885" s="912">
        <v>0.1</v>
      </c>
      <c r="L885" s="912">
        <f t="shared" ref="L885:R885" si="732">K885</f>
        <v>0.1</v>
      </c>
      <c r="M885" s="912">
        <f t="shared" si="732"/>
        <v>0.1</v>
      </c>
      <c r="N885" s="912">
        <f t="shared" si="732"/>
        <v>0.1</v>
      </c>
      <c r="O885" s="912">
        <f t="shared" si="732"/>
        <v>0.1</v>
      </c>
      <c r="P885" s="912">
        <f t="shared" si="732"/>
        <v>0.1</v>
      </c>
      <c r="Q885" s="912">
        <f t="shared" si="732"/>
        <v>0.1</v>
      </c>
      <c r="R885" s="912">
        <f t="shared" si="732"/>
        <v>0.1</v>
      </c>
    </row>
    <row r="886" spans="1:18" x14ac:dyDescent="0.2">
      <c r="A886" s="961"/>
      <c r="B886" s="926"/>
      <c r="G886" s="961"/>
      <c r="H886" s="961">
        <f t="shared" si="718"/>
        <v>17</v>
      </c>
      <c r="K886" s="912">
        <v>0.09</v>
      </c>
      <c r="L886" s="912">
        <f t="shared" ref="L886:R886" si="733">K886</f>
        <v>0.09</v>
      </c>
      <c r="M886" s="912">
        <f t="shared" si="733"/>
        <v>0.09</v>
      </c>
      <c r="N886" s="912">
        <f t="shared" si="733"/>
        <v>0.09</v>
      </c>
      <c r="O886" s="912">
        <f t="shared" si="733"/>
        <v>0.09</v>
      </c>
      <c r="P886" s="912">
        <f t="shared" si="733"/>
        <v>0.09</v>
      </c>
      <c r="Q886" s="912">
        <f t="shared" si="733"/>
        <v>0.09</v>
      </c>
      <c r="R886" s="912">
        <f t="shared" si="733"/>
        <v>0.09</v>
      </c>
    </row>
    <row r="887" spans="1:18" x14ac:dyDescent="0.2">
      <c r="A887" s="961"/>
      <c r="B887" s="926"/>
      <c r="G887" s="961"/>
      <c r="H887" s="961">
        <f t="shared" si="718"/>
        <v>18</v>
      </c>
      <c r="K887" s="912">
        <v>0.08</v>
      </c>
      <c r="L887" s="912">
        <f t="shared" ref="L887:R887" si="734">K887</f>
        <v>0.08</v>
      </c>
      <c r="M887" s="912">
        <f t="shared" si="734"/>
        <v>0.08</v>
      </c>
      <c r="N887" s="912">
        <f t="shared" si="734"/>
        <v>0.08</v>
      </c>
      <c r="O887" s="912">
        <f t="shared" si="734"/>
        <v>0.08</v>
      </c>
      <c r="P887" s="912">
        <f t="shared" si="734"/>
        <v>0.08</v>
      </c>
      <c r="Q887" s="912">
        <f t="shared" si="734"/>
        <v>0.08</v>
      </c>
      <c r="R887" s="912">
        <f t="shared" si="734"/>
        <v>0.08</v>
      </c>
    </row>
    <row r="888" spans="1:18" x14ac:dyDescent="0.2">
      <c r="A888" s="961"/>
      <c r="B888" s="926"/>
      <c r="G888" s="961"/>
      <c r="H888" s="961">
        <f t="shared" si="718"/>
        <v>19</v>
      </c>
      <c r="K888" s="912">
        <v>0.05</v>
      </c>
      <c r="L888" s="912">
        <f t="shared" ref="L888:R888" si="735">K888</f>
        <v>0.05</v>
      </c>
      <c r="M888" s="912">
        <f t="shared" si="735"/>
        <v>0.05</v>
      </c>
      <c r="N888" s="912">
        <f t="shared" si="735"/>
        <v>0.05</v>
      </c>
      <c r="O888" s="912">
        <f t="shared" si="735"/>
        <v>0.05</v>
      </c>
      <c r="P888" s="912">
        <f t="shared" si="735"/>
        <v>0.05</v>
      </c>
      <c r="Q888" s="912">
        <f t="shared" si="735"/>
        <v>0.05</v>
      </c>
      <c r="R888" s="912">
        <f t="shared" si="735"/>
        <v>0.05</v>
      </c>
    </row>
    <row r="889" spans="1:18" x14ac:dyDescent="0.2">
      <c r="A889" s="961"/>
      <c r="B889" s="926"/>
      <c r="G889" s="961"/>
      <c r="H889" s="961">
        <f t="shared" si="718"/>
        <v>20</v>
      </c>
      <c r="K889" s="912">
        <v>0.02</v>
      </c>
      <c r="L889" s="912">
        <f t="shared" ref="L889:R889" si="736">K889</f>
        <v>0.02</v>
      </c>
      <c r="M889" s="912">
        <f t="shared" si="736"/>
        <v>0.02</v>
      </c>
      <c r="N889" s="912">
        <f t="shared" si="736"/>
        <v>0.02</v>
      </c>
      <c r="O889" s="912">
        <f t="shared" si="736"/>
        <v>0.02</v>
      </c>
      <c r="P889" s="912">
        <f t="shared" si="736"/>
        <v>0.02</v>
      </c>
      <c r="Q889" s="912">
        <f t="shared" si="736"/>
        <v>0.02</v>
      </c>
      <c r="R889" s="912">
        <f t="shared" si="736"/>
        <v>0.02</v>
      </c>
    </row>
    <row r="890" spans="1:18" x14ac:dyDescent="0.2">
      <c r="A890" s="961"/>
      <c r="B890" s="926"/>
      <c r="G890" s="961"/>
      <c r="H890" s="961">
        <f t="shared" si="718"/>
        <v>21</v>
      </c>
      <c r="K890" s="912">
        <v>0.02</v>
      </c>
      <c r="L890" s="912">
        <f t="shared" ref="L890:R890" si="737">K890</f>
        <v>0.02</v>
      </c>
      <c r="M890" s="912">
        <f t="shared" si="737"/>
        <v>0.02</v>
      </c>
      <c r="N890" s="912">
        <f t="shared" si="737"/>
        <v>0.02</v>
      </c>
      <c r="O890" s="912">
        <f t="shared" si="737"/>
        <v>0.02</v>
      </c>
      <c r="P890" s="912">
        <f t="shared" si="737"/>
        <v>0.02</v>
      </c>
      <c r="Q890" s="912">
        <f t="shared" si="737"/>
        <v>0.02</v>
      </c>
      <c r="R890" s="912">
        <f t="shared" si="737"/>
        <v>0.02</v>
      </c>
    </row>
    <row r="891" spans="1:18" x14ac:dyDescent="0.2">
      <c r="A891" s="961"/>
      <c r="B891" s="926"/>
      <c r="G891" s="961"/>
      <c r="H891" s="961">
        <f t="shared" si="718"/>
        <v>22</v>
      </c>
      <c r="K891" s="912">
        <v>0.02</v>
      </c>
      <c r="L891" s="912">
        <f t="shared" ref="L891:R891" si="738">K891</f>
        <v>0.02</v>
      </c>
      <c r="M891" s="912">
        <f t="shared" si="738"/>
        <v>0.02</v>
      </c>
      <c r="N891" s="912">
        <f t="shared" si="738"/>
        <v>0.02</v>
      </c>
      <c r="O891" s="912">
        <f t="shared" si="738"/>
        <v>0.02</v>
      </c>
      <c r="P891" s="912">
        <f t="shared" si="738"/>
        <v>0.02</v>
      </c>
      <c r="Q891" s="912">
        <f t="shared" si="738"/>
        <v>0.02</v>
      </c>
      <c r="R891" s="912">
        <f t="shared" si="738"/>
        <v>0.02</v>
      </c>
    </row>
    <row r="892" spans="1:18" x14ac:dyDescent="0.2">
      <c r="A892" s="961"/>
      <c r="B892" s="926"/>
      <c r="G892" s="961"/>
      <c r="H892" s="961">
        <f t="shared" si="718"/>
        <v>23</v>
      </c>
      <c r="K892" s="912">
        <v>0.02</v>
      </c>
      <c r="L892" s="912">
        <f t="shared" ref="L892:R892" si="739">K892</f>
        <v>0.02</v>
      </c>
      <c r="M892" s="912">
        <f t="shared" si="739"/>
        <v>0.02</v>
      </c>
      <c r="N892" s="912">
        <f t="shared" si="739"/>
        <v>0.02</v>
      </c>
      <c r="O892" s="912">
        <f t="shared" si="739"/>
        <v>0.02</v>
      </c>
      <c r="P892" s="912">
        <f t="shared" si="739"/>
        <v>0.02</v>
      </c>
      <c r="Q892" s="912">
        <f t="shared" si="739"/>
        <v>0.02</v>
      </c>
      <c r="R892" s="912">
        <f t="shared" si="739"/>
        <v>0.02</v>
      </c>
    </row>
    <row r="893" spans="1:18" x14ac:dyDescent="0.2">
      <c r="A893" s="961"/>
      <c r="B893" s="926"/>
      <c r="G893" s="961"/>
      <c r="H893" s="961">
        <f t="shared" si="718"/>
        <v>24</v>
      </c>
      <c r="K893" s="912">
        <v>0.02</v>
      </c>
      <c r="L893" s="912">
        <f t="shared" ref="L893:R893" si="740">K893</f>
        <v>0.02</v>
      </c>
      <c r="M893" s="912">
        <f t="shared" si="740"/>
        <v>0.02</v>
      </c>
      <c r="N893" s="912">
        <f t="shared" si="740"/>
        <v>0.02</v>
      </c>
      <c r="O893" s="912">
        <f t="shared" si="740"/>
        <v>0.02</v>
      </c>
      <c r="P893" s="912">
        <f t="shared" si="740"/>
        <v>0.02</v>
      </c>
      <c r="Q893" s="912">
        <f t="shared" si="740"/>
        <v>0.02</v>
      </c>
      <c r="R893" s="912">
        <f t="shared" si="740"/>
        <v>0.02</v>
      </c>
    </row>
    <row r="894" spans="1:18" x14ac:dyDescent="0.2">
      <c r="A894" s="961"/>
      <c r="B894" s="926"/>
      <c r="G894" s="961"/>
      <c r="K894" s="914"/>
      <c r="L894" s="912"/>
      <c r="M894" s="912"/>
      <c r="N894" s="912"/>
      <c r="O894" s="912"/>
      <c r="P894" s="912"/>
      <c r="Q894" s="912"/>
      <c r="R894" s="912"/>
    </row>
    <row r="895" spans="1:18" x14ac:dyDescent="0.2">
      <c r="A895" s="961">
        <v>7</v>
      </c>
      <c r="B895" s="926" t="s">
        <v>591</v>
      </c>
      <c r="C895" s="912" t="s">
        <v>722</v>
      </c>
      <c r="D895" s="926" t="s">
        <v>208</v>
      </c>
      <c r="E895" s="926" t="s">
        <v>109</v>
      </c>
      <c r="F895" s="912" t="s">
        <v>88</v>
      </c>
      <c r="G895" s="961">
        <v>20</v>
      </c>
      <c r="H895" s="909">
        <v>0</v>
      </c>
      <c r="K895" s="912"/>
      <c r="L895" s="912"/>
      <c r="M895" s="912"/>
      <c r="N895" s="912"/>
      <c r="O895" s="912"/>
      <c r="P895" s="912"/>
      <c r="Q895" s="912"/>
      <c r="R895" s="912"/>
    </row>
    <row r="896" spans="1:18" x14ac:dyDescent="0.2">
      <c r="A896" s="961"/>
      <c r="B896" s="926" t="s">
        <v>902</v>
      </c>
      <c r="C896" s="912" t="s">
        <v>753</v>
      </c>
      <c r="D896" s="926" t="s">
        <v>648</v>
      </c>
      <c r="G896" s="961"/>
      <c r="H896" s="718">
        <v>0</v>
      </c>
      <c r="K896" s="881"/>
      <c r="L896" s="926"/>
      <c r="M896" s="912"/>
      <c r="N896" s="912"/>
      <c r="O896" s="912"/>
      <c r="P896" s="912"/>
      <c r="Q896" s="912"/>
      <c r="R896" s="912"/>
    </row>
    <row r="897" spans="1:18" x14ac:dyDescent="0.2">
      <c r="A897" s="961"/>
      <c r="B897" s="926"/>
      <c r="C897" s="961">
        <v>79115043185</v>
      </c>
      <c r="G897" s="961"/>
      <c r="H897" s="961">
        <v>1</v>
      </c>
      <c r="I897" s="922"/>
      <c r="J897" s="912"/>
      <c r="K897" s="912">
        <v>0.45</v>
      </c>
      <c r="L897" s="912">
        <f>K897</f>
        <v>0.45</v>
      </c>
      <c r="M897" s="912">
        <f t="shared" ref="M897:Q897" si="741">L897</f>
        <v>0.45</v>
      </c>
      <c r="N897" s="912">
        <f t="shared" si="741"/>
        <v>0.45</v>
      </c>
      <c r="O897" s="912">
        <f t="shared" si="741"/>
        <v>0.45</v>
      </c>
      <c r="P897" s="912">
        <f t="shared" si="741"/>
        <v>0.45</v>
      </c>
      <c r="Q897" s="912">
        <f t="shared" si="741"/>
        <v>0.45</v>
      </c>
      <c r="R897" s="912">
        <f>Q897</f>
        <v>0.45</v>
      </c>
    </row>
    <row r="898" spans="1:18" x14ac:dyDescent="0.2">
      <c r="A898" s="961"/>
      <c r="B898" s="926"/>
      <c r="C898" s="961"/>
      <c r="G898" s="961"/>
      <c r="H898" s="961">
        <f>H897+1</f>
        <v>2</v>
      </c>
      <c r="I898" s="922"/>
      <c r="J898" s="912"/>
      <c r="K898" s="912">
        <v>0.45</v>
      </c>
      <c r="L898" s="912">
        <f t="shared" ref="L898:R898" si="742">K898</f>
        <v>0.45</v>
      </c>
      <c r="M898" s="912">
        <f t="shared" si="742"/>
        <v>0.45</v>
      </c>
      <c r="N898" s="912">
        <f t="shared" si="742"/>
        <v>0.45</v>
      </c>
      <c r="O898" s="912">
        <f t="shared" si="742"/>
        <v>0.45</v>
      </c>
      <c r="P898" s="912">
        <f t="shared" si="742"/>
        <v>0.45</v>
      </c>
      <c r="Q898" s="912">
        <f t="shared" si="742"/>
        <v>0.45</v>
      </c>
      <c r="R898" s="912">
        <f t="shared" si="742"/>
        <v>0.45</v>
      </c>
    </row>
    <row r="899" spans="1:18" x14ac:dyDescent="0.2">
      <c r="A899" s="961"/>
      <c r="B899" s="926"/>
      <c r="C899" s="961"/>
      <c r="G899" s="961"/>
      <c r="H899" s="961">
        <f t="shared" ref="H899:H920" si="743">H898+1</f>
        <v>3</v>
      </c>
      <c r="I899" s="922"/>
      <c r="J899" s="922"/>
      <c r="K899" s="912">
        <v>0.46</v>
      </c>
      <c r="L899" s="912">
        <f t="shared" ref="L899:R899" si="744">K899</f>
        <v>0.46</v>
      </c>
      <c r="M899" s="912">
        <f t="shared" si="744"/>
        <v>0.46</v>
      </c>
      <c r="N899" s="912">
        <f t="shared" si="744"/>
        <v>0.46</v>
      </c>
      <c r="O899" s="912">
        <f t="shared" si="744"/>
        <v>0.46</v>
      </c>
      <c r="P899" s="912">
        <f t="shared" si="744"/>
        <v>0.46</v>
      </c>
      <c r="Q899" s="912">
        <f t="shared" si="744"/>
        <v>0.46</v>
      </c>
      <c r="R899" s="912">
        <f t="shared" si="744"/>
        <v>0.46</v>
      </c>
    </row>
    <row r="900" spans="1:18" x14ac:dyDescent="0.2">
      <c r="A900" s="961"/>
      <c r="B900" s="926"/>
      <c r="C900" s="961"/>
      <c r="G900" s="961"/>
      <c r="H900" s="961">
        <f t="shared" si="743"/>
        <v>4</v>
      </c>
      <c r="I900" s="922"/>
      <c r="J900" s="922"/>
      <c r="K900" s="912">
        <v>0.45</v>
      </c>
      <c r="L900" s="912">
        <f t="shared" ref="L900:R900" si="745">K900</f>
        <v>0.45</v>
      </c>
      <c r="M900" s="912">
        <f t="shared" si="745"/>
        <v>0.45</v>
      </c>
      <c r="N900" s="912">
        <f t="shared" si="745"/>
        <v>0.45</v>
      </c>
      <c r="O900" s="912">
        <f t="shared" si="745"/>
        <v>0.45</v>
      </c>
      <c r="P900" s="912">
        <f t="shared" si="745"/>
        <v>0.45</v>
      </c>
      <c r="Q900" s="912">
        <f t="shared" si="745"/>
        <v>0.45</v>
      </c>
      <c r="R900" s="912">
        <f t="shared" si="745"/>
        <v>0.45</v>
      </c>
    </row>
    <row r="901" spans="1:18" x14ac:dyDescent="0.2">
      <c r="A901" s="961"/>
      <c r="B901" s="926"/>
      <c r="C901" s="961"/>
      <c r="G901" s="961"/>
      <c r="H901" s="961">
        <f t="shared" si="743"/>
        <v>5</v>
      </c>
      <c r="I901" s="922"/>
      <c r="J901" s="922"/>
      <c r="K901" s="912">
        <v>0.44</v>
      </c>
      <c r="L901" s="912">
        <f t="shared" ref="L901:R901" si="746">K901</f>
        <v>0.44</v>
      </c>
      <c r="M901" s="912">
        <f t="shared" si="746"/>
        <v>0.44</v>
      </c>
      <c r="N901" s="912">
        <f t="shared" si="746"/>
        <v>0.44</v>
      </c>
      <c r="O901" s="912">
        <f t="shared" si="746"/>
        <v>0.44</v>
      </c>
      <c r="P901" s="912">
        <f t="shared" si="746"/>
        <v>0.44</v>
      </c>
      <c r="Q901" s="912">
        <f t="shared" si="746"/>
        <v>0.44</v>
      </c>
      <c r="R901" s="912">
        <f t="shared" si="746"/>
        <v>0.44</v>
      </c>
    </row>
    <row r="902" spans="1:18" x14ac:dyDescent="0.2">
      <c r="A902" s="961"/>
      <c r="B902" s="926"/>
      <c r="C902" s="961"/>
      <c r="G902" s="961"/>
      <c r="H902" s="961">
        <f t="shared" si="743"/>
        <v>6</v>
      </c>
      <c r="K902" s="912">
        <v>0.45</v>
      </c>
      <c r="L902" s="912">
        <f t="shared" ref="L902:R902" si="747">K902</f>
        <v>0.45</v>
      </c>
      <c r="M902" s="912">
        <f t="shared" si="747"/>
        <v>0.45</v>
      </c>
      <c r="N902" s="912">
        <f t="shared" si="747"/>
        <v>0.45</v>
      </c>
      <c r="O902" s="912">
        <f t="shared" si="747"/>
        <v>0.45</v>
      </c>
      <c r="P902" s="912">
        <f t="shared" si="747"/>
        <v>0.45</v>
      </c>
      <c r="Q902" s="912">
        <f t="shared" si="747"/>
        <v>0.45</v>
      </c>
      <c r="R902" s="912">
        <f t="shared" si="747"/>
        <v>0.45</v>
      </c>
    </row>
    <row r="903" spans="1:18" x14ac:dyDescent="0.2">
      <c r="A903" s="961"/>
      <c r="B903" s="926"/>
      <c r="C903" s="961"/>
      <c r="G903" s="961"/>
      <c r="H903" s="961">
        <f t="shared" si="743"/>
        <v>7</v>
      </c>
      <c r="K903" s="883">
        <v>0.48</v>
      </c>
      <c r="L903" s="912">
        <f t="shared" ref="L903:R903" si="748">K903</f>
        <v>0.48</v>
      </c>
      <c r="M903" s="912">
        <f t="shared" si="748"/>
        <v>0.48</v>
      </c>
      <c r="N903" s="912">
        <f t="shared" si="748"/>
        <v>0.48</v>
      </c>
      <c r="O903" s="912">
        <f t="shared" si="748"/>
        <v>0.48</v>
      </c>
      <c r="P903" s="912">
        <f t="shared" si="748"/>
        <v>0.48</v>
      </c>
      <c r="Q903" s="912">
        <f t="shared" si="748"/>
        <v>0.48</v>
      </c>
      <c r="R903" s="912">
        <f t="shared" si="748"/>
        <v>0.48</v>
      </c>
    </row>
    <row r="904" spans="1:18" x14ac:dyDescent="0.2">
      <c r="A904" s="961"/>
      <c r="B904" s="926"/>
      <c r="C904" s="961"/>
      <c r="G904" s="961"/>
      <c r="H904" s="961">
        <f t="shared" si="743"/>
        <v>8</v>
      </c>
      <c r="K904" s="883">
        <v>0.64</v>
      </c>
      <c r="L904" s="912">
        <f t="shared" ref="L904:R904" si="749">K904</f>
        <v>0.64</v>
      </c>
      <c r="M904" s="912">
        <f t="shared" si="749"/>
        <v>0.64</v>
      </c>
      <c r="N904" s="912">
        <f t="shared" si="749"/>
        <v>0.64</v>
      </c>
      <c r="O904" s="912">
        <f t="shared" si="749"/>
        <v>0.64</v>
      </c>
      <c r="P904" s="912">
        <f t="shared" si="749"/>
        <v>0.64</v>
      </c>
      <c r="Q904" s="912">
        <f t="shared" si="749"/>
        <v>0.64</v>
      </c>
      <c r="R904" s="912">
        <f t="shared" si="749"/>
        <v>0.64</v>
      </c>
    </row>
    <row r="905" spans="1:18" x14ac:dyDescent="0.2">
      <c r="A905" s="961"/>
      <c r="B905" s="926"/>
      <c r="C905" s="961"/>
      <c r="G905" s="961"/>
      <c r="H905" s="961">
        <f t="shared" si="743"/>
        <v>9</v>
      </c>
      <c r="K905" s="883">
        <v>0.75</v>
      </c>
      <c r="L905" s="912">
        <f t="shared" ref="L905:R905" si="750">K905</f>
        <v>0.75</v>
      </c>
      <c r="M905" s="912">
        <f t="shared" si="750"/>
        <v>0.75</v>
      </c>
      <c r="N905" s="912">
        <f t="shared" si="750"/>
        <v>0.75</v>
      </c>
      <c r="O905" s="912">
        <f t="shared" si="750"/>
        <v>0.75</v>
      </c>
      <c r="P905" s="912">
        <f t="shared" si="750"/>
        <v>0.75</v>
      </c>
      <c r="Q905" s="912">
        <f t="shared" si="750"/>
        <v>0.75</v>
      </c>
      <c r="R905" s="912">
        <f t="shared" si="750"/>
        <v>0.75</v>
      </c>
    </row>
    <row r="906" spans="1:18" x14ac:dyDescent="0.2">
      <c r="A906" s="961"/>
      <c r="B906" s="926"/>
      <c r="C906" s="961"/>
      <c r="G906" s="961"/>
      <c r="H906" s="961">
        <f t="shared" si="743"/>
        <v>10</v>
      </c>
      <c r="K906" s="883">
        <v>0.83</v>
      </c>
      <c r="L906" s="912">
        <f t="shared" ref="L906:R906" si="751">K906</f>
        <v>0.83</v>
      </c>
      <c r="M906" s="912">
        <f t="shared" si="751"/>
        <v>0.83</v>
      </c>
      <c r="N906" s="912">
        <f t="shared" si="751"/>
        <v>0.83</v>
      </c>
      <c r="O906" s="912">
        <f t="shared" si="751"/>
        <v>0.83</v>
      </c>
      <c r="P906" s="912">
        <f t="shared" si="751"/>
        <v>0.83</v>
      </c>
      <c r="Q906" s="912">
        <f t="shared" si="751"/>
        <v>0.83</v>
      </c>
      <c r="R906" s="912">
        <f t="shared" si="751"/>
        <v>0.83</v>
      </c>
    </row>
    <row r="907" spans="1:18" x14ac:dyDescent="0.2">
      <c r="A907" s="961"/>
      <c r="B907" s="926"/>
      <c r="C907" s="961"/>
      <c r="G907" s="961"/>
      <c r="H907" s="961">
        <f t="shared" si="743"/>
        <v>11</v>
      </c>
      <c r="K907" s="883">
        <v>0.78</v>
      </c>
      <c r="L907" s="912">
        <f t="shared" ref="L907:R907" si="752">K907</f>
        <v>0.78</v>
      </c>
      <c r="M907" s="912">
        <f t="shared" si="752"/>
        <v>0.78</v>
      </c>
      <c r="N907" s="912">
        <f t="shared" si="752"/>
        <v>0.78</v>
      </c>
      <c r="O907" s="912">
        <f t="shared" si="752"/>
        <v>0.78</v>
      </c>
      <c r="P907" s="912">
        <f t="shared" si="752"/>
        <v>0.78</v>
      </c>
      <c r="Q907" s="912">
        <f t="shared" si="752"/>
        <v>0.78</v>
      </c>
      <c r="R907" s="912">
        <f t="shared" si="752"/>
        <v>0.78</v>
      </c>
    </row>
    <row r="908" spans="1:18" x14ac:dyDescent="0.2">
      <c r="A908" s="961"/>
      <c r="B908" s="926"/>
      <c r="C908" s="961"/>
      <c r="G908" s="961"/>
      <c r="H908" s="961">
        <f t="shared" si="743"/>
        <v>12</v>
      </c>
      <c r="K908" s="883">
        <v>0.75</v>
      </c>
      <c r="L908" s="912">
        <f t="shared" ref="L908:R908" si="753">K908</f>
        <v>0.75</v>
      </c>
      <c r="M908" s="912">
        <f t="shared" si="753"/>
        <v>0.75</v>
      </c>
      <c r="N908" s="912">
        <f t="shared" si="753"/>
        <v>0.75</v>
      </c>
      <c r="O908" s="912">
        <f t="shared" si="753"/>
        <v>0.75</v>
      </c>
      <c r="P908" s="912">
        <f t="shared" si="753"/>
        <v>0.75</v>
      </c>
      <c r="Q908" s="912">
        <f t="shared" si="753"/>
        <v>0.75</v>
      </c>
      <c r="R908" s="912">
        <f t="shared" si="753"/>
        <v>0.75</v>
      </c>
    </row>
    <row r="909" spans="1:18" x14ac:dyDescent="0.2">
      <c r="A909" s="961"/>
      <c r="B909" s="926"/>
      <c r="C909" s="961"/>
      <c r="G909" s="961"/>
      <c r="H909" s="961">
        <f t="shared" si="743"/>
        <v>13</v>
      </c>
      <c r="K909" s="883">
        <v>0.78</v>
      </c>
      <c r="L909" s="912">
        <f t="shared" ref="L909:R909" si="754">K909</f>
        <v>0.78</v>
      </c>
      <c r="M909" s="912">
        <f t="shared" si="754"/>
        <v>0.78</v>
      </c>
      <c r="N909" s="912">
        <f t="shared" si="754"/>
        <v>0.78</v>
      </c>
      <c r="O909" s="912">
        <f t="shared" si="754"/>
        <v>0.78</v>
      </c>
      <c r="P909" s="912">
        <f t="shared" si="754"/>
        <v>0.78</v>
      </c>
      <c r="Q909" s="912">
        <f t="shared" si="754"/>
        <v>0.78</v>
      </c>
      <c r="R909" s="912">
        <f t="shared" si="754"/>
        <v>0.78</v>
      </c>
    </row>
    <row r="910" spans="1:18" x14ac:dyDescent="0.2">
      <c r="A910" s="961"/>
      <c r="B910" s="926"/>
      <c r="C910" s="961"/>
      <c r="G910" s="961"/>
      <c r="H910" s="961">
        <f t="shared" si="743"/>
        <v>14</v>
      </c>
      <c r="K910" s="883">
        <v>0.77</v>
      </c>
      <c r="L910" s="912">
        <f t="shared" ref="L910:R910" si="755">K910</f>
        <v>0.77</v>
      </c>
      <c r="M910" s="912">
        <f t="shared" si="755"/>
        <v>0.77</v>
      </c>
      <c r="N910" s="912">
        <f t="shared" si="755"/>
        <v>0.77</v>
      </c>
      <c r="O910" s="912">
        <f t="shared" si="755"/>
        <v>0.77</v>
      </c>
      <c r="P910" s="912">
        <f t="shared" si="755"/>
        <v>0.77</v>
      </c>
      <c r="Q910" s="912">
        <f t="shared" si="755"/>
        <v>0.77</v>
      </c>
      <c r="R910" s="912">
        <f t="shared" si="755"/>
        <v>0.77</v>
      </c>
    </row>
    <row r="911" spans="1:18" x14ac:dyDescent="0.2">
      <c r="A911" s="961"/>
      <c r="B911" s="926"/>
      <c r="C911" s="961"/>
      <c r="G911" s="961"/>
      <c r="H911" s="961">
        <f t="shared" si="743"/>
        <v>15</v>
      </c>
      <c r="K911" s="883">
        <v>0.8</v>
      </c>
      <c r="L911" s="912">
        <f t="shared" ref="L911:R911" si="756">K911</f>
        <v>0.8</v>
      </c>
      <c r="M911" s="912">
        <f t="shared" si="756"/>
        <v>0.8</v>
      </c>
      <c r="N911" s="912">
        <f t="shared" si="756"/>
        <v>0.8</v>
      </c>
      <c r="O911" s="912">
        <f t="shared" si="756"/>
        <v>0.8</v>
      </c>
      <c r="P911" s="912">
        <f t="shared" si="756"/>
        <v>0.8</v>
      </c>
      <c r="Q911" s="912">
        <f t="shared" si="756"/>
        <v>0.8</v>
      </c>
      <c r="R911" s="912">
        <f t="shared" si="756"/>
        <v>0.8</v>
      </c>
    </row>
    <row r="912" spans="1:18" x14ac:dyDescent="0.2">
      <c r="A912" s="961"/>
      <c r="B912" s="926"/>
      <c r="C912" s="961"/>
      <c r="G912" s="961"/>
      <c r="H912" s="961">
        <f t="shared" si="743"/>
        <v>16</v>
      </c>
      <c r="K912" s="883">
        <v>0.77</v>
      </c>
      <c r="L912" s="912">
        <f t="shared" ref="L912:R912" si="757">K912</f>
        <v>0.77</v>
      </c>
      <c r="M912" s="912">
        <f t="shared" si="757"/>
        <v>0.77</v>
      </c>
      <c r="N912" s="912">
        <f t="shared" si="757"/>
        <v>0.77</v>
      </c>
      <c r="O912" s="912">
        <f t="shared" si="757"/>
        <v>0.77</v>
      </c>
      <c r="P912" s="912">
        <f t="shared" si="757"/>
        <v>0.77</v>
      </c>
      <c r="Q912" s="912">
        <f t="shared" si="757"/>
        <v>0.77</v>
      </c>
      <c r="R912" s="912">
        <f t="shared" si="757"/>
        <v>0.77</v>
      </c>
    </row>
    <row r="913" spans="1:18" x14ac:dyDescent="0.2">
      <c r="A913" s="961"/>
      <c r="B913" s="926"/>
      <c r="C913" s="961"/>
      <c r="G913" s="961"/>
      <c r="H913" s="961">
        <f t="shared" si="743"/>
        <v>17</v>
      </c>
      <c r="K913" s="883">
        <v>0.73</v>
      </c>
      <c r="L913" s="912">
        <f t="shared" ref="L913:R913" si="758">K913</f>
        <v>0.73</v>
      </c>
      <c r="M913" s="912">
        <f t="shared" si="758"/>
        <v>0.73</v>
      </c>
      <c r="N913" s="912">
        <f t="shared" si="758"/>
        <v>0.73</v>
      </c>
      <c r="O913" s="912">
        <f t="shared" si="758"/>
        <v>0.73</v>
      </c>
      <c r="P913" s="912">
        <f t="shared" si="758"/>
        <v>0.73</v>
      </c>
      <c r="Q913" s="912">
        <f t="shared" si="758"/>
        <v>0.73</v>
      </c>
      <c r="R913" s="912">
        <f t="shared" si="758"/>
        <v>0.73</v>
      </c>
    </row>
    <row r="914" spans="1:18" x14ac:dyDescent="0.2">
      <c r="A914" s="961"/>
      <c r="B914" s="926"/>
      <c r="C914" s="961"/>
      <c r="G914" s="961"/>
      <c r="H914" s="961">
        <f t="shared" si="743"/>
        <v>18</v>
      </c>
      <c r="K914" s="883">
        <v>0.7</v>
      </c>
      <c r="L914" s="912">
        <f t="shared" ref="L914:R914" si="759">K914</f>
        <v>0.7</v>
      </c>
      <c r="M914" s="912">
        <f t="shared" si="759"/>
        <v>0.7</v>
      </c>
      <c r="N914" s="912">
        <f t="shared" si="759"/>
        <v>0.7</v>
      </c>
      <c r="O914" s="912">
        <f t="shared" si="759"/>
        <v>0.7</v>
      </c>
      <c r="P914" s="912">
        <f t="shared" si="759"/>
        <v>0.7</v>
      </c>
      <c r="Q914" s="912">
        <f t="shared" si="759"/>
        <v>0.7</v>
      </c>
      <c r="R914" s="912">
        <f t="shared" si="759"/>
        <v>0.7</v>
      </c>
    </row>
    <row r="915" spans="1:18" x14ac:dyDescent="0.2">
      <c r="A915" s="961"/>
      <c r="B915" s="926"/>
      <c r="C915" s="961"/>
      <c r="G915" s="961"/>
      <c r="H915" s="961">
        <f t="shared" si="743"/>
        <v>19</v>
      </c>
      <c r="K915" s="883">
        <v>0.64</v>
      </c>
      <c r="L915" s="912">
        <f t="shared" ref="L915:R915" si="760">K915</f>
        <v>0.64</v>
      </c>
      <c r="M915" s="912">
        <f t="shared" si="760"/>
        <v>0.64</v>
      </c>
      <c r="N915" s="912">
        <f t="shared" si="760"/>
        <v>0.64</v>
      </c>
      <c r="O915" s="912">
        <f t="shared" si="760"/>
        <v>0.64</v>
      </c>
      <c r="P915" s="912">
        <f t="shared" si="760"/>
        <v>0.64</v>
      </c>
      <c r="Q915" s="912">
        <f t="shared" si="760"/>
        <v>0.64</v>
      </c>
      <c r="R915" s="912">
        <f t="shared" si="760"/>
        <v>0.64</v>
      </c>
    </row>
    <row r="916" spans="1:18" x14ac:dyDescent="0.2">
      <c r="A916" s="961"/>
      <c r="B916" s="926"/>
      <c r="C916" s="961"/>
      <c r="G916" s="961"/>
      <c r="H916" s="961">
        <f t="shared" si="743"/>
        <v>20</v>
      </c>
      <c r="K916" s="883">
        <v>0.66</v>
      </c>
      <c r="L916" s="912">
        <f t="shared" ref="L916:R916" si="761">K916</f>
        <v>0.66</v>
      </c>
      <c r="M916" s="912">
        <f t="shared" si="761"/>
        <v>0.66</v>
      </c>
      <c r="N916" s="912">
        <f t="shared" si="761"/>
        <v>0.66</v>
      </c>
      <c r="O916" s="912">
        <f t="shared" si="761"/>
        <v>0.66</v>
      </c>
      <c r="P916" s="912">
        <f t="shared" si="761"/>
        <v>0.66</v>
      </c>
      <c r="Q916" s="912">
        <f t="shared" si="761"/>
        <v>0.66</v>
      </c>
      <c r="R916" s="912">
        <f t="shared" si="761"/>
        <v>0.66</v>
      </c>
    </row>
    <row r="917" spans="1:18" x14ac:dyDescent="0.2">
      <c r="A917" s="961"/>
      <c r="B917" s="926"/>
      <c r="C917" s="961"/>
      <c r="G917" s="961"/>
      <c r="H917" s="961">
        <f t="shared" si="743"/>
        <v>21</v>
      </c>
      <c r="K917" s="883">
        <v>0.69</v>
      </c>
      <c r="L917" s="912">
        <f t="shared" ref="L917:R917" si="762">K917</f>
        <v>0.69</v>
      </c>
      <c r="M917" s="912">
        <f t="shared" si="762"/>
        <v>0.69</v>
      </c>
      <c r="N917" s="912">
        <f t="shared" si="762"/>
        <v>0.69</v>
      </c>
      <c r="O917" s="912">
        <f t="shared" si="762"/>
        <v>0.69</v>
      </c>
      <c r="P917" s="912">
        <f t="shared" si="762"/>
        <v>0.69</v>
      </c>
      <c r="Q917" s="912">
        <f t="shared" si="762"/>
        <v>0.69</v>
      </c>
      <c r="R917" s="912">
        <f t="shared" si="762"/>
        <v>0.69</v>
      </c>
    </row>
    <row r="918" spans="1:18" x14ac:dyDescent="0.2">
      <c r="A918" s="961"/>
      <c r="B918" s="926"/>
      <c r="C918" s="961"/>
      <c r="G918" s="961"/>
      <c r="H918" s="961">
        <f t="shared" si="743"/>
        <v>22</v>
      </c>
      <c r="K918" s="883">
        <v>0.67</v>
      </c>
      <c r="L918" s="912">
        <f t="shared" ref="L918:R918" si="763">K918</f>
        <v>0.67</v>
      </c>
      <c r="M918" s="912">
        <f t="shared" si="763"/>
        <v>0.67</v>
      </c>
      <c r="N918" s="912">
        <f t="shared" si="763"/>
        <v>0.67</v>
      </c>
      <c r="O918" s="912">
        <f t="shared" si="763"/>
        <v>0.67</v>
      </c>
      <c r="P918" s="912">
        <f t="shared" si="763"/>
        <v>0.67</v>
      </c>
      <c r="Q918" s="912">
        <f t="shared" si="763"/>
        <v>0.67</v>
      </c>
      <c r="R918" s="912">
        <f t="shared" si="763"/>
        <v>0.67</v>
      </c>
    </row>
    <row r="919" spans="1:18" x14ac:dyDescent="0.2">
      <c r="A919" s="961"/>
      <c r="B919" s="926"/>
      <c r="C919" s="961"/>
      <c r="G919" s="961"/>
      <c r="H919" s="961">
        <f t="shared" si="743"/>
        <v>23</v>
      </c>
      <c r="K919" s="883">
        <v>0.59</v>
      </c>
      <c r="L919" s="912">
        <f t="shared" ref="L919:R919" si="764">K919</f>
        <v>0.59</v>
      </c>
      <c r="M919" s="912">
        <f t="shared" si="764"/>
        <v>0.59</v>
      </c>
      <c r="N919" s="912">
        <f t="shared" si="764"/>
        <v>0.59</v>
      </c>
      <c r="O919" s="912">
        <f t="shared" si="764"/>
        <v>0.59</v>
      </c>
      <c r="P919" s="912">
        <f t="shared" si="764"/>
        <v>0.59</v>
      </c>
      <c r="Q919" s="912">
        <f t="shared" si="764"/>
        <v>0.59</v>
      </c>
      <c r="R919" s="912">
        <f t="shared" si="764"/>
        <v>0.59</v>
      </c>
    </row>
    <row r="920" spans="1:18" x14ac:dyDescent="0.2">
      <c r="A920" s="961"/>
      <c r="B920" s="926"/>
      <c r="C920" s="961"/>
      <c r="G920" s="961"/>
      <c r="H920" s="961">
        <f t="shared" si="743"/>
        <v>24</v>
      </c>
      <c r="K920" s="883">
        <v>0.51</v>
      </c>
      <c r="L920" s="912">
        <f t="shared" ref="L920:R920" si="765">K920</f>
        <v>0.51</v>
      </c>
      <c r="M920" s="912">
        <f t="shared" si="765"/>
        <v>0.51</v>
      </c>
      <c r="N920" s="912">
        <f t="shared" si="765"/>
        <v>0.51</v>
      </c>
      <c r="O920" s="912">
        <f t="shared" si="765"/>
        <v>0.51</v>
      </c>
      <c r="P920" s="912">
        <f t="shared" si="765"/>
        <v>0.51</v>
      </c>
      <c r="Q920" s="912">
        <f t="shared" si="765"/>
        <v>0.51</v>
      </c>
      <c r="R920" s="912">
        <f t="shared" si="765"/>
        <v>0.51</v>
      </c>
    </row>
    <row r="921" spans="1:18" x14ac:dyDescent="0.2">
      <c r="A921" s="961"/>
      <c r="B921" s="926"/>
      <c r="C921" s="961"/>
      <c r="G921" s="961"/>
      <c r="K921" s="914"/>
      <c r="L921" s="926"/>
      <c r="M921" s="912"/>
      <c r="N921" s="912"/>
      <c r="O921" s="912"/>
      <c r="P921" s="912"/>
      <c r="Q921" s="912"/>
      <c r="R921" s="912"/>
    </row>
    <row r="922" spans="1:18" x14ac:dyDescent="0.2">
      <c r="A922" s="961">
        <v>8</v>
      </c>
      <c r="B922" s="926" t="s">
        <v>859</v>
      </c>
      <c r="C922" s="961">
        <v>89218310546</v>
      </c>
      <c r="D922" s="926" t="s">
        <v>208</v>
      </c>
      <c r="E922" s="926" t="s">
        <v>243</v>
      </c>
      <c r="F922" s="912" t="s">
        <v>88</v>
      </c>
      <c r="G922" s="961">
        <v>5</v>
      </c>
      <c r="H922" s="909">
        <v>0</v>
      </c>
      <c r="K922" s="912"/>
      <c r="L922" s="912"/>
      <c r="M922" s="912"/>
      <c r="N922" s="912"/>
      <c r="O922" s="912"/>
      <c r="P922" s="912"/>
      <c r="Q922" s="912"/>
      <c r="R922" s="912"/>
    </row>
    <row r="923" spans="1:18" x14ac:dyDescent="0.2">
      <c r="A923" s="961"/>
      <c r="B923" s="926"/>
      <c r="C923" s="926"/>
      <c r="D923" s="926" t="s">
        <v>243</v>
      </c>
      <c r="G923" s="961"/>
      <c r="H923" s="961">
        <v>0</v>
      </c>
      <c r="K923" s="914"/>
      <c r="L923" s="926"/>
      <c r="M923" s="912"/>
      <c r="N923" s="912"/>
      <c r="O923" s="912"/>
      <c r="P923" s="912"/>
      <c r="Q923" s="912"/>
      <c r="R923" s="912"/>
    </row>
    <row r="924" spans="1:18" x14ac:dyDescent="0.2">
      <c r="A924" s="961"/>
      <c r="B924" s="926" t="s">
        <v>591</v>
      </c>
      <c r="C924" s="961">
        <v>89535005362</v>
      </c>
      <c r="G924" s="961"/>
      <c r="H924" s="961">
        <v>1</v>
      </c>
      <c r="I924" s="922"/>
      <c r="J924" s="912"/>
      <c r="K924" s="912">
        <v>0.25</v>
      </c>
      <c r="L924" s="912">
        <f>K924</f>
        <v>0.25</v>
      </c>
      <c r="M924" s="912">
        <f t="shared" ref="M924:Q924" si="766">L924</f>
        <v>0.25</v>
      </c>
      <c r="N924" s="912">
        <f t="shared" si="766"/>
        <v>0.25</v>
      </c>
      <c r="O924" s="912">
        <f t="shared" si="766"/>
        <v>0.25</v>
      </c>
      <c r="P924" s="912">
        <f t="shared" si="766"/>
        <v>0.25</v>
      </c>
      <c r="Q924" s="912">
        <f t="shared" si="766"/>
        <v>0.25</v>
      </c>
      <c r="R924" s="912">
        <f>Q924</f>
        <v>0.25</v>
      </c>
    </row>
    <row r="925" spans="1:18" x14ac:dyDescent="0.2">
      <c r="A925" s="961"/>
      <c r="B925" s="926" t="s">
        <v>1072</v>
      </c>
      <c r="C925" s="961"/>
      <c r="G925" s="961"/>
      <c r="H925" s="961">
        <f>H924+1</f>
        <v>2</v>
      </c>
      <c r="I925" s="922"/>
      <c r="J925" s="912"/>
      <c r="K925" s="912">
        <v>0.24</v>
      </c>
      <c r="L925" s="912">
        <f t="shared" ref="L925:R925" si="767">K925</f>
        <v>0.24</v>
      </c>
      <c r="M925" s="912">
        <f t="shared" si="767"/>
        <v>0.24</v>
      </c>
      <c r="N925" s="912">
        <f t="shared" si="767"/>
        <v>0.24</v>
      </c>
      <c r="O925" s="912">
        <f t="shared" si="767"/>
        <v>0.24</v>
      </c>
      <c r="P925" s="912">
        <f t="shared" si="767"/>
        <v>0.24</v>
      </c>
      <c r="Q925" s="912">
        <f t="shared" si="767"/>
        <v>0.24</v>
      </c>
      <c r="R925" s="912">
        <f t="shared" si="767"/>
        <v>0.24</v>
      </c>
    </row>
    <row r="926" spans="1:18" x14ac:dyDescent="0.2">
      <c r="A926" s="961"/>
      <c r="B926" s="926" t="s">
        <v>1073</v>
      </c>
      <c r="C926" s="961"/>
      <c r="G926" s="961"/>
      <c r="H926" s="961">
        <f t="shared" ref="H926:H947" si="768">H925+1</f>
        <v>3</v>
      </c>
      <c r="I926" s="922"/>
      <c r="J926" s="922"/>
      <c r="K926" s="912">
        <v>0.22</v>
      </c>
      <c r="L926" s="912">
        <f t="shared" ref="L926:R926" si="769">K926</f>
        <v>0.22</v>
      </c>
      <c r="M926" s="912">
        <f t="shared" si="769"/>
        <v>0.22</v>
      </c>
      <c r="N926" s="912">
        <f t="shared" si="769"/>
        <v>0.22</v>
      </c>
      <c r="O926" s="912">
        <f t="shared" si="769"/>
        <v>0.22</v>
      </c>
      <c r="P926" s="912">
        <f t="shared" si="769"/>
        <v>0.22</v>
      </c>
      <c r="Q926" s="912">
        <f t="shared" si="769"/>
        <v>0.22</v>
      </c>
      <c r="R926" s="912">
        <f t="shared" si="769"/>
        <v>0.22</v>
      </c>
    </row>
    <row r="927" spans="1:18" x14ac:dyDescent="0.2">
      <c r="A927" s="961"/>
      <c r="B927" s="926" t="s">
        <v>1074</v>
      </c>
      <c r="C927" s="857" t="s">
        <v>1075</v>
      </c>
      <c r="G927" s="961"/>
      <c r="H927" s="961">
        <f t="shared" si="768"/>
        <v>4</v>
      </c>
      <c r="K927" s="912">
        <v>0.22</v>
      </c>
      <c r="L927" s="912">
        <f t="shared" ref="L927:R927" si="770">K927</f>
        <v>0.22</v>
      </c>
      <c r="M927" s="912">
        <f t="shared" si="770"/>
        <v>0.22</v>
      </c>
      <c r="N927" s="912">
        <f t="shared" si="770"/>
        <v>0.22</v>
      </c>
      <c r="O927" s="912">
        <f t="shared" si="770"/>
        <v>0.22</v>
      </c>
      <c r="P927" s="912">
        <f t="shared" si="770"/>
        <v>0.22</v>
      </c>
      <c r="Q927" s="912">
        <f t="shared" si="770"/>
        <v>0.22</v>
      </c>
      <c r="R927" s="912">
        <f t="shared" si="770"/>
        <v>0.22</v>
      </c>
    </row>
    <row r="928" spans="1:18" x14ac:dyDescent="0.2">
      <c r="A928" s="961"/>
      <c r="B928" s="926" t="s">
        <v>903</v>
      </c>
      <c r="C928" s="961">
        <v>89218324533</v>
      </c>
      <c r="G928" s="961"/>
      <c r="H928" s="961">
        <f t="shared" si="768"/>
        <v>5</v>
      </c>
      <c r="K928" s="912">
        <v>0.24</v>
      </c>
      <c r="L928" s="912">
        <f t="shared" ref="L928:R928" si="771">K928</f>
        <v>0.24</v>
      </c>
      <c r="M928" s="912">
        <f t="shared" si="771"/>
        <v>0.24</v>
      </c>
      <c r="N928" s="912">
        <f t="shared" si="771"/>
        <v>0.24</v>
      </c>
      <c r="O928" s="912">
        <f t="shared" si="771"/>
        <v>0.24</v>
      </c>
      <c r="P928" s="912">
        <f t="shared" si="771"/>
        <v>0.24</v>
      </c>
      <c r="Q928" s="912">
        <f t="shared" si="771"/>
        <v>0.24</v>
      </c>
      <c r="R928" s="912">
        <f t="shared" si="771"/>
        <v>0.24</v>
      </c>
    </row>
    <row r="929" spans="1:18" x14ac:dyDescent="0.2">
      <c r="A929" s="961"/>
      <c r="B929" s="926"/>
      <c r="C929" s="961" t="s">
        <v>589</v>
      </c>
      <c r="G929" s="961"/>
      <c r="H929" s="961">
        <f t="shared" si="768"/>
        <v>6</v>
      </c>
      <c r="K929" s="912">
        <v>0.28999999999999998</v>
      </c>
      <c r="L929" s="912">
        <f t="shared" ref="L929:R929" si="772">K929</f>
        <v>0.28999999999999998</v>
      </c>
      <c r="M929" s="912">
        <f t="shared" si="772"/>
        <v>0.28999999999999998</v>
      </c>
      <c r="N929" s="912">
        <f t="shared" si="772"/>
        <v>0.28999999999999998</v>
      </c>
      <c r="O929" s="912">
        <f t="shared" si="772"/>
        <v>0.28999999999999998</v>
      </c>
      <c r="P929" s="912">
        <f t="shared" si="772"/>
        <v>0.28999999999999998</v>
      </c>
      <c r="Q929" s="912">
        <f t="shared" si="772"/>
        <v>0.28999999999999998</v>
      </c>
      <c r="R929" s="912">
        <f t="shared" si="772"/>
        <v>0.28999999999999998</v>
      </c>
    </row>
    <row r="930" spans="1:18" x14ac:dyDescent="0.2">
      <c r="A930" s="961"/>
      <c r="B930" s="926" t="s">
        <v>600</v>
      </c>
      <c r="C930" s="961">
        <v>89115241850</v>
      </c>
      <c r="G930" s="961"/>
      <c r="H930" s="961">
        <f t="shared" si="768"/>
        <v>7</v>
      </c>
      <c r="K930" s="912">
        <v>0.28999999999999998</v>
      </c>
      <c r="L930" s="912">
        <f t="shared" ref="L930:R930" si="773">K930</f>
        <v>0.28999999999999998</v>
      </c>
      <c r="M930" s="912">
        <f t="shared" si="773"/>
        <v>0.28999999999999998</v>
      </c>
      <c r="N930" s="912">
        <f t="shared" si="773"/>
        <v>0.28999999999999998</v>
      </c>
      <c r="O930" s="912">
        <f t="shared" si="773"/>
        <v>0.28999999999999998</v>
      </c>
      <c r="P930" s="912">
        <f t="shared" si="773"/>
        <v>0.28999999999999998</v>
      </c>
      <c r="Q930" s="912">
        <f t="shared" si="773"/>
        <v>0.28999999999999998</v>
      </c>
      <c r="R930" s="912">
        <f t="shared" si="773"/>
        <v>0.28999999999999998</v>
      </c>
    </row>
    <row r="931" spans="1:18" x14ac:dyDescent="0.2">
      <c r="A931" s="961"/>
      <c r="B931" s="926" t="s">
        <v>601</v>
      </c>
      <c r="C931" s="961">
        <v>89115241959</v>
      </c>
      <c r="G931" s="961"/>
      <c r="H931" s="961">
        <f t="shared" si="768"/>
        <v>8</v>
      </c>
      <c r="K931" s="912">
        <v>0.75</v>
      </c>
      <c r="L931" s="912">
        <f t="shared" ref="L931:R931" si="774">K931</f>
        <v>0.75</v>
      </c>
      <c r="M931" s="912">
        <f t="shared" si="774"/>
        <v>0.75</v>
      </c>
      <c r="N931" s="912">
        <f t="shared" si="774"/>
        <v>0.75</v>
      </c>
      <c r="O931" s="912">
        <f t="shared" si="774"/>
        <v>0.75</v>
      </c>
      <c r="P931" s="912">
        <f t="shared" si="774"/>
        <v>0.75</v>
      </c>
      <c r="Q931" s="912">
        <f t="shared" si="774"/>
        <v>0.75</v>
      </c>
      <c r="R931" s="912">
        <f t="shared" si="774"/>
        <v>0.75</v>
      </c>
    </row>
    <row r="932" spans="1:18" x14ac:dyDescent="0.2">
      <c r="A932" s="961"/>
      <c r="B932" s="926" t="s">
        <v>633</v>
      </c>
      <c r="C932" s="912" t="s">
        <v>453</v>
      </c>
      <c r="G932" s="961"/>
      <c r="H932" s="961">
        <f t="shared" si="768"/>
        <v>9</v>
      </c>
      <c r="K932" s="912">
        <v>0.93</v>
      </c>
      <c r="L932" s="912">
        <f t="shared" ref="L932:R932" si="775">K932</f>
        <v>0.93</v>
      </c>
      <c r="M932" s="912">
        <f t="shared" si="775"/>
        <v>0.93</v>
      </c>
      <c r="N932" s="912">
        <f t="shared" si="775"/>
        <v>0.93</v>
      </c>
      <c r="O932" s="912">
        <f t="shared" si="775"/>
        <v>0.93</v>
      </c>
      <c r="P932" s="912">
        <f t="shared" si="775"/>
        <v>0.93</v>
      </c>
      <c r="Q932" s="912">
        <f t="shared" si="775"/>
        <v>0.93</v>
      </c>
      <c r="R932" s="912">
        <f t="shared" si="775"/>
        <v>0.93</v>
      </c>
    </row>
    <row r="933" spans="1:18" x14ac:dyDescent="0.2">
      <c r="A933" s="961"/>
      <c r="B933" s="926" t="s">
        <v>1046</v>
      </c>
      <c r="C933" s="961">
        <v>89229681445</v>
      </c>
      <c r="G933" s="961"/>
      <c r="H933" s="961">
        <f t="shared" si="768"/>
        <v>10</v>
      </c>
      <c r="K933" s="912">
        <v>1.01</v>
      </c>
      <c r="L933" s="912">
        <f t="shared" ref="L933:R933" si="776">K933</f>
        <v>1.01</v>
      </c>
      <c r="M933" s="912">
        <f t="shared" si="776"/>
        <v>1.01</v>
      </c>
      <c r="N933" s="912">
        <f t="shared" si="776"/>
        <v>1.01</v>
      </c>
      <c r="O933" s="912">
        <f t="shared" si="776"/>
        <v>1.01</v>
      </c>
      <c r="P933" s="912">
        <f t="shared" si="776"/>
        <v>1.01</v>
      </c>
      <c r="Q933" s="912">
        <f t="shared" si="776"/>
        <v>1.01</v>
      </c>
      <c r="R933" s="912">
        <f t="shared" si="776"/>
        <v>1.01</v>
      </c>
    </row>
    <row r="934" spans="1:18" x14ac:dyDescent="0.2">
      <c r="A934" s="961"/>
      <c r="B934" s="926" t="s">
        <v>1047</v>
      </c>
      <c r="C934" s="961">
        <v>89585850101</v>
      </c>
      <c r="G934" s="961"/>
      <c r="H934" s="961">
        <f t="shared" si="768"/>
        <v>11</v>
      </c>
      <c r="K934" s="912">
        <v>0.88</v>
      </c>
      <c r="L934" s="912">
        <f t="shared" ref="L934:R934" si="777">K934</f>
        <v>0.88</v>
      </c>
      <c r="M934" s="912">
        <f t="shared" si="777"/>
        <v>0.88</v>
      </c>
      <c r="N934" s="912">
        <f t="shared" si="777"/>
        <v>0.88</v>
      </c>
      <c r="O934" s="912">
        <f t="shared" si="777"/>
        <v>0.88</v>
      </c>
      <c r="P934" s="912">
        <f t="shared" si="777"/>
        <v>0.88</v>
      </c>
      <c r="Q934" s="912">
        <f t="shared" si="777"/>
        <v>0.88</v>
      </c>
      <c r="R934" s="912">
        <f t="shared" si="777"/>
        <v>0.88</v>
      </c>
    </row>
    <row r="935" spans="1:18" x14ac:dyDescent="0.2">
      <c r="A935" s="961"/>
      <c r="B935" s="926"/>
      <c r="C935" s="961"/>
      <c r="G935" s="961"/>
      <c r="H935" s="961">
        <f t="shared" si="768"/>
        <v>12</v>
      </c>
      <c r="K935" s="912">
        <v>0.85</v>
      </c>
      <c r="L935" s="912">
        <f t="shared" ref="L935:R935" si="778">K935</f>
        <v>0.85</v>
      </c>
      <c r="M935" s="912">
        <f t="shared" si="778"/>
        <v>0.85</v>
      </c>
      <c r="N935" s="912">
        <f t="shared" si="778"/>
        <v>0.85</v>
      </c>
      <c r="O935" s="912">
        <f t="shared" si="778"/>
        <v>0.85</v>
      </c>
      <c r="P935" s="912">
        <f t="shared" si="778"/>
        <v>0.85</v>
      </c>
      <c r="Q935" s="912">
        <f t="shared" si="778"/>
        <v>0.85</v>
      </c>
      <c r="R935" s="912">
        <f t="shared" si="778"/>
        <v>0.85</v>
      </c>
    </row>
    <row r="936" spans="1:18" x14ac:dyDescent="0.2">
      <c r="A936" s="961"/>
      <c r="B936" s="926"/>
      <c r="C936" s="926"/>
      <c r="G936" s="961"/>
      <c r="H936" s="961">
        <f t="shared" si="768"/>
        <v>13</v>
      </c>
      <c r="K936" s="912">
        <v>0.94</v>
      </c>
      <c r="L936" s="912">
        <f t="shared" ref="L936:R936" si="779">K936</f>
        <v>0.94</v>
      </c>
      <c r="M936" s="912">
        <f t="shared" si="779"/>
        <v>0.94</v>
      </c>
      <c r="N936" s="912">
        <f t="shared" si="779"/>
        <v>0.94</v>
      </c>
      <c r="O936" s="912">
        <f t="shared" si="779"/>
        <v>0.94</v>
      </c>
      <c r="P936" s="912">
        <f t="shared" si="779"/>
        <v>0.94</v>
      </c>
      <c r="Q936" s="912">
        <f t="shared" si="779"/>
        <v>0.94</v>
      </c>
      <c r="R936" s="912">
        <f t="shared" si="779"/>
        <v>0.94</v>
      </c>
    </row>
    <row r="937" spans="1:18" x14ac:dyDescent="0.2">
      <c r="A937" s="961"/>
      <c r="B937" s="926"/>
      <c r="C937" s="926"/>
      <c r="G937" s="961"/>
      <c r="H937" s="961">
        <f t="shared" si="768"/>
        <v>14</v>
      </c>
      <c r="K937" s="912">
        <v>0.91</v>
      </c>
      <c r="L937" s="912">
        <f t="shared" ref="L937:R937" si="780">K937</f>
        <v>0.91</v>
      </c>
      <c r="M937" s="912">
        <f t="shared" si="780"/>
        <v>0.91</v>
      </c>
      <c r="N937" s="912">
        <f t="shared" si="780"/>
        <v>0.91</v>
      </c>
      <c r="O937" s="912">
        <f t="shared" si="780"/>
        <v>0.91</v>
      </c>
      <c r="P937" s="912">
        <f t="shared" si="780"/>
        <v>0.91</v>
      </c>
      <c r="Q937" s="912">
        <f t="shared" si="780"/>
        <v>0.91</v>
      </c>
      <c r="R937" s="912">
        <f t="shared" si="780"/>
        <v>0.91</v>
      </c>
    </row>
    <row r="938" spans="1:18" x14ac:dyDescent="0.2">
      <c r="A938" s="961"/>
      <c r="B938" s="926"/>
      <c r="C938" s="961"/>
      <c r="G938" s="961"/>
      <c r="H938" s="961">
        <f t="shared" si="768"/>
        <v>15</v>
      </c>
      <c r="K938" s="912">
        <v>0.76</v>
      </c>
      <c r="L938" s="912">
        <f t="shared" ref="L938:R938" si="781">K938</f>
        <v>0.76</v>
      </c>
      <c r="M938" s="912">
        <f t="shared" si="781"/>
        <v>0.76</v>
      </c>
      <c r="N938" s="912">
        <f t="shared" si="781"/>
        <v>0.76</v>
      </c>
      <c r="O938" s="912">
        <f t="shared" si="781"/>
        <v>0.76</v>
      </c>
      <c r="P938" s="912">
        <f t="shared" si="781"/>
        <v>0.76</v>
      </c>
      <c r="Q938" s="912">
        <f t="shared" si="781"/>
        <v>0.76</v>
      </c>
      <c r="R938" s="912">
        <f t="shared" si="781"/>
        <v>0.76</v>
      </c>
    </row>
    <row r="939" spans="1:18" x14ac:dyDescent="0.2">
      <c r="A939" s="961"/>
      <c r="B939" s="926"/>
      <c r="C939" s="926"/>
      <c r="G939" s="961"/>
      <c r="H939" s="961">
        <f t="shared" si="768"/>
        <v>16</v>
      </c>
      <c r="K939" s="912">
        <v>0.52</v>
      </c>
      <c r="L939" s="912">
        <f t="shared" ref="L939:R939" si="782">K939</f>
        <v>0.52</v>
      </c>
      <c r="M939" s="912">
        <f t="shared" si="782"/>
        <v>0.52</v>
      </c>
      <c r="N939" s="912">
        <f t="shared" si="782"/>
        <v>0.52</v>
      </c>
      <c r="O939" s="912">
        <f t="shared" si="782"/>
        <v>0.52</v>
      </c>
      <c r="P939" s="912">
        <f t="shared" si="782"/>
        <v>0.52</v>
      </c>
      <c r="Q939" s="912">
        <f t="shared" si="782"/>
        <v>0.52</v>
      </c>
      <c r="R939" s="912">
        <f t="shared" si="782"/>
        <v>0.52</v>
      </c>
    </row>
    <row r="940" spans="1:18" x14ac:dyDescent="0.2">
      <c r="A940" s="961"/>
      <c r="B940" s="926"/>
      <c r="C940" s="926"/>
      <c r="G940" s="961"/>
      <c r="H940" s="961">
        <f t="shared" si="768"/>
        <v>17</v>
      </c>
      <c r="K940" s="912">
        <v>0.5</v>
      </c>
      <c r="L940" s="912">
        <f t="shared" ref="L940:R940" si="783">K940</f>
        <v>0.5</v>
      </c>
      <c r="M940" s="912">
        <f t="shared" si="783"/>
        <v>0.5</v>
      </c>
      <c r="N940" s="912">
        <f t="shared" si="783"/>
        <v>0.5</v>
      </c>
      <c r="O940" s="912">
        <f t="shared" si="783"/>
        <v>0.5</v>
      </c>
      <c r="P940" s="912">
        <f t="shared" si="783"/>
        <v>0.5</v>
      </c>
      <c r="Q940" s="912">
        <f t="shared" si="783"/>
        <v>0.5</v>
      </c>
      <c r="R940" s="912">
        <f t="shared" si="783"/>
        <v>0.5</v>
      </c>
    </row>
    <row r="941" spans="1:18" x14ac:dyDescent="0.2">
      <c r="A941" s="961"/>
      <c r="B941" s="926"/>
      <c r="C941" s="926"/>
      <c r="G941" s="961"/>
      <c r="H941" s="961">
        <f t="shared" si="768"/>
        <v>18</v>
      </c>
      <c r="K941" s="912">
        <v>0.43</v>
      </c>
      <c r="L941" s="912">
        <f t="shared" ref="L941:R941" si="784">K941</f>
        <v>0.43</v>
      </c>
      <c r="M941" s="912">
        <f t="shared" si="784"/>
        <v>0.43</v>
      </c>
      <c r="N941" s="912">
        <f t="shared" si="784"/>
        <v>0.43</v>
      </c>
      <c r="O941" s="912">
        <f t="shared" si="784"/>
        <v>0.43</v>
      </c>
      <c r="P941" s="912">
        <f t="shared" si="784"/>
        <v>0.43</v>
      </c>
      <c r="Q941" s="912">
        <f t="shared" si="784"/>
        <v>0.43</v>
      </c>
      <c r="R941" s="912">
        <f t="shared" si="784"/>
        <v>0.43</v>
      </c>
    </row>
    <row r="942" spans="1:18" x14ac:dyDescent="0.2">
      <c r="A942" s="961"/>
      <c r="B942" s="926"/>
      <c r="C942" s="926"/>
      <c r="G942" s="961"/>
      <c r="H942" s="961">
        <f t="shared" si="768"/>
        <v>19</v>
      </c>
      <c r="K942" s="912">
        <v>0.34</v>
      </c>
      <c r="L942" s="912">
        <f t="shared" ref="L942:R942" si="785">K942</f>
        <v>0.34</v>
      </c>
      <c r="M942" s="912">
        <f t="shared" si="785"/>
        <v>0.34</v>
      </c>
      <c r="N942" s="912">
        <f t="shared" si="785"/>
        <v>0.34</v>
      </c>
      <c r="O942" s="912">
        <f t="shared" si="785"/>
        <v>0.34</v>
      </c>
      <c r="P942" s="912">
        <f t="shared" si="785"/>
        <v>0.34</v>
      </c>
      <c r="Q942" s="912">
        <f t="shared" si="785"/>
        <v>0.34</v>
      </c>
      <c r="R942" s="912">
        <f t="shared" si="785"/>
        <v>0.34</v>
      </c>
    </row>
    <row r="943" spans="1:18" x14ac:dyDescent="0.2">
      <c r="A943" s="961"/>
      <c r="B943" s="926"/>
      <c r="C943" s="926"/>
      <c r="G943" s="961"/>
      <c r="H943" s="961">
        <f t="shared" si="768"/>
        <v>20</v>
      </c>
      <c r="K943" s="912">
        <v>0.32</v>
      </c>
      <c r="L943" s="912">
        <f t="shared" ref="L943:R943" si="786">K943</f>
        <v>0.32</v>
      </c>
      <c r="M943" s="912">
        <f t="shared" si="786"/>
        <v>0.32</v>
      </c>
      <c r="N943" s="912">
        <f t="shared" si="786"/>
        <v>0.32</v>
      </c>
      <c r="O943" s="912">
        <f t="shared" si="786"/>
        <v>0.32</v>
      </c>
      <c r="P943" s="912">
        <f t="shared" si="786"/>
        <v>0.32</v>
      </c>
      <c r="Q943" s="912">
        <f t="shared" si="786"/>
        <v>0.32</v>
      </c>
      <c r="R943" s="912">
        <f t="shared" si="786"/>
        <v>0.32</v>
      </c>
    </row>
    <row r="944" spans="1:18" x14ac:dyDescent="0.2">
      <c r="A944" s="961"/>
      <c r="B944" s="926"/>
      <c r="C944" s="926"/>
      <c r="G944" s="961"/>
      <c r="H944" s="961">
        <f t="shared" si="768"/>
        <v>21</v>
      </c>
      <c r="K944" s="912">
        <v>0.28999999999999998</v>
      </c>
      <c r="L944" s="912">
        <f t="shared" ref="L944:R944" si="787">K944</f>
        <v>0.28999999999999998</v>
      </c>
      <c r="M944" s="912">
        <f t="shared" si="787"/>
        <v>0.28999999999999998</v>
      </c>
      <c r="N944" s="912">
        <f t="shared" si="787"/>
        <v>0.28999999999999998</v>
      </c>
      <c r="O944" s="912">
        <f t="shared" si="787"/>
        <v>0.28999999999999998</v>
      </c>
      <c r="P944" s="912">
        <f t="shared" si="787"/>
        <v>0.28999999999999998</v>
      </c>
      <c r="Q944" s="912">
        <f t="shared" si="787"/>
        <v>0.28999999999999998</v>
      </c>
      <c r="R944" s="912">
        <f t="shared" si="787"/>
        <v>0.28999999999999998</v>
      </c>
    </row>
    <row r="945" spans="1:18" x14ac:dyDescent="0.2">
      <c r="A945" s="961"/>
      <c r="B945" s="926"/>
      <c r="C945" s="926"/>
      <c r="G945" s="961"/>
      <c r="H945" s="961">
        <f t="shared" si="768"/>
        <v>22</v>
      </c>
      <c r="K945" s="912">
        <v>0.26</v>
      </c>
      <c r="L945" s="912">
        <f t="shared" ref="L945:R945" si="788">K945</f>
        <v>0.26</v>
      </c>
      <c r="M945" s="912">
        <f t="shared" si="788"/>
        <v>0.26</v>
      </c>
      <c r="N945" s="912">
        <f t="shared" si="788"/>
        <v>0.26</v>
      </c>
      <c r="O945" s="912">
        <f t="shared" si="788"/>
        <v>0.26</v>
      </c>
      <c r="P945" s="912">
        <f t="shared" si="788"/>
        <v>0.26</v>
      </c>
      <c r="Q945" s="912">
        <f t="shared" si="788"/>
        <v>0.26</v>
      </c>
      <c r="R945" s="912">
        <f t="shared" si="788"/>
        <v>0.26</v>
      </c>
    </row>
    <row r="946" spans="1:18" x14ac:dyDescent="0.2">
      <c r="A946" s="961"/>
      <c r="B946" s="926"/>
      <c r="G946" s="961"/>
      <c r="H946" s="961">
        <f t="shared" si="768"/>
        <v>23</v>
      </c>
      <c r="K946" s="912">
        <v>0.25</v>
      </c>
      <c r="L946" s="912">
        <f t="shared" ref="L946:R946" si="789">K946</f>
        <v>0.25</v>
      </c>
      <c r="M946" s="912">
        <f t="shared" si="789"/>
        <v>0.25</v>
      </c>
      <c r="N946" s="912">
        <f t="shared" si="789"/>
        <v>0.25</v>
      </c>
      <c r="O946" s="912">
        <f t="shared" si="789"/>
        <v>0.25</v>
      </c>
      <c r="P946" s="912">
        <f t="shared" si="789"/>
        <v>0.25</v>
      </c>
      <c r="Q946" s="912">
        <f t="shared" si="789"/>
        <v>0.25</v>
      </c>
      <c r="R946" s="912">
        <f t="shared" si="789"/>
        <v>0.25</v>
      </c>
    </row>
    <row r="947" spans="1:18" x14ac:dyDescent="0.2">
      <c r="A947" s="961"/>
      <c r="B947" s="926"/>
      <c r="G947" s="961"/>
      <c r="H947" s="961">
        <f t="shared" si="768"/>
        <v>24</v>
      </c>
      <c r="K947" s="912">
        <v>0.24</v>
      </c>
      <c r="L947" s="912">
        <f t="shared" ref="L947:R947" si="790">K947</f>
        <v>0.24</v>
      </c>
      <c r="M947" s="912">
        <f t="shared" si="790"/>
        <v>0.24</v>
      </c>
      <c r="N947" s="912">
        <f t="shared" si="790"/>
        <v>0.24</v>
      </c>
      <c r="O947" s="912">
        <f t="shared" si="790"/>
        <v>0.24</v>
      </c>
      <c r="P947" s="912">
        <f t="shared" si="790"/>
        <v>0.24</v>
      </c>
      <c r="Q947" s="912">
        <f t="shared" si="790"/>
        <v>0.24</v>
      </c>
      <c r="R947" s="912">
        <f t="shared" si="790"/>
        <v>0.24</v>
      </c>
    </row>
    <row r="948" spans="1:18" x14ac:dyDescent="0.2">
      <c r="A948" s="961"/>
      <c r="B948" s="926"/>
      <c r="C948" s="926"/>
      <c r="G948" s="961"/>
      <c r="K948" s="914"/>
      <c r="L948" s="912"/>
      <c r="M948" s="912"/>
      <c r="N948" s="912"/>
      <c r="O948" s="912"/>
      <c r="P948" s="912"/>
      <c r="Q948" s="912"/>
      <c r="R948" s="912"/>
    </row>
    <row r="949" spans="1:18" s="903" customFormat="1" x14ac:dyDescent="0.2">
      <c r="A949" s="968"/>
      <c r="C949" s="922"/>
      <c r="D949" s="903" t="s">
        <v>546</v>
      </c>
      <c r="F949" s="922"/>
      <c r="G949" s="968"/>
      <c r="H949" s="922"/>
      <c r="I949" s="922"/>
      <c r="J949" s="922"/>
      <c r="K949" s="922"/>
      <c r="L949" s="922"/>
      <c r="M949" s="922"/>
      <c r="N949" s="922"/>
      <c r="O949" s="922"/>
      <c r="P949" s="922"/>
      <c r="Q949" s="922"/>
      <c r="R949" s="922"/>
    </row>
    <row r="950" spans="1:18" ht="12" customHeight="1" x14ac:dyDescent="0.2">
      <c r="A950" s="961"/>
      <c r="B950" s="926"/>
      <c r="G950" s="961"/>
      <c r="K950" s="922"/>
      <c r="L950" s="926"/>
      <c r="M950" s="922"/>
      <c r="N950" s="922"/>
      <c r="O950" s="922"/>
      <c r="P950" s="922"/>
      <c r="Q950" s="922"/>
      <c r="R950" s="918"/>
    </row>
    <row r="951" spans="1:18" ht="12" customHeight="1" x14ac:dyDescent="0.2">
      <c r="A951" s="961"/>
      <c r="B951" s="926"/>
      <c r="G951" s="961"/>
      <c r="H951" s="968">
        <v>1</v>
      </c>
      <c r="I951" s="922"/>
      <c r="J951" s="922"/>
      <c r="K951" s="922">
        <f>K870+K897+K924</f>
        <v>0.72</v>
      </c>
      <c r="L951" s="922">
        <f>K951</f>
        <v>0.72</v>
      </c>
      <c r="M951" s="922">
        <f t="shared" ref="M951:Q951" si="791">L951</f>
        <v>0.72</v>
      </c>
      <c r="N951" s="922">
        <f t="shared" si="791"/>
        <v>0.72</v>
      </c>
      <c r="O951" s="922">
        <f t="shared" si="791"/>
        <v>0.72</v>
      </c>
      <c r="P951" s="922">
        <f t="shared" si="791"/>
        <v>0.72</v>
      </c>
      <c r="Q951" s="922">
        <f t="shared" si="791"/>
        <v>0.72</v>
      </c>
      <c r="R951" s="922">
        <f>Q951</f>
        <v>0.72</v>
      </c>
    </row>
    <row r="952" spans="1:18" ht="12" customHeight="1" x14ac:dyDescent="0.2">
      <c r="A952" s="961"/>
      <c r="B952" s="926"/>
      <c r="G952" s="961"/>
      <c r="H952" s="968">
        <f>H951+1</f>
        <v>2</v>
      </c>
      <c r="I952" s="922"/>
      <c r="J952" s="922"/>
      <c r="K952" s="922">
        <f t="shared" ref="K952:K973" si="792">K871+K898+K925</f>
        <v>0.71</v>
      </c>
      <c r="L952" s="922">
        <f t="shared" ref="L952:R952" si="793">K952</f>
        <v>0.71</v>
      </c>
      <c r="M952" s="922">
        <f t="shared" si="793"/>
        <v>0.71</v>
      </c>
      <c r="N952" s="922">
        <f t="shared" si="793"/>
        <v>0.71</v>
      </c>
      <c r="O952" s="922">
        <f t="shared" si="793"/>
        <v>0.71</v>
      </c>
      <c r="P952" s="922">
        <f t="shared" si="793"/>
        <v>0.71</v>
      </c>
      <c r="Q952" s="922">
        <f t="shared" si="793"/>
        <v>0.71</v>
      </c>
      <c r="R952" s="922">
        <f t="shared" si="793"/>
        <v>0.71</v>
      </c>
    </row>
    <row r="953" spans="1:18" ht="12" customHeight="1" x14ac:dyDescent="0.2">
      <c r="A953" s="961"/>
      <c r="B953" s="926"/>
      <c r="G953" s="961"/>
      <c r="H953" s="968">
        <f t="shared" ref="H953:H974" si="794">H952+1</f>
        <v>3</v>
      </c>
      <c r="I953" s="922"/>
      <c r="J953" s="922"/>
      <c r="K953" s="922">
        <f t="shared" si="792"/>
        <v>0.7</v>
      </c>
      <c r="L953" s="922">
        <f t="shared" ref="L953:R953" si="795">K953</f>
        <v>0.7</v>
      </c>
      <c r="M953" s="922">
        <f t="shared" si="795"/>
        <v>0.7</v>
      </c>
      <c r="N953" s="922">
        <f t="shared" si="795"/>
        <v>0.7</v>
      </c>
      <c r="O953" s="922">
        <f t="shared" si="795"/>
        <v>0.7</v>
      </c>
      <c r="P953" s="922">
        <f t="shared" si="795"/>
        <v>0.7</v>
      </c>
      <c r="Q953" s="922">
        <f t="shared" si="795"/>
        <v>0.7</v>
      </c>
      <c r="R953" s="922">
        <f t="shared" si="795"/>
        <v>0.7</v>
      </c>
    </row>
    <row r="954" spans="1:18" ht="12" customHeight="1" x14ac:dyDescent="0.2">
      <c r="A954" s="961"/>
      <c r="B954" s="926"/>
      <c r="G954" s="961"/>
      <c r="H954" s="968">
        <f t="shared" si="794"/>
        <v>4</v>
      </c>
      <c r="I954" s="922"/>
      <c r="J954" s="903"/>
      <c r="K954" s="922">
        <f t="shared" si="792"/>
        <v>0.69</v>
      </c>
      <c r="L954" s="922">
        <f t="shared" ref="L954:R954" si="796">K954</f>
        <v>0.69</v>
      </c>
      <c r="M954" s="922">
        <f t="shared" si="796"/>
        <v>0.69</v>
      </c>
      <c r="N954" s="922">
        <f t="shared" si="796"/>
        <v>0.69</v>
      </c>
      <c r="O954" s="922">
        <f t="shared" si="796"/>
        <v>0.69</v>
      </c>
      <c r="P954" s="922">
        <f t="shared" si="796"/>
        <v>0.69</v>
      </c>
      <c r="Q954" s="922">
        <f t="shared" si="796"/>
        <v>0.69</v>
      </c>
      <c r="R954" s="922">
        <f t="shared" si="796"/>
        <v>0.69</v>
      </c>
    </row>
    <row r="955" spans="1:18" ht="12" customHeight="1" x14ac:dyDescent="0.2">
      <c r="A955" s="961"/>
      <c r="B955" s="926"/>
      <c r="G955" s="961"/>
      <c r="H955" s="968">
        <f t="shared" si="794"/>
        <v>5</v>
      </c>
      <c r="K955" s="922">
        <f t="shared" si="792"/>
        <v>0.7</v>
      </c>
      <c r="L955" s="922">
        <f t="shared" ref="L955:R955" si="797">K955</f>
        <v>0.7</v>
      </c>
      <c r="M955" s="922">
        <f t="shared" si="797"/>
        <v>0.7</v>
      </c>
      <c r="N955" s="922">
        <f t="shared" si="797"/>
        <v>0.7</v>
      </c>
      <c r="O955" s="922">
        <f t="shared" si="797"/>
        <v>0.7</v>
      </c>
      <c r="P955" s="922">
        <f t="shared" si="797"/>
        <v>0.7</v>
      </c>
      <c r="Q955" s="922">
        <f t="shared" si="797"/>
        <v>0.7</v>
      </c>
      <c r="R955" s="922">
        <f t="shared" si="797"/>
        <v>0.7</v>
      </c>
    </row>
    <row r="956" spans="1:18" ht="12" customHeight="1" x14ac:dyDescent="0.2">
      <c r="A956" s="961"/>
      <c r="B956" s="926"/>
      <c r="G956" s="961"/>
      <c r="H956" s="968">
        <f t="shared" si="794"/>
        <v>6</v>
      </c>
      <c r="K956" s="922">
        <f t="shared" si="792"/>
        <v>0.76</v>
      </c>
      <c r="L956" s="922">
        <f t="shared" ref="L956:R956" si="798">K956</f>
        <v>0.76</v>
      </c>
      <c r="M956" s="922">
        <f t="shared" si="798"/>
        <v>0.76</v>
      </c>
      <c r="N956" s="922">
        <f t="shared" si="798"/>
        <v>0.76</v>
      </c>
      <c r="O956" s="922">
        <f t="shared" si="798"/>
        <v>0.76</v>
      </c>
      <c r="P956" s="922">
        <f t="shared" si="798"/>
        <v>0.76</v>
      </c>
      <c r="Q956" s="922">
        <f t="shared" si="798"/>
        <v>0.76</v>
      </c>
      <c r="R956" s="922">
        <f t="shared" si="798"/>
        <v>0.76</v>
      </c>
    </row>
    <row r="957" spans="1:18" ht="12" customHeight="1" x14ac:dyDescent="0.2">
      <c r="A957" s="961"/>
      <c r="B957" s="926"/>
      <c r="G957" s="961"/>
      <c r="H957" s="968">
        <f t="shared" si="794"/>
        <v>7</v>
      </c>
      <c r="K957" s="922">
        <f t="shared" si="792"/>
        <v>0.81</v>
      </c>
      <c r="L957" s="922">
        <f t="shared" ref="L957:R957" si="799">K957</f>
        <v>0.81</v>
      </c>
      <c r="M957" s="922">
        <f t="shared" si="799"/>
        <v>0.81</v>
      </c>
      <c r="N957" s="922">
        <f t="shared" si="799"/>
        <v>0.81</v>
      </c>
      <c r="O957" s="922">
        <f t="shared" si="799"/>
        <v>0.81</v>
      </c>
      <c r="P957" s="922">
        <f t="shared" si="799"/>
        <v>0.81</v>
      </c>
      <c r="Q957" s="922">
        <f t="shared" si="799"/>
        <v>0.81</v>
      </c>
      <c r="R957" s="922">
        <f t="shared" si="799"/>
        <v>0.81</v>
      </c>
    </row>
    <row r="958" spans="1:18" ht="12" customHeight="1" x14ac:dyDescent="0.2">
      <c r="A958" s="961"/>
      <c r="B958" s="926"/>
      <c r="G958" s="961"/>
      <c r="H958" s="968">
        <f t="shared" si="794"/>
        <v>8</v>
      </c>
      <c r="K958" s="922">
        <f t="shared" si="792"/>
        <v>1.48</v>
      </c>
      <c r="L958" s="922">
        <f t="shared" ref="L958:R958" si="800">K958</f>
        <v>1.48</v>
      </c>
      <c r="M958" s="922">
        <f t="shared" si="800"/>
        <v>1.48</v>
      </c>
      <c r="N958" s="922">
        <f t="shared" si="800"/>
        <v>1.48</v>
      </c>
      <c r="O958" s="922">
        <f t="shared" si="800"/>
        <v>1.48</v>
      </c>
      <c r="P958" s="922">
        <f t="shared" si="800"/>
        <v>1.48</v>
      </c>
      <c r="Q958" s="922">
        <f t="shared" si="800"/>
        <v>1.48</v>
      </c>
      <c r="R958" s="922">
        <f t="shared" si="800"/>
        <v>1.48</v>
      </c>
    </row>
    <row r="959" spans="1:18" ht="12" customHeight="1" x14ac:dyDescent="0.2">
      <c r="A959" s="961"/>
      <c r="B959" s="926"/>
      <c r="G959" s="961"/>
      <c r="H959" s="968">
        <f t="shared" si="794"/>
        <v>9</v>
      </c>
      <c r="K959" s="922">
        <f t="shared" si="792"/>
        <v>1.81</v>
      </c>
      <c r="L959" s="922">
        <f t="shared" ref="L959:R959" si="801">K959</f>
        <v>1.81</v>
      </c>
      <c r="M959" s="922">
        <f t="shared" si="801"/>
        <v>1.81</v>
      </c>
      <c r="N959" s="922">
        <f t="shared" si="801"/>
        <v>1.81</v>
      </c>
      <c r="O959" s="922">
        <f t="shared" si="801"/>
        <v>1.81</v>
      </c>
      <c r="P959" s="922">
        <f t="shared" si="801"/>
        <v>1.81</v>
      </c>
      <c r="Q959" s="922">
        <f t="shared" si="801"/>
        <v>1.81</v>
      </c>
      <c r="R959" s="922">
        <f t="shared" si="801"/>
        <v>1.81</v>
      </c>
    </row>
    <row r="960" spans="1:18" ht="12" customHeight="1" x14ac:dyDescent="0.2">
      <c r="A960" s="961"/>
      <c r="B960" s="926"/>
      <c r="G960" s="961"/>
      <c r="H960" s="968">
        <f t="shared" si="794"/>
        <v>10</v>
      </c>
      <c r="K960" s="922">
        <f t="shared" si="792"/>
        <v>1.95</v>
      </c>
      <c r="L960" s="922">
        <f t="shared" ref="L960:R960" si="802">K960</f>
        <v>1.95</v>
      </c>
      <c r="M960" s="922">
        <f t="shared" si="802"/>
        <v>1.95</v>
      </c>
      <c r="N960" s="922">
        <f t="shared" si="802"/>
        <v>1.95</v>
      </c>
      <c r="O960" s="922">
        <f t="shared" si="802"/>
        <v>1.95</v>
      </c>
      <c r="P960" s="922">
        <f t="shared" si="802"/>
        <v>1.95</v>
      </c>
      <c r="Q960" s="922">
        <f t="shared" si="802"/>
        <v>1.95</v>
      </c>
      <c r="R960" s="922">
        <f t="shared" si="802"/>
        <v>1.95</v>
      </c>
    </row>
    <row r="961" spans="1:18" ht="12" customHeight="1" x14ac:dyDescent="0.2">
      <c r="A961" s="961"/>
      <c r="B961" s="926"/>
      <c r="G961" s="961"/>
      <c r="H961" s="968">
        <f t="shared" si="794"/>
        <v>11</v>
      </c>
      <c r="K961" s="922">
        <f t="shared" si="792"/>
        <v>1.78</v>
      </c>
      <c r="L961" s="922">
        <f t="shared" ref="L961:R961" si="803">K961</f>
        <v>1.78</v>
      </c>
      <c r="M961" s="922">
        <f t="shared" si="803"/>
        <v>1.78</v>
      </c>
      <c r="N961" s="922">
        <f t="shared" si="803"/>
        <v>1.78</v>
      </c>
      <c r="O961" s="922">
        <f t="shared" si="803"/>
        <v>1.78</v>
      </c>
      <c r="P961" s="922">
        <f t="shared" si="803"/>
        <v>1.78</v>
      </c>
      <c r="Q961" s="922">
        <f t="shared" si="803"/>
        <v>1.78</v>
      </c>
      <c r="R961" s="922">
        <f t="shared" si="803"/>
        <v>1.78</v>
      </c>
    </row>
    <row r="962" spans="1:18" ht="12" customHeight="1" x14ac:dyDescent="0.2">
      <c r="A962" s="961"/>
      <c r="B962" s="926"/>
      <c r="G962" s="961"/>
      <c r="H962" s="968">
        <f t="shared" si="794"/>
        <v>12</v>
      </c>
      <c r="K962" s="922">
        <f t="shared" si="792"/>
        <v>1.71</v>
      </c>
      <c r="L962" s="922">
        <f t="shared" ref="L962:R962" si="804">K962</f>
        <v>1.71</v>
      </c>
      <c r="M962" s="922">
        <f t="shared" si="804"/>
        <v>1.71</v>
      </c>
      <c r="N962" s="922">
        <f t="shared" si="804"/>
        <v>1.71</v>
      </c>
      <c r="O962" s="922">
        <f t="shared" si="804"/>
        <v>1.71</v>
      </c>
      <c r="P962" s="922">
        <f t="shared" si="804"/>
        <v>1.71</v>
      </c>
      <c r="Q962" s="922">
        <f t="shared" si="804"/>
        <v>1.71</v>
      </c>
      <c r="R962" s="922">
        <f t="shared" si="804"/>
        <v>1.71</v>
      </c>
    </row>
    <row r="963" spans="1:18" ht="12" customHeight="1" x14ac:dyDescent="0.2">
      <c r="A963" s="961"/>
      <c r="B963" s="926"/>
      <c r="G963" s="961"/>
      <c r="H963" s="968">
        <f t="shared" si="794"/>
        <v>13</v>
      </c>
      <c r="K963" s="922">
        <f t="shared" si="792"/>
        <v>1.85</v>
      </c>
      <c r="L963" s="922">
        <f t="shared" ref="L963:R963" si="805">K963</f>
        <v>1.85</v>
      </c>
      <c r="M963" s="922">
        <f t="shared" si="805"/>
        <v>1.85</v>
      </c>
      <c r="N963" s="922">
        <f t="shared" si="805"/>
        <v>1.85</v>
      </c>
      <c r="O963" s="922">
        <f t="shared" si="805"/>
        <v>1.85</v>
      </c>
      <c r="P963" s="922">
        <f t="shared" si="805"/>
        <v>1.85</v>
      </c>
      <c r="Q963" s="922">
        <f t="shared" si="805"/>
        <v>1.85</v>
      </c>
      <c r="R963" s="922">
        <f t="shared" si="805"/>
        <v>1.85</v>
      </c>
    </row>
    <row r="964" spans="1:18" ht="12" customHeight="1" x14ac:dyDescent="0.2">
      <c r="A964" s="961"/>
      <c r="B964" s="926"/>
      <c r="G964" s="961"/>
      <c r="H964" s="968">
        <f t="shared" si="794"/>
        <v>14</v>
      </c>
      <c r="K964" s="922">
        <f t="shared" si="792"/>
        <v>1.79</v>
      </c>
      <c r="L964" s="922">
        <f t="shared" ref="L964:R964" si="806">K964</f>
        <v>1.79</v>
      </c>
      <c r="M964" s="922">
        <f t="shared" si="806"/>
        <v>1.79</v>
      </c>
      <c r="N964" s="922">
        <f t="shared" si="806"/>
        <v>1.79</v>
      </c>
      <c r="O964" s="922">
        <f t="shared" si="806"/>
        <v>1.79</v>
      </c>
      <c r="P964" s="922">
        <f t="shared" si="806"/>
        <v>1.79</v>
      </c>
      <c r="Q964" s="922">
        <f t="shared" si="806"/>
        <v>1.79</v>
      </c>
      <c r="R964" s="922">
        <f t="shared" si="806"/>
        <v>1.79</v>
      </c>
    </row>
    <row r="965" spans="1:18" ht="12" customHeight="1" x14ac:dyDescent="0.2">
      <c r="A965" s="961"/>
      <c r="B965" s="926"/>
      <c r="G965" s="961"/>
      <c r="H965" s="968">
        <f t="shared" si="794"/>
        <v>15</v>
      </c>
      <c r="K965" s="922">
        <f t="shared" si="792"/>
        <v>1.68</v>
      </c>
      <c r="L965" s="922">
        <f t="shared" ref="L965:R965" si="807">K965</f>
        <v>1.68</v>
      </c>
      <c r="M965" s="922">
        <f t="shared" si="807"/>
        <v>1.68</v>
      </c>
      <c r="N965" s="922">
        <f t="shared" si="807"/>
        <v>1.68</v>
      </c>
      <c r="O965" s="922">
        <f t="shared" si="807"/>
        <v>1.68</v>
      </c>
      <c r="P965" s="922">
        <f t="shared" si="807"/>
        <v>1.68</v>
      </c>
      <c r="Q965" s="922">
        <f t="shared" si="807"/>
        <v>1.68</v>
      </c>
      <c r="R965" s="922">
        <f t="shared" si="807"/>
        <v>1.68</v>
      </c>
    </row>
    <row r="966" spans="1:18" ht="12" customHeight="1" x14ac:dyDescent="0.2">
      <c r="A966" s="961"/>
      <c r="B966" s="926"/>
      <c r="G966" s="961"/>
      <c r="H966" s="968">
        <f t="shared" si="794"/>
        <v>16</v>
      </c>
      <c r="K966" s="922">
        <f t="shared" si="792"/>
        <v>1.39</v>
      </c>
      <c r="L966" s="922">
        <f t="shared" ref="L966:R966" si="808">K966</f>
        <v>1.39</v>
      </c>
      <c r="M966" s="922">
        <f t="shared" si="808"/>
        <v>1.39</v>
      </c>
      <c r="N966" s="922">
        <f t="shared" si="808"/>
        <v>1.39</v>
      </c>
      <c r="O966" s="922">
        <f t="shared" si="808"/>
        <v>1.39</v>
      </c>
      <c r="P966" s="922">
        <f t="shared" si="808"/>
        <v>1.39</v>
      </c>
      <c r="Q966" s="922">
        <f t="shared" si="808"/>
        <v>1.39</v>
      </c>
      <c r="R966" s="922">
        <f t="shared" si="808"/>
        <v>1.39</v>
      </c>
    </row>
    <row r="967" spans="1:18" ht="12" customHeight="1" x14ac:dyDescent="0.2">
      <c r="A967" s="961"/>
      <c r="B967" s="926"/>
      <c r="G967" s="961"/>
      <c r="H967" s="968">
        <f t="shared" si="794"/>
        <v>17</v>
      </c>
      <c r="K967" s="922">
        <f t="shared" si="792"/>
        <v>1.32</v>
      </c>
      <c r="L967" s="922">
        <f t="shared" ref="L967:R967" si="809">K967</f>
        <v>1.32</v>
      </c>
      <c r="M967" s="922">
        <f t="shared" si="809"/>
        <v>1.32</v>
      </c>
      <c r="N967" s="922">
        <f t="shared" si="809"/>
        <v>1.32</v>
      </c>
      <c r="O967" s="922">
        <f t="shared" si="809"/>
        <v>1.32</v>
      </c>
      <c r="P967" s="922">
        <f t="shared" si="809"/>
        <v>1.32</v>
      </c>
      <c r="Q967" s="922">
        <f t="shared" si="809"/>
        <v>1.32</v>
      </c>
      <c r="R967" s="922">
        <f t="shared" si="809"/>
        <v>1.32</v>
      </c>
    </row>
    <row r="968" spans="1:18" ht="12" customHeight="1" x14ac:dyDescent="0.2">
      <c r="A968" s="961"/>
      <c r="B968" s="926"/>
      <c r="G968" s="961"/>
      <c r="H968" s="968">
        <f t="shared" si="794"/>
        <v>18</v>
      </c>
      <c r="K968" s="922">
        <f t="shared" si="792"/>
        <v>1.21</v>
      </c>
      <c r="L968" s="922">
        <f t="shared" ref="L968:R968" si="810">K968</f>
        <v>1.21</v>
      </c>
      <c r="M968" s="922">
        <f t="shared" si="810"/>
        <v>1.21</v>
      </c>
      <c r="N968" s="922">
        <f t="shared" si="810"/>
        <v>1.21</v>
      </c>
      <c r="O968" s="922">
        <f t="shared" si="810"/>
        <v>1.21</v>
      </c>
      <c r="P968" s="922">
        <f t="shared" si="810"/>
        <v>1.21</v>
      </c>
      <c r="Q968" s="922">
        <f t="shared" si="810"/>
        <v>1.21</v>
      </c>
      <c r="R968" s="922">
        <f t="shared" si="810"/>
        <v>1.21</v>
      </c>
    </row>
    <row r="969" spans="1:18" ht="12" customHeight="1" x14ac:dyDescent="0.2">
      <c r="A969" s="961"/>
      <c r="B969" s="926"/>
      <c r="G969" s="961"/>
      <c r="H969" s="968">
        <f t="shared" si="794"/>
        <v>19</v>
      </c>
      <c r="K969" s="922">
        <f t="shared" si="792"/>
        <v>1.03</v>
      </c>
      <c r="L969" s="922">
        <f t="shared" ref="L969:R969" si="811">K969</f>
        <v>1.03</v>
      </c>
      <c r="M969" s="922">
        <f t="shared" si="811"/>
        <v>1.03</v>
      </c>
      <c r="N969" s="922">
        <f t="shared" si="811"/>
        <v>1.03</v>
      </c>
      <c r="O969" s="922">
        <f t="shared" si="811"/>
        <v>1.03</v>
      </c>
      <c r="P969" s="922">
        <f t="shared" si="811"/>
        <v>1.03</v>
      </c>
      <c r="Q969" s="922">
        <f t="shared" si="811"/>
        <v>1.03</v>
      </c>
      <c r="R969" s="922">
        <f t="shared" si="811"/>
        <v>1.03</v>
      </c>
    </row>
    <row r="970" spans="1:18" ht="12" customHeight="1" x14ac:dyDescent="0.2">
      <c r="A970" s="961"/>
      <c r="B970" s="926"/>
      <c r="G970" s="961"/>
      <c r="H970" s="968">
        <f t="shared" si="794"/>
        <v>20</v>
      </c>
      <c r="K970" s="922">
        <f t="shared" si="792"/>
        <v>1</v>
      </c>
      <c r="L970" s="922">
        <f t="shared" ref="L970:R970" si="812">K970</f>
        <v>1</v>
      </c>
      <c r="M970" s="922">
        <f t="shared" si="812"/>
        <v>1</v>
      </c>
      <c r="N970" s="922">
        <f t="shared" si="812"/>
        <v>1</v>
      </c>
      <c r="O970" s="922">
        <f t="shared" si="812"/>
        <v>1</v>
      </c>
      <c r="P970" s="922">
        <f t="shared" si="812"/>
        <v>1</v>
      </c>
      <c r="Q970" s="922">
        <f t="shared" si="812"/>
        <v>1</v>
      </c>
      <c r="R970" s="922">
        <f t="shared" si="812"/>
        <v>1</v>
      </c>
    </row>
    <row r="971" spans="1:18" ht="12" customHeight="1" x14ac:dyDescent="0.2">
      <c r="A971" s="961"/>
      <c r="B971" s="926"/>
      <c r="G971" s="961"/>
      <c r="H971" s="968">
        <f t="shared" si="794"/>
        <v>21</v>
      </c>
      <c r="K971" s="922">
        <f t="shared" si="792"/>
        <v>1</v>
      </c>
      <c r="L971" s="922">
        <f t="shared" ref="L971:R971" si="813">K971</f>
        <v>1</v>
      </c>
      <c r="M971" s="922">
        <f t="shared" si="813"/>
        <v>1</v>
      </c>
      <c r="N971" s="922">
        <f t="shared" si="813"/>
        <v>1</v>
      </c>
      <c r="O971" s="922">
        <f t="shared" si="813"/>
        <v>1</v>
      </c>
      <c r="P971" s="922">
        <f t="shared" si="813"/>
        <v>1</v>
      </c>
      <c r="Q971" s="922">
        <f t="shared" si="813"/>
        <v>1</v>
      </c>
      <c r="R971" s="922">
        <f t="shared" si="813"/>
        <v>1</v>
      </c>
    </row>
    <row r="972" spans="1:18" ht="12" customHeight="1" x14ac:dyDescent="0.2">
      <c r="A972" s="961"/>
      <c r="B972" s="926"/>
      <c r="G972" s="961"/>
      <c r="H972" s="968">
        <f t="shared" si="794"/>
        <v>22</v>
      </c>
      <c r="K972" s="922">
        <f t="shared" si="792"/>
        <v>0.95</v>
      </c>
      <c r="L972" s="922">
        <f t="shared" ref="L972:R972" si="814">K972</f>
        <v>0.95</v>
      </c>
      <c r="M972" s="922">
        <f t="shared" si="814"/>
        <v>0.95</v>
      </c>
      <c r="N972" s="922">
        <f t="shared" si="814"/>
        <v>0.95</v>
      </c>
      <c r="O972" s="922">
        <f t="shared" si="814"/>
        <v>0.95</v>
      </c>
      <c r="P972" s="922">
        <f t="shared" si="814"/>
        <v>0.95</v>
      </c>
      <c r="Q972" s="922">
        <f t="shared" si="814"/>
        <v>0.95</v>
      </c>
      <c r="R972" s="922">
        <f t="shared" si="814"/>
        <v>0.95</v>
      </c>
    </row>
    <row r="973" spans="1:18" ht="12" customHeight="1" x14ac:dyDescent="0.2">
      <c r="A973" s="961"/>
      <c r="B973" s="926"/>
      <c r="G973" s="961"/>
      <c r="H973" s="968">
        <f t="shared" si="794"/>
        <v>23</v>
      </c>
      <c r="K973" s="922">
        <f t="shared" si="792"/>
        <v>0.86</v>
      </c>
      <c r="L973" s="922">
        <f t="shared" ref="L973:R973" si="815">K973</f>
        <v>0.86</v>
      </c>
      <c r="M973" s="922">
        <f t="shared" si="815"/>
        <v>0.86</v>
      </c>
      <c r="N973" s="922">
        <f t="shared" si="815"/>
        <v>0.86</v>
      </c>
      <c r="O973" s="922">
        <f t="shared" si="815"/>
        <v>0.86</v>
      </c>
      <c r="P973" s="922">
        <f t="shared" si="815"/>
        <v>0.86</v>
      </c>
      <c r="Q973" s="922">
        <f t="shared" si="815"/>
        <v>0.86</v>
      </c>
      <c r="R973" s="922">
        <f t="shared" si="815"/>
        <v>0.86</v>
      </c>
    </row>
    <row r="974" spans="1:18" ht="12" customHeight="1" x14ac:dyDescent="0.2">
      <c r="A974" s="961"/>
      <c r="B974" s="926"/>
      <c r="G974" s="961"/>
      <c r="H974" s="968">
        <f t="shared" si="794"/>
        <v>24</v>
      </c>
      <c r="K974" s="922">
        <f>K893+K920+K947</f>
        <v>0.77</v>
      </c>
      <c r="L974" s="922">
        <f t="shared" ref="L974:R974" si="816">K974</f>
        <v>0.77</v>
      </c>
      <c r="M974" s="922">
        <f t="shared" si="816"/>
        <v>0.77</v>
      </c>
      <c r="N974" s="922">
        <f t="shared" si="816"/>
        <v>0.77</v>
      </c>
      <c r="O974" s="922">
        <f t="shared" si="816"/>
        <v>0.77</v>
      </c>
      <c r="P974" s="922">
        <f t="shared" si="816"/>
        <v>0.77</v>
      </c>
      <c r="Q974" s="922">
        <f t="shared" si="816"/>
        <v>0.77</v>
      </c>
      <c r="R974" s="922">
        <f t="shared" si="816"/>
        <v>0.77</v>
      </c>
    </row>
    <row r="975" spans="1:18" ht="12" customHeight="1" x14ac:dyDescent="0.2">
      <c r="A975" s="961"/>
      <c r="B975" s="926"/>
      <c r="G975" s="961"/>
      <c r="K975" s="926"/>
      <c r="L975" s="926"/>
      <c r="M975" s="922"/>
      <c r="N975" s="922"/>
      <c r="O975" s="922"/>
      <c r="P975" s="922"/>
      <c r="Q975" s="922"/>
      <c r="R975" s="918"/>
    </row>
    <row r="976" spans="1:18" x14ac:dyDescent="0.2">
      <c r="A976" s="961"/>
      <c r="B976" s="924"/>
      <c r="D976" s="926" t="s">
        <v>369</v>
      </c>
      <c r="G976" s="961"/>
      <c r="I976" s="926"/>
      <c r="K976" s="926"/>
      <c r="L976" s="926"/>
      <c r="M976" s="926"/>
      <c r="N976" s="912"/>
      <c r="O976" s="912"/>
      <c r="P976" s="912"/>
      <c r="Q976" s="912"/>
      <c r="R976" s="912"/>
    </row>
    <row r="977" spans="1:18" x14ac:dyDescent="0.2">
      <c r="A977" s="961">
        <v>9</v>
      </c>
      <c r="B977" s="924" t="s">
        <v>132</v>
      </c>
      <c r="C977" s="924" t="s">
        <v>719</v>
      </c>
      <c r="D977" s="969" t="s">
        <v>571</v>
      </c>
      <c r="E977" s="924" t="s">
        <v>571</v>
      </c>
      <c r="F977" s="912" t="s">
        <v>90</v>
      </c>
      <c r="G977" s="961">
        <v>5</v>
      </c>
      <c r="I977" s="926"/>
      <c r="K977" s="912"/>
      <c r="L977" s="912"/>
      <c r="M977" s="912"/>
      <c r="N977" s="912"/>
      <c r="O977" s="912"/>
      <c r="P977" s="912"/>
      <c r="Q977" s="912"/>
      <c r="R977" s="912"/>
    </row>
    <row r="978" spans="1:18" x14ac:dyDescent="0.2">
      <c r="A978" s="961"/>
      <c r="B978" s="924"/>
      <c r="C978" s="924" t="s">
        <v>458</v>
      </c>
      <c r="G978" s="961"/>
      <c r="I978" s="926"/>
      <c r="K978" s="912"/>
      <c r="L978" s="912"/>
      <c r="M978" s="912"/>
      <c r="N978" s="912"/>
      <c r="O978" s="912"/>
      <c r="P978" s="912"/>
      <c r="Q978" s="912"/>
      <c r="R978" s="912"/>
    </row>
    <row r="979" spans="1:18" x14ac:dyDescent="0.2">
      <c r="A979" s="961"/>
      <c r="B979" s="926" t="s">
        <v>575</v>
      </c>
      <c r="C979" s="912" t="s">
        <v>1063</v>
      </c>
      <c r="G979" s="961"/>
      <c r="H979" s="961">
        <v>1</v>
      </c>
      <c r="I979" s="922"/>
      <c r="J979" s="912"/>
      <c r="K979" s="912">
        <v>0.13</v>
      </c>
      <c r="L979" s="912">
        <f>K979</f>
        <v>0.13</v>
      </c>
      <c r="M979" s="912">
        <f t="shared" ref="M979:Q979" si="817">L979</f>
        <v>0.13</v>
      </c>
      <c r="N979" s="912">
        <f t="shared" si="817"/>
        <v>0.13</v>
      </c>
      <c r="O979" s="912">
        <f t="shared" si="817"/>
        <v>0.13</v>
      </c>
      <c r="P979" s="912">
        <f t="shared" si="817"/>
        <v>0.13</v>
      </c>
      <c r="Q979" s="912">
        <f t="shared" si="817"/>
        <v>0.13</v>
      </c>
      <c r="R979" s="912">
        <f>Q979</f>
        <v>0.13</v>
      </c>
    </row>
    <row r="980" spans="1:18" x14ac:dyDescent="0.2">
      <c r="A980" s="961"/>
      <c r="B980" s="926" t="s">
        <v>834</v>
      </c>
      <c r="C980" s="926"/>
      <c r="G980" s="961"/>
      <c r="H980" s="961">
        <f>H979+1</f>
        <v>2</v>
      </c>
      <c r="I980" s="922"/>
      <c r="J980" s="912"/>
      <c r="K980" s="912">
        <v>0.22</v>
      </c>
      <c r="L980" s="912">
        <f t="shared" ref="L980:R980" si="818">K980</f>
        <v>0.22</v>
      </c>
      <c r="M980" s="912">
        <f t="shared" si="818"/>
        <v>0.22</v>
      </c>
      <c r="N980" s="912">
        <f t="shared" si="818"/>
        <v>0.22</v>
      </c>
      <c r="O980" s="912">
        <f t="shared" si="818"/>
        <v>0.22</v>
      </c>
      <c r="P980" s="912">
        <f t="shared" si="818"/>
        <v>0.22</v>
      </c>
      <c r="Q980" s="912">
        <f t="shared" si="818"/>
        <v>0.22</v>
      </c>
      <c r="R980" s="912">
        <f t="shared" si="818"/>
        <v>0.22</v>
      </c>
    </row>
    <row r="981" spans="1:18" x14ac:dyDescent="0.2">
      <c r="A981" s="961"/>
      <c r="B981" s="926" t="s">
        <v>552</v>
      </c>
      <c r="G981" s="961"/>
      <c r="H981" s="961">
        <f t="shared" ref="H981:H1002" si="819">H980+1</f>
        <v>3</v>
      </c>
      <c r="I981" s="922"/>
      <c r="J981" s="922"/>
      <c r="K981" s="912">
        <v>0.16</v>
      </c>
      <c r="L981" s="912">
        <f t="shared" ref="L981:R981" si="820">K981</f>
        <v>0.16</v>
      </c>
      <c r="M981" s="912">
        <f t="shared" si="820"/>
        <v>0.16</v>
      </c>
      <c r="N981" s="912">
        <f t="shared" si="820"/>
        <v>0.16</v>
      </c>
      <c r="O981" s="912">
        <f t="shared" si="820"/>
        <v>0.16</v>
      </c>
      <c r="P981" s="912">
        <f t="shared" si="820"/>
        <v>0.16</v>
      </c>
      <c r="Q981" s="912">
        <f t="shared" si="820"/>
        <v>0.16</v>
      </c>
      <c r="R981" s="912">
        <f t="shared" si="820"/>
        <v>0.16</v>
      </c>
    </row>
    <row r="982" spans="1:18" x14ac:dyDescent="0.2">
      <c r="A982" s="961"/>
      <c r="B982" s="926"/>
      <c r="G982" s="961"/>
      <c r="H982" s="961">
        <f t="shared" si="819"/>
        <v>4</v>
      </c>
      <c r="K982" s="912">
        <v>0.2</v>
      </c>
      <c r="L982" s="912">
        <f t="shared" ref="L982:R982" si="821">K982</f>
        <v>0.2</v>
      </c>
      <c r="M982" s="912">
        <f t="shared" si="821"/>
        <v>0.2</v>
      </c>
      <c r="N982" s="912">
        <f t="shared" si="821"/>
        <v>0.2</v>
      </c>
      <c r="O982" s="912">
        <f t="shared" si="821"/>
        <v>0.2</v>
      </c>
      <c r="P982" s="912">
        <f t="shared" si="821"/>
        <v>0.2</v>
      </c>
      <c r="Q982" s="912">
        <f t="shared" si="821"/>
        <v>0.2</v>
      </c>
      <c r="R982" s="912">
        <f t="shared" si="821"/>
        <v>0.2</v>
      </c>
    </row>
    <row r="983" spans="1:18" x14ac:dyDescent="0.2">
      <c r="A983" s="961"/>
      <c r="B983" s="926"/>
      <c r="G983" s="961"/>
      <c r="H983" s="961">
        <f t="shared" si="819"/>
        <v>5</v>
      </c>
      <c r="I983" s="926"/>
      <c r="K983" s="912">
        <v>0.2</v>
      </c>
      <c r="L983" s="912">
        <f t="shared" ref="L983:R983" si="822">K983</f>
        <v>0.2</v>
      </c>
      <c r="M983" s="912">
        <f t="shared" si="822"/>
        <v>0.2</v>
      </c>
      <c r="N983" s="912">
        <f t="shared" si="822"/>
        <v>0.2</v>
      </c>
      <c r="O983" s="912">
        <f t="shared" si="822"/>
        <v>0.2</v>
      </c>
      <c r="P983" s="912">
        <f t="shared" si="822"/>
        <v>0.2</v>
      </c>
      <c r="Q983" s="912">
        <f t="shared" si="822"/>
        <v>0.2</v>
      </c>
      <c r="R983" s="912">
        <f t="shared" si="822"/>
        <v>0.2</v>
      </c>
    </row>
    <row r="984" spans="1:18" x14ac:dyDescent="0.2">
      <c r="A984" s="961"/>
      <c r="B984" s="926"/>
      <c r="G984" s="961"/>
      <c r="H984" s="961">
        <f t="shared" si="819"/>
        <v>6</v>
      </c>
      <c r="I984" s="926"/>
      <c r="K984" s="912">
        <v>0.18</v>
      </c>
      <c r="L984" s="912">
        <f t="shared" ref="L984:R984" si="823">K984</f>
        <v>0.18</v>
      </c>
      <c r="M984" s="912">
        <f t="shared" si="823"/>
        <v>0.18</v>
      </c>
      <c r="N984" s="912">
        <f t="shared" si="823"/>
        <v>0.18</v>
      </c>
      <c r="O984" s="912">
        <f t="shared" si="823"/>
        <v>0.18</v>
      </c>
      <c r="P984" s="912">
        <f t="shared" si="823"/>
        <v>0.18</v>
      </c>
      <c r="Q984" s="912">
        <f t="shared" si="823"/>
        <v>0.18</v>
      </c>
      <c r="R984" s="912">
        <f t="shared" si="823"/>
        <v>0.18</v>
      </c>
    </row>
    <row r="985" spans="1:18" x14ac:dyDescent="0.2">
      <c r="A985" s="961"/>
      <c r="B985" s="926"/>
      <c r="G985" s="961"/>
      <c r="H985" s="961">
        <f t="shared" si="819"/>
        <v>7</v>
      </c>
      <c r="I985" s="926"/>
      <c r="K985" s="912">
        <v>0.21</v>
      </c>
      <c r="L985" s="912">
        <f t="shared" ref="L985:R985" si="824">K985</f>
        <v>0.21</v>
      </c>
      <c r="M985" s="912">
        <f t="shared" si="824"/>
        <v>0.21</v>
      </c>
      <c r="N985" s="912">
        <f t="shared" si="824"/>
        <v>0.21</v>
      </c>
      <c r="O985" s="912">
        <f t="shared" si="824"/>
        <v>0.21</v>
      </c>
      <c r="P985" s="912">
        <f t="shared" si="824"/>
        <v>0.21</v>
      </c>
      <c r="Q985" s="912">
        <f t="shared" si="824"/>
        <v>0.21</v>
      </c>
      <c r="R985" s="912">
        <f t="shared" si="824"/>
        <v>0.21</v>
      </c>
    </row>
    <row r="986" spans="1:18" x14ac:dyDescent="0.2">
      <c r="A986" s="961"/>
      <c r="B986" s="926"/>
      <c r="G986" s="961"/>
      <c r="H986" s="961">
        <f t="shared" si="819"/>
        <v>8</v>
      </c>
      <c r="I986" s="926"/>
      <c r="K986" s="912">
        <v>0.17</v>
      </c>
      <c r="L986" s="912">
        <f t="shared" ref="L986:R986" si="825">K986</f>
        <v>0.17</v>
      </c>
      <c r="M986" s="912">
        <f t="shared" si="825"/>
        <v>0.17</v>
      </c>
      <c r="N986" s="912">
        <f t="shared" si="825"/>
        <v>0.17</v>
      </c>
      <c r="O986" s="912">
        <f t="shared" si="825"/>
        <v>0.17</v>
      </c>
      <c r="P986" s="912">
        <f t="shared" si="825"/>
        <v>0.17</v>
      </c>
      <c r="Q986" s="912">
        <f t="shared" si="825"/>
        <v>0.17</v>
      </c>
      <c r="R986" s="912">
        <f t="shared" si="825"/>
        <v>0.17</v>
      </c>
    </row>
    <row r="987" spans="1:18" x14ac:dyDescent="0.2">
      <c r="A987" s="961"/>
      <c r="B987" s="926"/>
      <c r="G987" s="961"/>
      <c r="H987" s="961">
        <f t="shared" si="819"/>
        <v>9</v>
      </c>
      <c r="I987" s="926"/>
      <c r="K987" s="912">
        <v>0.36</v>
      </c>
      <c r="L987" s="912">
        <f t="shared" ref="L987:R987" si="826">K987</f>
        <v>0.36</v>
      </c>
      <c r="M987" s="912">
        <f t="shared" si="826"/>
        <v>0.36</v>
      </c>
      <c r="N987" s="912">
        <f t="shared" si="826"/>
        <v>0.36</v>
      </c>
      <c r="O987" s="912">
        <f t="shared" si="826"/>
        <v>0.36</v>
      </c>
      <c r="P987" s="912">
        <f t="shared" si="826"/>
        <v>0.36</v>
      </c>
      <c r="Q987" s="912">
        <f t="shared" si="826"/>
        <v>0.36</v>
      </c>
      <c r="R987" s="912">
        <f t="shared" si="826"/>
        <v>0.36</v>
      </c>
    </row>
    <row r="988" spans="1:18" x14ac:dyDescent="0.2">
      <c r="A988" s="961"/>
      <c r="B988" s="926"/>
      <c r="G988" s="961"/>
      <c r="H988" s="961">
        <f t="shared" si="819"/>
        <v>10</v>
      </c>
      <c r="I988" s="926"/>
      <c r="K988" s="912">
        <v>0.36</v>
      </c>
      <c r="L988" s="912">
        <f t="shared" ref="L988:R988" si="827">K988</f>
        <v>0.36</v>
      </c>
      <c r="M988" s="912">
        <f t="shared" si="827"/>
        <v>0.36</v>
      </c>
      <c r="N988" s="912">
        <f t="shared" si="827"/>
        <v>0.36</v>
      </c>
      <c r="O988" s="912">
        <f t="shared" si="827"/>
        <v>0.36</v>
      </c>
      <c r="P988" s="912">
        <f t="shared" si="827"/>
        <v>0.36</v>
      </c>
      <c r="Q988" s="912">
        <f t="shared" si="827"/>
        <v>0.36</v>
      </c>
      <c r="R988" s="912">
        <f t="shared" si="827"/>
        <v>0.36</v>
      </c>
    </row>
    <row r="989" spans="1:18" x14ac:dyDescent="0.2">
      <c r="A989" s="961"/>
      <c r="B989" s="926"/>
      <c r="G989" s="961"/>
      <c r="H989" s="961">
        <f t="shared" si="819"/>
        <v>11</v>
      </c>
      <c r="I989" s="926"/>
      <c r="K989" s="912">
        <v>0.3</v>
      </c>
      <c r="L989" s="912">
        <f t="shared" ref="L989:R989" si="828">K989</f>
        <v>0.3</v>
      </c>
      <c r="M989" s="912">
        <f t="shared" si="828"/>
        <v>0.3</v>
      </c>
      <c r="N989" s="912">
        <f t="shared" si="828"/>
        <v>0.3</v>
      </c>
      <c r="O989" s="912">
        <f t="shared" si="828"/>
        <v>0.3</v>
      </c>
      <c r="P989" s="912">
        <f t="shared" si="828"/>
        <v>0.3</v>
      </c>
      <c r="Q989" s="912">
        <f t="shared" si="828"/>
        <v>0.3</v>
      </c>
      <c r="R989" s="912">
        <f t="shared" si="828"/>
        <v>0.3</v>
      </c>
    </row>
    <row r="990" spans="1:18" x14ac:dyDescent="0.2">
      <c r="A990" s="961"/>
      <c r="B990" s="926"/>
      <c r="G990" s="961"/>
      <c r="H990" s="961">
        <f t="shared" si="819"/>
        <v>12</v>
      </c>
      <c r="I990" s="926"/>
      <c r="K990" s="912">
        <v>0.35</v>
      </c>
      <c r="L990" s="912">
        <f t="shared" ref="L990:R990" si="829">K990</f>
        <v>0.35</v>
      </c>
      <c r="M990" s="912">
        <f t="shared" si="829"/>
        <v>0.35</v>
      </c>
      <c r="N990" s="912">
        <f t="shared" si="829"/>
        <v>0.35</v>
      </c>
      <c r="O990" s="912">
        <f t="shared" si="829"/>
        <v>0.35</v>
      </c>
      <c r="P990" s="912">
        <f t="shared" si="829"/>
        <v>0.35</v>
      </c>
      <c r="Q990" s="912">
        <f t="shared" si="829"/>
        <v>0.35</v>
      </c>
      <c r="R990" s="912">
        <f t="shared" si="829"/>
        <v>0.35</v>
      </c>
    </row>
    <row r="991" spans="1:18" x14ac:dyDescent="0.2">
      <c r="A991" s="961"/>
      <c r="B991" s="926"/>
      <c r="G991" s="961"/>
      <c r="H991" s="961">
        <f t="shared" si="819"/>
        <v>13</v>
      </c>
      <c r="I991" s="926"/>
      <c r="K991" s="912">
        <v>0.31</v>
      </c>
      <c r="L991" s="912">
        <f t="shared" ref="L991:R991" si="830">K991</f>
        <v>0.31</v>
      </c>
      <c r="M991" s="912">
        <f t="shared" si="830"/>
        <v>0.31</v>
      </c>
      <c r="N991" s="912">
        <f t="shared" si="830"/>
        <v>0.31</v>
      </c>
      <c r="O991" s="912">
        <f t="shared" si="830"/>
        <v>0.31</v>
      </c>
      <c r="P991" s="912">
        <f t="shared" si="830"/>
        <v>0.31</v>
      </c>
      <c r="Q991" s="912">
        <f t="shared" si="830"/>
        <v>0.31</v>
      </c>
      <c r="R991" s="912">
        <f t="shared" si="830"/>
        <v>0.31</v>
      </c>
    </row>
    <row r="992" spans="1:18" x14ac:dyDescent="0.2">
      <c r="A992" s="961"/>
      <c r="B992" s="926"/>
      <c r="G992" s="961"/>
      <c r="H992" s="961">
        <f t="shared" si="819"/>
        <v>14</v>
      </c>
      <c r="I992" s="926"/>
      <c r="K992" s="912">
        <v>0.31</v>
      </c>
      <c r="L992" s="912">
        <f t="shared" ref="L992:R992" si="831">K992</f>
        <v>0.31</v>
      </c>
      <c r="M992" s="912">
        <f t="shared" si="831"/>
        <v>0.31</v>
      </c>
      <c r="N992" s="912">
        <f t="shared" si="831"/>
        <v>0.31</v>
      </c>
      <c r="O992" s="912">
        <f t="shared" si="831"/>
        <v>0.31</v>
      </c>
      <c r="P992" s="912">
        <f t="shared" si="831"/>
        <v>0.31</v>
      </c>
      <c r="Q992" s="912">
        <f t="shared" si="831"/>
        <v>0.31</v>
      </c>
      <c r="R992" s="912">
        <f t="shared" si="831"/>
        <v>0.31</v>
      </c>
    </row>
    <row r="993" spans="1:18" x14ac:dyDescent="0.2">
      <c r="A993" s="961"/>
      <c r="B993" s="926"/>
      <c r="G993" s="961"/>
      <c r="H993" s="961">
        <f t="shared" si="819"/>
        <v>15</v>
      </c>
      <c r="I993" s="926"/>
      <c r="K993" s="912">
        <v>0.32</v>
      </c>
      <c r="L993" s="912">
        <f t="shared" ref="L993:R993" si="832">K993</f>
        <v>0.32</v>
      </c>
      <c r="M993" s="912">
        <f t="shared" si="832"/>
        <v>0.32</v>
      </c>
      <c r="N993" s="912">
        <f t="shared" si="832"/>
        <v>0.32</v>
      </c>
      <c r="O993" s="912">
        <f t="shared" si="832"/>
        <v>0.32</v>
      </c>
      <c r="P993" s="912">
        <f t="shared" si="832"/>
        <v>0.32</v>
      </c>
      <c r="Q993" s="912">
        <f t="shared" si="832"/>
        <v>0.32</v>
      </c>
      <c r="R993" s="912">
        <f t="shared" si="832"/>
        <v>0.32</v>
      </c>
    </row>
    <row r="994" spans="1:18" x14ac:dyDescent="0.2">
      <c r="A994" s="961"/>
      <c r="B994" s="926"/>
      <c r="G994" s="961"/>
      <c r="H994" s="961">
        <f t="shared" si="819"/>
        <v>16</v>
      </c>
      <c r="I994" s="926"/>
      <c r="K994" s="912">
        <v>0.3</v>
      </c>
      <c r="L994" s="912">
        <f t="shared" ref="L994:R994" si="833">K994</f>
        <v>0.3</v>
      </c>
      <c r="M994" s="912">
        <f t="shared" si="833"/>
        <v>0.3</v>
      </c>
      <c r="N994" s="912">
        <f t="shared" si="833"/>
        <v>0.3</v>
      </c>
      <c r="O994" s="912">
        <f t="shared" si="833"/>
        <v>0.3</v>
      </c>
      <c r="P994" s="912">
        <f t="shared" si="833"/>
        <v>0.3</v>
      </c>
      <c r="Q994" s="912">
        <f t="shared" si="833"/>
        <v>0.3</v>
      </c>
      <c r="R994" s="912">
        <f t="shared" si="833"/>
        <v>0.3</v>
      </c>
    </row>
    <row r="995" spans="1:18" x14ac:dyDescent="0.2">
      <c r="A995" s="961"/>
      <c r="B995" s="926"/>
      <c r="G995" s="961"/>
      <c r="H995" s="961">
        <f t="shared" si="819"/>
        <v>17</v>
      </c>
      <c r="I995" s="926"/>
      <c r="K995" s="912">
        <v>0.32</v>
      </c>
      <c r="L995" s="912">
        <f t="shared" ref="L995:R995" si="834">K995</f>
        <v>0.32</v>
      </c>
      <c r="M995" s="912">
        <f t="shared" si="834"/>
        <v>0.32</v>
      </c>
      <c r="N995" s="912">
        <f t="shared" si="834"/>
        <v>0.32</v>
      </c>
      <c r="O995" s="912">
        <f t="shared" si="834"/>
        <v>0.32</v>
      </c>
      <c r="P995" s="912">
        <f t="shared" si="834"/>
        <v>0.32</v>
      </c>
      <c r="Q995" s="912">
        <f t="shared" si="834"/>
        <v>0.32</v>
      </c>
      <c r="R995" s="912">
        <f t="shared" si="834"/>
        <v>0.32</v>
      </c>
    </row>
    <row r="996" spans="1:18" x14ac:dyDescent="0.2">
      <c r="A996" s="961"/>
      <c r="B996" s="926"/>
      <c r="G996" s="961"/>
      <c r="H996" s="961">
        <f t="shared" si="819"/>
        <v>18</v>
      </c>
      <c r="I996" s="926"/>
      <c r="K996" s="912">
        <v>0.3</v>
      </c>
      <c r="L996" s="912">
        <f t="shared" ref="L996:R996" si="835">K996</f>
        <v>0.3</v>
      </c>
      <c r="M996" s="912">
        <f t="shared" si="835"/>
        <v>0.3</v>
      </c>
      <c r="N996" s="912">
        <f t="shared" si="835"/>
        <v>0.3</v>
      </c>
      <c r="O996" s="912">
        <f t="shared" si="835"/>
        <v>0.3</v>
      </c>
      <c r="P996" s="912">
        <f t="shared" si="835"/>
        <v>0.3</v>
      </c>
      <c r="Q996" s="912">
        <f t="shared" si="835"/>
        <v>0.3</v>
      </c>
      <c r="R996" s="912">
        <f t="shared" si="835"/>
        <v>0.3</v>
      </c>
    </row>
    <row r="997" spans="1:18" x14ac:dyDescent="0.2">
      <c r="A997" s="961"/>
      <c r="B997" s="926"/>
      <c r="G997" s="961"/>
      <c r="H997" s="961">
        <f t="shared" si="819"/>
        <v>19</v>
      </c>
      <c r="I997" s="926"/>
      <c r="K997" s="912">
        <v>0.32</v>
      </c>
      <c r="L997" s="912">
        <f t="shared" ref="L997:R997" si="836">K997</f>
        <v>0.32</v>
      </c>
      <c r="M997" s="912">
        <f t="shared" si="836"/>
        <v>0.32</v>
      </c>
      <c r="N997" s="912">
        <f t="shared" si="836"/>
        <v>0.32</v>
      </c>
      <c r="O997" s="912">
        <f t="shared" si="836"/>
        <v>0.32</v>
      </c>
      <c r="P997" s="912">
        <f t="shared" si="836"/>
        <v>0.32</v>
      </c>
      <c r="Q997" s="912">
        <f t="shared" si="836"/>
        <v>0.32</v>
      </c>
      <c r="R997" s="912">
        <f t="shared" si="836"/>
        <v>0.32</v>
      </c>
    </row>
    <row r="998" spans="1:18" x14ac:dyDescent="0.2">
      <c r="A998" s="961"/>
      <c r="B998" s="926"/>
      <c r="G998" s="961"/>
      <c r="H998" s="961">
        <f t="shared" si="819"/>
        <v>20</v>
      </c>
      <c r="I998" s="926"/>
      <c r="K998" s="912">
        <v>0.21</v>
      </c>
      <c r="L998" s="912">
        <f t="shared" ref="L998:R998" si="837">K998</f>
        <v>0.21</v>
      </c>
      <c r="M998" s="912">
        <f t="shared" si="837"/>
        <v>0.21</v>
      </c>
      <c r="N998" s="912">
        <f t="shared" si="837"/>
        <v>0.21</v>
      </c>
      <c r="O998" s="912">
        <f t="shared" si="837"/>
        <v>0.21</v>
      </c>
      <c r="P998" s="912">
        <f t="shared" si="837"/>
        <v>0.21</v>
      </c>
      <c r="Q998" s="912">
        <f t="shared" si="837"/>
        <v>0.21</v>
      </c>
      <c r="R998" s="912">
        <f t="shared" si="837"/>
        <v>0.21</v>
      </c>
    </row>
    <row r="999" spans="1:18" x14ac:dyDescent="0.2">
      <c r="A999" s="961"/>
      <c r="B999" s="926"/>
      <c r="G999" s="961"/>
      <c r="H999" s="961">
        <f t="shared" si="819"/>
        <v>21</v>
      </c>
      <c r="I999" s="926"/>
      <c r="K999" s="912">
        <v>0.19</v>
      </c>
      <c r="L999" s="912">
        <f t="shared" ref="L999:R999" si="838">K999</f>
        <v>0.19</v>
      </c>
      <c r="M999" s="912">
        <f t="shared" si="838"/>
        <v>0.19</v>
      </c>
      <c r="N999" s="912">
        <f t="shared" si="838"/>
        <v>0.19</v>
      </c>
      <c r="O999" s="912">
        <f t="shared" si="838"/>
        <v>0.19</v>
      </c>
      <c r="P999" s="912">
        <f t="shared" si="838"/>
        <v>0.19</v>
      </c>
      <c r="Q999" s="912">
        <f t="shared" si="838"/>
        <v>0.19</v>
      </c>
      <c r="R999" s="912">
        <f t="shared" si="838"/>
        <v>0.19</v>
      </c>
    </row>
    <row r="1000" spans="1:18" x14ac:dyDescent="0.2">
      <c r="A1000" s="961"/>
      <c r="B1000" s="926"/>
      <c r="G1000" s="961"/>
      <c r="H1000" s="961">
        <f t="shared" si="819"/>
        <v>22</v>
      </c>
      <c r="I1000" s="926"/>
      <c r="K1000" s="912">
        <v>0.2</v>
      </c>
      <c r="L1000" s="912">
        <f t="shared" ref="L1000:R1000" si="839">K1000</f>
        <v>0.2</v>
      </c>
      <c r="M1000" s="912">
        <f t="shared" si="839"/>
        <v>0.2</v>
      </c>
      <c r="N1000" s="912">
        <f t="shared" si="839"/>
        <v>0.2</v>
      </c>
      <c r="O1000" s="912">
        <f t="shared" si="839"/>
        <v>0.2</v>
      </c>
      <c r="P1000" s="912">
        <f t="shared" si="839"/>
        <v>0.2</v>
      </c>
      <c r="Q1000" s="912">
        <f t="shared" si="839"/>
        <v>0.2</v>
      </c>
      <c r="R1000" s="912">
        <f t="shared" si="839"/>
        <v>0.2</v>
      </c>
    </row>
    <row r="1001" spans="1:18" x14ac:dyDescent="0.2">
      <c r="A1001" s="961"/>
      <c r="B1001" s="926"/>
      <c r="G1001" s="961"/>
      <c r="H1001" s="961">
        <f t="shared" si="819"/>
        <v>23</v>
      </c>
      <c r="I1001" s="926"/>
      <c r="K1001" s="912">
        <v>0.15</v>
      </c>
      <c r="L1001" s="912">
        <f t="shared" ref="L1001:R1002" si="840">K1001</f>
        <v>0.15</v>
      </c>
      <c r="M1001" s="912">
        <f t="shared" si="840"/>
        <v>0.15</v>
      </c>
      <c r="N1001" s="912">
        <f t="shared" si="840"/>
        <v>0.15</v>
      </c>
      <c r="O1001" s="912">
        <f t="shared" si="840"/>
        <v>0.15</v>
      </c>
      <c r="P1001" s="912">
        <f t="shared" si="840"/>
        <v>0.15</v>
      </c>
      <c r="Q1001" s="912">
        <f t="shared" si="840"/>
        <v>0.15</v>
      </c>
      <c r="R1001" s="912">
        <f t="shared" si="840"/>
        <v>0.15</v>
      </c>
    </row>
    <row r="1002" spans="1:18" x14ac:dyDescent="0.2">
      <c r="A1002" s="961"/>
      <c r="B1002" s="926"/>
      <c r="G1002" s="961"/>
      <c r="H1002" s="961">
        <f t="shared" si="819"/>
        <v>24</v>
      </c>
      <c r="I1002" s="926"/>
      <c r="K1002" s="912">
        <v>0.17</v>
      </c>
      <c r="L1002" s="912">
        <f t="shared" si="840"/>
        <v>0.17</v>
      </c>
      <c r="M1002" s="912">
        <f t="shared" si="840"/>
        <v>0.17</v>
      </c>
      <c r="N1002" s="912">
        <f t="shared" si="840"/>
        <v>0.17</v>
      </c>
      <c r="O1002" s="912">
        <f t="shared" si="840"/>
        <v>0.17</v>
      </c>
      <c r="P1002" s="912">
        <f t="shared" si="840"/>
        <v>0.17</v>
      </c>
      <c r="Q1002" s="912">
        <f t="shared" si="840"/>
        <v>0.17</v>
      </c>
      <c r="R1002" s="912">
        <f t="shared" si="840"/>
        <v>0.17</v>
      </c>
    </row>
    <row r="1003" spans="1:18" x14ac:dyDescent="0.2">
      <c r="A1003" s="961"/>
      <c r="B1003" s="926"/>
      <c r="G1003" s="961"/>
      <c r="K1003" s="926"/>
      <c r="L1003" s="926"/>
      <c r="M1003" s="922"/>
      <c r="N1003" s="922"/>
      <c r="O1003" s="922"/>
      <c r="P1003" s="922"/>
      <c r="Q1003" s="922"/>
      <c r="R1003" s="918"/>
    </row>
    <row r="1004" spans="1:18" x14ac:dyDescent="0.2">
      <c r="A1004" s="961"/>
      <c r="B1004" s="894" t="s">
        <v>850</v>
      </c>
      <c r="G1004" s="961"/>
      <c r="K1004" s="926"/>
      <c r="L1004" s="926"/>
      <c r="M1004" s="922"/>
      <c r="N1004" s="922"/>
      <c r="O1004" s="922"/>
      <c r="P1004" s="922"/>
      <c r="Q1004" s="922"/>
      <c r="R1004" s="918"/>
    </row>
    <row r="1005" spans="1:18" hidden="1" x14ac:dyDescent="0.2">
      <c r="A1005" s="961"/>
      <c r="B1005" s="924"/>
      <c r="C1005" s="912" t="s">
        <v>73</v>
      </c>
      <c r="D1005" s="924"/>
      <c r="E1005" s="924"/>
      <c r="K1005" s="914"/>
      <c r="L1005" s="912"/>
      <c r="M1005" s="912"/>
      <c r="N1005" s="912"/>
      <c r="O1005" s="912"/>
      <c r="P1005" s="912"/>
      <c r="Q1005" s="912"/>
      <c r="R1005" s="912"/>
    </row>
    <row r="1006" spans="1:18" hidden="1" x14ac:dyDescent="0.2">
      <c r="A1006" s="961"/>
      <c r="B1006" s="894"/>
      <c r="C1006" s="912" t="s">
        <v>104</v>
      </c>
      <c r="D1006" s="924"/>
      <c r="E1006" s="924"/>
      <c r="K1006" s="914"/>
      <c r="L1006" s="912"/>
      <c r="M1006" s="912"/>
      <c r="N1006" s="912"/>
      <c r="O1006" s="912"/>
      <c r="P1006" s="912"/>
      <c r="Q1006" s="912"/>
      <c r="R1006" s="912"/>
    </row>
    <row r="1007" spans="1:18" hidden="1" x14ac:dyDescent="0.2">
      <c r="A1007" s="961"/>
      <c r="B1007" s="926"/>
      <c r="D1007" s="924"/>
      <c r="E1007" s="924"/>
      <c r="K1007" s="914"/>
      <c r="L1007" s="912"/>
      <c r="M1007" s="912"/>
      <c r="N1007" s="912"/>
      <c r="O1007" s="912"/>
      <c r="P1007" s="912"/>
      <c r="Q1007" s="912"/>
      <c r="R1007" s="912"/>
    </row>
    <row r="1008" spans="1:18" x14ac:dyDescent="0.2">
      <c r="A1008" s="961">
        <v>10</v>
      </c>
      <c r="B1008" s="924" t="s">
        <v>156</v>
      </c>
      <c r="C1008" s="912" t="s">
        <v>881</v>
      </c>
      <c r="D1008" s="924" t="s">
        <v>182</v>
      </c>
      <c r="E1008" s="926" t="s">
        <v>495</v>
      </c>
      <c r="F1008" s="912" t="s">
        <v>88</v>
      </c>
      <c r="G1008" s="961">
        <v>5</v>
      </c>
      <c r="H1008" s="909">
        <v>0</v>
      </c>
      <c r="J1008" s="912"/>
      <c r="K1008" s="922"/>
      <c r="L1008" s="922"/>
      <c r="M1008" s="922"/>
      <c r="N1008" s="922"/>
      <c r="O1008" s="922"/>
      <c r="P1008" s="922"/>
      <c r="Q1008" s="922"/>
      <c r="R1008" s="922"/>
    </row>
    <row r="1009" spans="1:18" x14ac:dyDescent="0.2">
      <c r="A1009" s="961"/>
      <c r="B1009" s="924" t="s">
        <v>45</v>
      </c>
      <c r="C1009" s="912" t="s">
        <v>882</v>
      </c>
      <c r="D1009" s="924" t="s">
        <v>495</v>
      </c>
      <c r="E1009" s="926" t="s">
        <v>496</v>
      </c>
      <c r="G1009" s="961"/>
      <c r="H1009" s="961">
        <v>0</v>
      </c>
      <c r="J1009" s="912"/>
      <c r="K1009" s="922"/>
      <c r="L1009" s="922"/>
      <c r="M1009" s="922"/>
      <c r="N1009" s="922"/>
      <c r="O1009" s="922"/>
      <c r="P1009" s="922"/>
      <c r="Q1009" s="922"/>
      <c r="R1009" s="922"/>
    </row>
    <row r="1010" spans="1:18" x14ac:dyDescent="0.2">
      <c r="A1010" s="961"/>
      <c r="B1010" s="924" t="s">
        <v>269</v>
      </c>
      <c r="C1010" s="912" t="s">
        <v>883</v>
      </c>
      <c r="D1010" s="924" t="s">
        <v>496</v>
      </c>
      <c r="E1010" s="924"/>
      <c r="G1010" s="961"/>
      <c r="H1010" s="961"/>
      <c r="J1010" s="912"/>
      <c r="K1010" s="912"/>
      <c r="L1010" s="926"/>
      <c r="M1010" s="926"/>
      <c r="N1010" s="926"/>
      <c r="O1010" s="926"/>
      <c r="P1010" s="926"/>
      <c r="Q1010" s="926"/>
      <c r="R1010" s="926"/>
    </row>
    <row r="1011" spans="1:18" x14ac:dyDescent="0.2">
      <c r="B1011" s="924"/>
      <c r="D1011" s="924"/>
      <c r="E1011" s="924"/>
      <c r="G1011" s="961"/>
      <c r="H1011" s="961"/>
      <c r="J1011" s="912"/>
      <c r="K1011" s="914"/>
      <c r="L1011" s="926"/>
      <c r="M1011" s="926"/>
      <c r="N1011" s="926"/>
      <c r="O1011" s="926"/>
      <c r="P1011" s="926"/>
      <c r="Q1011" s="926"/>
      <c r="R1011" s="926"/>
    </row>
    <row r="1012" spans="1:18" x14ac:dyDescent="0.2">
      <c r="A1012" s="961">
        <v>11</v>
      </c>
      <c r="B1012" s="924" t="s">
        <v>938</v>
      </c>
      <c r="C1012" s="912" t="s">
        <v>939</v>
      </c>
      <c r="D1012" s="924" t="s">
        <v>182</v>
      </c>
      <c r="E1012" s="924" t="s">
        <v>278</v>
      </c>
      <c r="F1012" s="912" t="s">
        <v>88</v>
      </c>
      <c r="G1012" s="961">
        <v>5</v>
      </c>
      <c r="H1012" s="909">
        <v>0</v>
      </c>
      <c r="K1012" s="912"/>
      <c r="L1012" s="912"/>
      <c r="M1012" s="912"/>
      <c r="N1012" s="912"/>
      <c r="O1012" s="912"/>
      <c r="P1012" s="912"/>
      <c r="Q1012" s="912"/>
      <c r="R1012" s="912"/>
    </row>
    <row r="1013" spans="1:18" x14ac:dyDescent="0.2">
      <c r="A1013" s="961"/>
      <c r="B1013" s="924"/>
      <c r="D1013" s="924" t="s">
        <v>278</v>
      </c>
      <c r="E1013" s="924"/>
      <c r="G1013" s="961"/>
      <c r="H1013" s="961">
        <v>0</v>
      </c>
      <c r="K1013" s="912"/>
      <c r="L1013" s="912"/>
      <c r="M1013" s="912"/>
      <c r="N1013" s="912"/>
      <c r="O1013" s="912"/>
      <c r="P1013" s="912"/>
      <c r="Q1013" s="912"/>
      <c r="R1013" s="912"/>
    </row>
    <row r="1014" spans="1:18" x14ac:dyDescent="0.2">
      <c r="A1014" s="961"/>
      <c r="B1014" s="924"/>
      <c r="D1014" s="924"/>
      <c r="E1014" s="924"/>
      <c r="G1014" s="961"/>
      <c r="J1014" s="912"/>
      <c r="K1014" s="912"/>
      <c r="L1014" s="912"/>
      <c r="M1014" s="912"/>
      <c r="N1014" s="912"/>
      <c r="O1014" s="912"/>
      <c r="P1014" s="912"/>
      <c r="Q1014" s="912"/>
      <c r="R1014" s="912"/>
    </row>
    <row r="1015" spans="1:18" x14ac:dyDescent="0.2">
      <c r="A1015" s="961"/>
      <c r="B1015" s="926"/>
      <c r="D1015" s="894" t="s">
        <v>209</v>
      </c>
      <c r="E1015" s="924"/>
      <c r="F1015" s="922" t="s">
        <v>88</v>
      </c>
      <c r="G1015" s="968">
        <v>5</v>
      </c>
      <c r="J1015" s="912"/>
      <c r="K1015" s="922"/>
      <c r="L1015" s="922"/>
      <c r="M1015" s="922"/>
      <c r="N1015" s="922"/>
      <c r="O1015" s="922"/>
      <c r="P1015" s="922"/>
      <c r="Q1015" s="922"/>
      <c r="R1015" s="922"/>
    </row>
    <row r="1016" spans="1:18" x14ac:dyDescent="0.2">
      <c r="A1016" s="961"/>
      <c r="K1016" s="922"/>
      <c r="L1016" s="922"/>
      <c r="M1016" s="922"/>
      <c r="N1016" s="922"/>
      <c r="O1016" s="922"/>
      <c r="P1016" s="922"/>
      <c r="Q1016" s="922"/>
      <c r="R1016" s="922"/>
    </row>
    <row r="1017" spans="1:18" x14ac:dyDescent="0.2">
      <c r="A1017" s="961"/>
      <c r="H1017" s="968">
        <v>1</v>
      </c>
      <c r="I1017" s="922"/>
      <c r="J1017" s="922"/>
      <c r="K1017" s="922">
        <v>0.88</v>
      </c>
      <c r="L1017" s="922">
        <f>K1017</f>
        <v>0.88</v>
      </c>
      <c r="M1017" s="922">
        <f t="shared" ref="M1017:Q1017" si="841">L1017</f>
        <v>0.88</v>
      </c>
      <c r="N1017" s="922">
        <f t="shared" si="841"/>
        <v>0.88</v>
      </c>
      <c r="O1017" s="922">
        <f t="shared" si="841"/>
        <v>0.88</v>
      </c>
      <c r="P1017" s="922">
        <f t="shared" si="841"/>
        <v>0.88</v>
      </c>
      <c r="Q1017" s="922">
        <f t="shared" si="841"/>
        <v>0.88</v>
      </c>
      <c r="R1017" s="922">
        <f>Q1017</f>
        <v>0.88</v>
      </c>
    </row>
    <row r="1018" spans="1:18" x14ac:dyDescent="0.2">
      <c r="A1018" s="961"/>
      <c r="H1018" s="968">
        <f>H1017+1</f>
        <v>2</v>
      </c>
      <c r="I1018" s="922"/>
      <c r="J1018" s="922"/>
      <c r="K1018" s="922">
        <v>0.95</v>
      </c>
      <c r="L1018" s="922">
        <f t="shared" ref="L1018:R1018" si="842">K1018</f>
        <v>0.95</v>
      </c>
      <c r="M1018" s="922">
        <f t="shared" si="842"/>
        <v>0.95</v>
      </c>
      <c r="N1018" s="922">
        <f t="shared" si="842"/>
        <v>0.95</v>
      </c>
      <c r="O1018" s="922">
        <f t="shared" si="842"/>
        <v>0.95</v>
      </c>
      <c r="P1018" s="922">
        <f t="shared" si="842"/>
        <v>0.95</v>
      </c>
      <c r="Q1018" s="922">
        <f t="shared" si="842"/>
        <v>0.95</v>
      </c>
      <c r="R1018" s="922">
        <f t="shared" si="842"/>
        <v>0.95</v>
      </c>
    </row>
    <row r="1019" spans="1:18" x14ac:dyDescent="0.2">
      <c r="A1019" s="961"/>
      <c r="H1019" s="968">
        <f t="shared" ref="H1019:H1040" si="843">H1018+1</f>
        <v>3</v>
      </c>
      <c r="I1019" s="922"/>
      <c r="J1019" s="922"/>
      <c r="K1019" s="922">
        <v>0.97</v>
      </c>
      <c r="L1019" s="922">
        <f t="shared" ref="L1019:R1019" si="844">K1019</f>
        <v>0.97</v>
      </c>
      <c r="M1019" s="922">
        <f t="shared" si="844"/>
        <v>0.97</v>
      </c>
      <c r="N1019" s="922">
        <f t="shared" si="844"/>
        <v>0.97</v>
      </c>
      <c r="O1019" s="922">
        <f t="shared" si="844"/>
        <v>0.97</v>
      </c>
      <c r="P1019" s="922">
        <f t="shared" si="844"/>
        <v>0.97</v>
      </c>
      <c r="Q1019" s="922">
        <f t="shared" si="844"/>
        <v>0.97</v>
      </c>
      <c r="R1019" s="922">
        <f t="shared" si="844"/>
        <v>0.97</v>
      </c>
    </row>
    <row r="1020" spans="1:18" x14ac:dyDescent="0.2">
      <c r="A1020" s="961"/>
      <c r="H1020" s="968">
        <f t="shared" si="843"/>
        <v>4</v>
      </c>
      <c r="I1020" s="922"/>
      <c r="J1020" s="903"/>
      <c r="K1020" s="922">
        <v>0.89</v>
      </c>
      <c r="L1020" s="922">
        <f t="shared" ref="L1020:R1020" si="845">K1020</f>
        <v>0.89</v>
      </c>
      <c r="M1020" s="922">
        <f t="shared" si="845"/>
        <v>0.89</v>
      </c>
      <c r="N1020" s="922">
        <f t="shared" si="845"/>
        <v>0.89</v>
      </c>
      <c r="O1020" s="922">
        <f t="shared" si="845"/>
        <v>0.89</v>
      </c>
      <c r="P1020" s="922">
        <f t="shared" si="845"/>
        <v>0.89</v>
      </c>
      <c r="Q1020" s="922">
        <f t="shared" si="845"/>
        <v>0.89</v>
      </c>
      <c r="R1020" s="922">
        <f t="shared" si="845"/>
        <v>0.89</v>
      </c>
    </row>
    <row r="1021" spans="1:18" x14ac:dyDescent="0.2">
      <c r="A1021" s="961"/>
      <c r="H1021" s="968">
        <f t="shared" si="843"/>
        <v>5</v>
      </c>
      <c r="K1021" s="922">
        <v>0.95</v>
      </c>
      <c r="L1021" s="922">
        <f t="shared" ref="L1021:R1021" si="846">K1021</f>
        <v>0.95</v>
      </c>
      <c r="M1021" s="922">
        <f t="shared" si="846"/>
        <v>0.95</v>
      </c>
      <c r="N1021" s="922">
        <f t="shared" si="846"/>
        <v>0.95</v>
      </c>
      <c r="O1021" s="922">
        <f t="shared" si="846"/>
        <v>0.95</v>
      </c>
      <c r="P1021" s="922">
        <f t="shared" si="846"/>
        <v>0.95</v>
      </c>
      <c r="Q1021" s="922">
        <f t="shared" si="846"/>
        <v>0.95</v>
      </c>
      <c r="R1021" s="922">
        <f t="shared" si="846"/>
        <v>0.95</v>
      </c>
    </row>
    <row r="1022" spans="1:18" x14ac:dyDescent="0.2">
      <c r="A1022" s="961"/>
      <c r="H1022" s="968">
        <f t="shared" si="843"/>
        <v>6</v>
      </c>
      <c r="K1022" s="922">
        <v>0.93</v>
      </c>
      <c r="L1022" s="922">
        <f t="shared" ref="L1022:R1022" si="847">K1022</f>
        <v>0.93</v>
      </c>
      <c r="M1022" s="922">
        <f t="shared" si="847"/>
        <v>0.93</v>
      </c>
      <c r="N1022" s="922">
        <f t="shared" si="847"/>
        <v>0.93</v>
      </c>
      <c r="O1022" s="922">
        <f t="shared" si="847"/>
        <v>0.93</v>
      </c>
      <c r="P1022" s="922">
        <f t="shared" si="847"/>
        <v>0.93</v>
      </c>
      <c r="Q1022" s="922">
        <f t="shared" si="847"/>
        <v>0.93</v>
      </c>
      <c r="R1022" s="922">
        <f t="shared" si="847"/>
        <v>0.93</v>
      </c>
    </row>
    <row r="1023" spans="1:18" x14ac:dyDescent="0.2">
      <c r="A1023" s="961"/>
      <c r="H1023" s="968">
        <f t="shared" si="843"/>
        <v>7</v>
      </c>
      <c r="K1023" s="922">
        <v>0.81</v>
      </c>
      <c r="L1023" s="922">
        <f t="shared" ref="L1023:R1023" si="848">K1023</f>
        <v>0.81</v>
      </c>
      <c r="M1023" s="922">
        <f t="shared" si="848"/>
        <v>0.81</v>
      </c>
      <c r="N1023" s="922">
        <f t="shared" si="848"/>
        <v>0.81</v>
      </c>
      <c r="O1023" s="922">
        <f t="shared" si="848"/>
        <v>0.81</v>
      </c>
      <c r="P1023" s="922">
        <f t="shared" si="848"/>
        <v>0.81</v>
      </c>
      <c r="Q1023" s="922">
        <f t="shared" si="848"/>
        <v>0.81</v>
      </c>
      <c r="R1023" s="922">
        <f t="shared" si="848"/>
        <v>0.81</v>
      </c>
    </row>
    <row r="1024" spans="1:18" x14ac:dyDescent="0.2">
      <c r="A1024" s="961"/>
      <c r="H1024" s="968">
        <f t="shared" si="843"/>
        <v>8</v>
      </c>
      <c r="K1024" s="922">
        <v>0.79</v>
      </c>
      <c r="L1024" s="922">
        <f t="shared" ref="L1024:R1024" si="849">K1024</f>
        <v>0.79</v>
      </c>
      <c r="M1024" s="922">
        <f t="shared" si="849"/>
        <v>0.79</v>
      </c>
      <c r="N1024" s="922">
        <f t="shared" si="849"/>
        <v>0.79</v>
      </c>
      <c r="O1024" s="922">
        <f t="shared" si="849"/>
        <v>0.79</v>
      </c>
      <c r="P1024" s="922">
        <f t="shared" si="849"/>
        <v>0.79</v>
      </c>
      <c r="Q1024" s="922">
        <f t="shared" si="849"/>
        <v>0.79</v>
      </c>
      <c r="R1024" s="922">
        <f t="shared" si="849"/>
        <v>0.79</v>
      </c>
    </row>
    <row r="1025" spans="1:18" x14ac:dyDescent="0.2">
      <c r="A1025" s="961"/>
      <c r="H1025" s="968">
        <f t="shared" si="843"/>
        <v>9</v>
      </c>
      <c r="K1025" s="922">
        <v>0.96</v>
      </c>
      <c r="L1025" s="922">
        <f t="shared" ref="L1025:R1025" si="850">K1025</f>
        <v>0.96</v>
      </c>
      <c r="M1025" s="922">
        <f t="shared" si="850"/>
        <v>0.96</v>
      </c>
      <c r="N1025" s="922">
        <f t="shared" si="850"/>
        <v>0.96</v>
      </c>
      <c r="O1025" s="922">
        <f t="shared" si="850"/>
        <v>0.96</v>
      </c>
      <c r="P1025" s="922">
        <f t="shared" si="850"/>
        <v>0.96</v>
      </c>
      <c r="Q1025" s="922">
        <f t="shared" si="850"/>
        <v>0.96</v>
      </c>
      <c r="R1025" s="922">
        <f t="shared" si="850"/>
        <v>0.96</v>
      </c>
    </row>
    <row r="1026" spans="1:18" x14ac:dyDescent="0.2">
      <c r="A1026" s="961"/>
      <c r="H1026" s="968">
        <f t="shared" si="843"/>
        <v>10</v>
      </c>
      <c r="K1026" s="922">
        <v>1.24</v>
      </c>
      <c r="L1026" s="922">
        <f t="shared" ref="L1026:R1026" si="851">K1026</f>
        <v>1.24</v>
      </c>
      <c r="M1026" s="922">
        <f t="shared" si="851"/>
        <v>1.24</v>
      </c>
      <c r="N1026" s="922">
        <f t="shared" si="851"/>
        <v>1.24</v>
      </c>
      <c r="O1026" s="922">
        <f t="shared" si="851"/>
        <v>1.24</v>
      </c>
      <c r="P1026" s="922">
        <f t="shared" si="851"/>
        <v>1.24</v>
      </c>
      <c r="Q1026" s="922">
        <f t="shared" si="851"/>
        <v>1.24</v>
      </c>
      <c r="R1026" s="922">
        <f t="shared" si="851"/>
        <v>1.24</v>
      </c>
    </row>
    <row r="1027" spans="1:18" x14ac:dyDescent="0.2">
      <c r="A1027" s="961"/>
      <c r="H1027" s="968">
        <f t="shared" si="843"/>
        <v>11</v>
      </c>
      <c r="K1027" s="922">
        <v>1.35</v>
      </c>
      <c r="L1027" s="922">
        <f t="shared" ref="L1027:R1027" si="852">K1027</f>
        <v>1.35</v>
      </c>
      <c r="M1027" s="922">
        <f t="shared" si="852"/>
        <v>1.35</v>
      </c>
      <c r="N1027" s="922">
        <f t="shared" si="852"/>
        <v>1.35</v>
      </c>
      <c r="O1027" s="922">
        <f t="shared" si="852"/>
        <v>1.35</v>
      </c>
      <c r="P1027" s="922">
        <f t="shared" si="852"/>
        <v>1.35</v>
      </c>
      <c r="Q1027" s="922">
        <f t="shared" si="852"/>
        <v>1.35</v>
      </c>
      <c r="R1027" s="922">
        <f t="shared" si="852"/>
        <v>1.35</v>
      </c>
    </row>
    <row r="1028" spans="1:18" x14ac:dyDescent="0.2">
      <c r="A1028" s="961"/>
      <c r="H1028" s="968">
        <f t="shared" si="843"/>
        <v>12</v>
      </c>
      <c r="K1028" s="922">
        <v>1.44</v>
      </c>
      <c r="L1028" s="922">
        <f t="shared" ref="L1028:R1028" si="853">K1028</f>
        <v>1.44</v>
      </c>
      <c r="M1028" s="922">
        <f t="shared" si="853"/>
        <v>1.44</v>
      </c>
      <c r="N1028" s="922">
        <f t="shared" si="853"/>
        <v>1.44</v>
      </c>
      <c r="O1028" s="922">
        <f t="shared" si="853"/>
        <v>1.44</v>
      </c>
      <c r="P1028" s="922">
        <f t="shared" si="853"/>
        <v>1.44</v>
      </c>
      <c r="Q1028" s="922">
        <f t="shared" si="853"/>
        <v>1.44</v>
      </c>
      <c r="R1028" s="922">
        <f t="shared" si="853"/>
        <v>1.44</v>
      </c>
    </row>
    <row r="1029" spans="1:18" x14ac:dyDescent="0.2">
      <c r="A1029" s="961"/>
      <c r="H1029" s="968">
        <f t="shared" si="843"/>
        <v>13</v>
      </c>
      <c r="K1029" s="922">
        <v>1.4</v>
      </c>
      <c r="L1029" s="922">
        <f t="shared" ref="L1029:R1029" si="854">K1029</f>
        <v>1.4</v>
      </c>
      <c r="M1029" s="922">
        <f t="shared" si="854"/>
        <v>1.4</v>
      </c>
      <c r="N1029" s="922">
        <f t="shared" si="854"/>
        <v>1.4</v>
      </c>
      <c r="O1029" s="922">
        <f t="shared" si="854"/>
        <v>1.4</v>
      </c>
      <c r="P1029" s="922">
        <f t="shared" si="854"/>
        <v>1.4</v>
      </c>
      <c r="Q1029" s="922">
        <f t="shared" si="854"/>
        <v>1.4</v>
      </c>
      <c r="R1029" s="922">
        <f t="shared" si="854"/>
        <v>1.4</v>
      </c>
    </row>
    <row r="1030" spans="1:18" x14ac:dyDescent="0.2">
      <c r="A1030" s="961"/>
      <c r="H1030" s="968">
        <f t="shared" si="843"/>
        <v>14</v>
      </c>
      <c r="K1030" s="922">
        <v>1.41</v>
      </c>
      <c r="L1030" s="922">
        <f t="shared" ref="L1030:R1030" si="855">K1030</f>
        <v>1.41</v>
      </c>
      <c r="M1030" s="922">
        <f t="shared" si="855"/>
        <v>1.41</v>
      </c>
      <c r="N1030" s="922">
        <f t="shared" si="855"/>
        <v>1.41</v>
      </c>
      <c r="O1030" s="922">
        <f t="shared" si="855"/>
        <v>1.41</v>
      </c>
      <c r="P1030" s="922">
        <f t="shared" si="855"/>
        <v>1.41</v>
      </c>
      <c r="Q1030" s="922">
        <f t="shared" si="855"/>
        <v>1.41</v>
      </c>
      <c r="R1030" s="922">
        <f t="shared" si="855"/>
        <v>1.41</v>
      </c>
    </row>
    <row r="1031" spans="1:18" x14ac:dyDescent="0.2">
      <c r="A1031" s="961"/>
      <c r="H1031" s="968">
        <f t="shared" si="843"/>
        <v>15</v>
      </c>
      <c r="K1031" s="922">
        <v>1.48</v>
      </c>
      <c r="L1031" s="922">
        <f t="shared" ref="L1031:R1031" si="856">K1031</f>
        <v>1.48</v>
      </c>
      <c r="M1031" s="922">
        <f t="shared" si="856"/>
        <v>1.48</v>
      </c>
      <c r="N1031" s="922">
        <f t="shared" si="856"/>
        <v>1.48</v>
      </c>
      <c r="O1031" s="922">
        <f t="shared" si="856"/>
        <v>1.48</v>
      </c>
      <c r="P1031" s="922">
        <f t="shared" si="856"/>
        <v>1.48</v>
      </c>
      <c r="Q1031" s="922">
        <f t="shared" si="856"/>
        <v>1.48</v>
      </c>
      <c r="R1031" s="922">
        <f t="shared" si="856"/>
        <v>1.48</v>
      </c>
    </row>
    <row r="1032" spans="1:18" x14ac:dyDescent="0.2">
      <c r="A1032" s="961"/>
      <c r="H1032" s="968">
        <f t="shared" si="843"/>
        <v>16</v>
      </c>
      <c r="K1032" s="922">
        <v>1.25</v>
      </c>
      <c r="L1032" s="922">
        <f t="shared" ref="L1032:R1032" si="857">K1032</f>
        <v>1.25</v>
      </c>
      <c r="M1032" s="922">
        <f t="shared" si="857"/>
        <v>1.25</v>
      </c>
      <c r="N1032" s="922">
        <f t="shared" si="857"/>
        <v>1.25</v>
      </c>
      <c r="O1032" s="922">
        <f t="shared" si="857"/>
        <v>1.25</v>
      </c>
      <c r="P1032" s="922">
        <f t="shared" si="857"/>
        <v>1.25</v>
      </c>
      <c r="Q1032" s="922">
        <f t="shared" si="857"/>
        <v>1.25</v>
      </c>
      <c r="R1032" s="922">
        <f t="shared" si="857"/>
        <v>1.25</v>
      </c>
    </row>
    <row r="1033" spans="1:18" x14ac:dyDescent="0.2">
      <c r="A1033" s="961"/>
      <c r="H1033" s="968">
        <f t="shared" si="843"/>
        <v>17</v>
      </c>
      <c r="K1033" s="922">
        <v>1.37</v>
      </c>
      <c r="L1033" s="922">
        <f t="shared" ref="L1033:R1033" si="858">K1033</f>
        <v>1.37</v>
      </c>
      <c r="M1033" s="922">
        <f t="shared" si="858"/>
        <v>1.37</v>
      </c>
      <c r="N1033" s="922">
        <f t="shared" si="858"/>
        <v>1.37</v>
      </c>
      <c r="O1033" s="922">
        <f t="shared" si="858"/>
        <v>1.37</v>
      </c>
      <c r="P1033" s="922">
        <f t="shared" si="858"/>
        <v>1.37</v>
      </c>
      <c r="Q1033" s="922">
        <f t="shared" si="858"/>
        <v>1.37</v>
      </c>
      <c r="R1033" s="922">
        <f t="shared" si="858"/>
        <v>1.37</v>
      </c>
    </row>
    <row r="1034" spans="1:18" x14ac:dyDescent="0.2">
      <c r="A1034" s="961"/>
      <c r="H1034" s="968">
        <f t="shared" si="843"/>
        <v>18</v>
      </c>
      <c r="K1034" s="922">
        <v>1.1100000000000001</v>
      </c>
      <c r="L1034" s="922">
        <f t="shared" ref="L1034:R1034" si="859">K1034</f>
        <v>1.1100000000000001</v>
      </c>
      <c r="M1034" s="922">
        <f t="shared" si="859"/>
        <v>1.1100000000000001</v>
      </c>
      <c r="N1034" s="922">
        <f t="shared" si="859"/>
        <v>1.1100000000000001</v>
      </c>
      <c r="O1034" s="922">
        <f t="shared" si="859"/>
        <v>1.1100000000000001</v>
      </c>
      <c r="P1034" s="922">
        <f t="shared" si="859"/>
        <v>1.1100000000000001</v>
      </c>
      <c r="Q1034" s="922">
        <f t="shared" si="859"/>
        <v>1.1100000000000001</v>
      </c>
      <c r="R1034" s="922">
        <f t="shared" si="859"/>
        <v>1.1100000000000001</v>
      </c>
    </row>
    <row r="1035" spans="1:18" x14ac:dyDescent="0.2">
      <c r="A1035" s="961"/>
      <c r="H1035" s="968">
        <f t="shared" si="843"/>
        <v>19</v>
      </c>
      <c r="K1035" s="922">
        <v>0.88</v>
      </c>
      <c r="L1035" s="922">
        <f t="shared" ref="L1035:R1035" si="860">K1035</f>
        <v>0.88</v>
      </c>
      <c r="M1035" s="922">
        <f t="shared" si="860"/>
        <v>0.88</v>
      </c>
      <c r="N1035" s="922">
        <f t="shared" si="860"/>
        <v>0.88</v>
      </c>
      <c r="O1035" s="922">
        <f t="shared" si="860"/>
        <v>0.88</v>
      </c>
      <c r="P1035" s="922">
        <f t="shared" si="860"/>
        <v>0.88</v>
      </c>
      <c r="Q1035" s="922">
        <f t="shared" si="860"/>
        <v>0.88</v>
      </c>
      <c r="R1035" s="922">
        <f t="shared" si="860"/>
        <v>0.88</v>
      </c>
    </row>
    <row r="1036" spans="1:18" x14ac:dyDescent="0.2">
      <c r="A1036" s="961"/>
      <c r="H1036" s="968">
        <f t="shared" si="843"/>
        <v>20</v>
      </c>
      <c r="K1036" s="922">
        <v>0.85</v>
      </c>
      <c r="L1036" s="922">
        <f t="shared" ref="L1036:R1036" si="861">K1036</f>
        <v>0.85</v>
      </c>
      <c r="M1036" s="922">
        <f t="shared" si="861"/>
        <v>0.85</v>
      </c>
      <c r="N1036" s="922">
        <f t="shared" si="861"/>
        <v>0.85</v>
      </c>
      <c r="O1036" s="922">
        <f t="shared" si="861"/>
        <v>0.85</v>
      </c>
      <c r="P1036" s="922">
        <f t="shared" si="861"/>
        <v>0.85</v>
      </c>
      <c r="Q1036" s="922">
        <f t="shared" si="861"/>
        <v>0.85</v>
      </c>
      <c r="R1036" s="922">
        <f t="shared" si="861"/>
        <v>0.85</v>
      </c>
    </row>
    <row r="1037" spans="1:18" x14ac:dyDescent="0.2">
      <c r="A1037" s="961"/>
      <c r="H1037" s="968">
        <f t="shared" si="843"/>
        <v>21</v>
      </c>
      <c r="K1037" s="922">
        <v>1</v>
      </c>
      <c r="L1037" s="922">
        <f t="shared" ref="L1037:R1037" si="862">K1037</f>
        <v>1</v>
      </c>
      <c r="M1037" s="922">
        <f t="shared" si="862"/>
        <v>1</v>
      </c>
      <c r="N1037" s="922">
        <f t="shared" si="862"/>
        <v>1</v>
      </c>
      <c r="O1037" s="922">
        <f t="shared" si="862"/>
        <v>1</v>
      </c>
      <c r="P1037" s="922">
        <f t="shared" si="862"/>
        <v>1</v>
      </c>
      <c r="Q1037" s="922">
        <f t="shared" si="862"/>
        <v>1</v>
      </c>
      <c r="R1037" s="922">
        <f t="shared" si="862"/>
        <v>1</v>
      </c>
    </row>
    <row r="1038" spans="1:18" x14ac:dyDescent="0.2">
      <c r="A1038" s="961"/>
      <c r="H1038" s="968">
        <f t="shared" si="843"/>
        <v>22</v>
      </c>
      <c r="K1038" s="922">
        <v>0.91</v>
      </c>
      <c r="L1038" s="922">
        <f t="shared" ref="L1038:R1038" si="863">K1038</f>
        <v>0.91</v>
      </c>
      <c r="M1038" s="922">
        <f t="shared" si="863"/>
        <v>0.91</v>
      </c>
      <c r="N1038" s="922">
        <f t="shared" si="863"/>
        <v>0.91</v>
      </c>
      <c r="O1038" s="922">
        <f t="shared" si="863"/>
        <v>0.91</v>
      </c>
      <c r="P1038" s="922">
        <f t="shared" si="863"/>
        <v>0.91</v>
      </c>
      <c r="Q1038" s="922">
        <f t="shared" si="863"/>
        <v>0.91</v>
      </c>
      <c r="R1038" s="922">
        <f t="shared" si="863"/>
        <v>0.91</v>
      </c>
    </row>
    <row r="1039" spans="1:18" x14ac:dyDescent="0.2">
      <c r="A1039" s="961"/>
      <c r="H1039" s="968">
        <f t="shared" si="843"/>
        <v>23</v>
      </c>
      <c r="K1039" s="922">
        <v>0.92</v>
      </c>
      <c r="L1039" s="922">
        <f t="shared" ref="L1039:R1039" si="864">K1039</f>
        <v>0.92</v>
      </c>
      <c r="M1039" s="922">
        <f t="shared" si="864"/>
        <v>0.92</v>
      </c>
      <c r="N1039" s="922">
        <f t="shared" si="864"/>
        <v>0.92</v>
      </c>
      <c r="O1039" s="922">
        <f t="shared" si="864"/>
        <v>0.92</v>
      </c>
      <c r="P1039" s="922">
        <f t="shared" si="864"/>
        <v>0.92</v>
      </c>
      <c r="Q1039" s="922">
        <f t="shared" si="864"/>
        <v>0.92</v>
      </c>
      <c r="R1039" s="922">
        <f t="shared" si="864"/>
        <v>0.92</v>
      </c>
    </row>
    <row r="1040" spans="1:18" x14ac:dyDescent="0.2">
      <c r="A1040" s="961"/>
      <c r="H1040" s="968">
        <f t="shared" si="843"/>
        <v>24</v>
      </c>
      <c r="K1040" s="922">
        <v>0.88</v>
      </c>
      <c r="L1040" s="922">
        <f t="shared" ref="L1040:R1040" si="865">K1040</f>
        <v>0.88</v>
      </c>
      <c r="M1040" s="922">
        <f t="shared" si="865"/>
        <v>0.88</v>
      </c>
      <c r="N1040" s="922">
        <f t="shared" si="865"/>
        <v>0.88</v>
      </c>
      <c r="O1040" s="922">
        <f t="shared" si="865"/>
        <v>0.88</v>
      </c>
      <c r="P1040" s="922">
        <f t="shared" si="865"/>
        <v>0.88</v>
      </c>
      <c r="Q1040" s="922">
        <f t="shared" si="865"/>
        <v>0.88</v>
      </c>
      <c r="R1040" s="922">
        <f t="shared" si="865"/>
        <v>0.88</v>
      </c>
    </row>
    <row r="1041" spans="1:18" x14ac:dyDescent="0.2">
      <c r="A1041" s="961"/>
      <c r="K1041" s="922"/>
      <c r="L1041" s="922"/>
      <c r="M1041" s="922"/>
      <c r="N1041" s="922"/>
      <c r="O1041" s="922"/>
      <c r="P1041" s="922"/>
      <c r="Q1041" s="922"/>
      <c r="R1041" s="922"/>
    </row>
    <row r="1042" spans="1:18" s="903" customFormat="1" x14ac:dyDescent="0.2">
      <c r="A1042" s="961">
        <v>12</v>
      </c>
      <c r="B1042" s="926" t="s">
        <v>522</v>
      </c>
      <c r="C1042" s="912" t="s">
        <v>508</v>
      </c>
      <c r="D1042" s="926" t="s">
        <v>130</v>
      </c>
      <c r="E1042" s="926" t="s">
        <v>131</v>
      </c>
      <c r="F1042" s="961" t="s">
        <v>90</v>
      </c>
      <c r="G1042" s="961">
        <v>5</v>
      </c>
      <c r="H1042" s="909">
        <v>0</v>
      </c>
      <c r="I1042" s="912"/>
      <c r="J1042" s="926"/>
      <c r="K1042" s="912"/>
      <c r="L1042" s="912"/>
      <c r="M1042" s="912"/>
      <c r="N1042" s="912"/>
      <c r="O1042" s="912"/>
      <c r="P1042" s="912"/>
      <c r="Q1042" s="912"/>
      <c r="R1042" s="912"/>
    </row>
    <row r="1043" spans="1:18" s="903" customFormat="1" x14ac:dyDescent="0.2">
      <c r="A1043" s="961"/>
      <c r="B1043" s="926" t="s">
        <v>523</v>
      </c>
      <c r="C1043" s="912" t="s">
        <v>936</v>
      </c>
      <c r="D1043" s="926" t="s">
        <v>131</v>
      </c>
      <c r="E1043" s="926"/>
      <c r="F1043" s="961"/>
      <c r="G1043" s="961"/>
      <c r="H1043" s="961">
        <v>0</v>
      </c>
      <c r="I1043" s="912"/>
      <c r="J1043" s="926"/>
      <c r="K1043" s="912"/>
      <c r="L1043" s="912"/>
      <c r="M1043" s="912"/>
      <c r="N1043" s="912"/>
      <c r="O1043" s="912"/>
      <c r="P1043" s="912"/>
      <c r="Q1043" s="912"/>
      <c r="R1043" s="912"/>
    </row>
    <row r="1044" spans="1:18" s="903" customFormat="1" x14ac:dyDescent="0.2">
      <c r="A1044" s="961"/>
      <c r="C1044" s="912"/>
      <c r="E1044" s="926"/>
      <c r="F1044" s="961"/>
      <c r="G1044" s="961"/>
      <c r="H1044" s="961"/>
      <c r="I1044" s="912"/>
      <c r="J1044" s="926"/>
      <c r="N1044" s="912"/>
      <c r="O1044" s="912"/>
      <c r="P1044" s="912"/>
      <c r="Q1044" s="912"/>
      <c r="R1044" s="912"/>
    </row>
    <row r="1045" spans="1:18" s="903" customFormat="1" x14ac:dyDescent="0.2">
      <c r="A1045" s="961">
        <v>13</v>
      </c>
      <c r="B1045" s="926" t="s">
        <v>509</v>
      </c>
      <c r="C1045" s="912" t="s">
        <v>510</v>
      </c>
      <c r="D1045" s="926" t="s">
        <v>130</v>
      </c>
      <c r="E1045" s="926" t="s">
        <v>524</v>
      </c>
      <c r="F1045" s="961" t="s">
        <v>90</v>
      </c>
      <c r="G1045" s="961">
        <v>5</v>
      </c>
      <c r="H1045" s="909">
        <v>0</v>
      </c>
      <c r="I1045" s="912"/>
      <c r="J1045" s="926"/>
      <c r="K1045" s="912"/>
      <c r="L1045" s="912"/>
      <c r="M1045" s="912"/>
      <c r="N1045" s="912"/>
      <c r="O1045" s="912"/>
      <c r="P1045" s="912"/>
      <c r="Q1045" s="912"/>
      <c r="R1045" s="912"/>
    </row>
    <row r="1046" spans="1:18" s="903" customFormat="1" x14ac:dyDescent="0.2">
      <c r="A1046" s="968"/>
      <c r="B1046" s="926"/>
      <c r="C1046" s="961">
        <v>89210650279</v>
      </c>
      <c r="D1046" s="926" t="s">
        <v>524</v>
      </c>
      <c r="E1046" s="926"/>
      <c r="F1046" s="961"/>
      <c r="G1046" s="961"/>
      <c r="H1046" s="961">
        <v>0</v>
      </c>
      <c r="I1046" s="912"/>
      <c r="J1046" s="926"/>
      <c r="K1046" s="912"/>
      <c r="L1046" s="912"/>
      <c r="M1046" s="912"/>
      <c r="N1046" s="912"/>
      <c r="O1046" s="912"/>
      <c r="P1046" s="912"/>
      <c r="Q1046" s="912"/>
      <c r="R1046" s="912"/>
    </row>
    <row r="1047" spans="1:18" s="903" customFormat="1" x14ac:dyDescent="0.2">
      <c r="A1047" s="968"/>
      <c r="B1047" s="926" t="s">
        <v>892</v>
      </c>
      <c r="C1047" s="857" t="s">
        <v>891</v>
      </c>
      <c r="D1047" s="926"/>
      <c r="E1047" s="926"/>
      <c r="F1047" s="961"/>
      <c r="G1047" s="961"/>
      <c r="H1047" s="961"/>
      <c r="I1047" s="912"/>
      <c r="J1047" s="926"/>
      <c r="K1047" s="914"/>
      <c r="L1047" s="914"/>
      <c r="M1047" s="914"/>
      <c r="N1047" s="912"/>
      <c r="O1047" s="912"/>
      <c r="P1047" s="912"/>
      <c r="Q1047" s="912"/>
      <c r="R1047" s="912"/>
    </row>
    <row r="1048" spans="1:18" s="903" customFormat="1" x14ac:dyDescent="0.2">
      <c r="A1048" s="968"/>
      <c r="B1048" s="926" t="s">
        <v>877</v>
      </c>
      <c r="C1048" s="857" t="s">
        <v>937</v>
      </c>
      <c r="D1048" s="926"/>
      <c r="E1048" s="926"/>
      <c r="F1048" s="961"/>
      <c r="G1048" s="961"/>
      <c r="H1048" s="961"/>
      <c r="I1048" s="912"/>
      <c r="J1048" s="926"/>
      <c r="K1048" s="914"/>
      <c r="L1048" s="914"/>
      <c r="M1048" s="914"/>
      <c r="N1048" s="912"/>
      <c r="O1048" s="912"/>
      <c r="P1048" s="912"/>
      <c r="Q1048" s="912"/>
      <c r="R1048" s="912"/>
    </row>
    <row r="1049" spans="1:18" s="903" customFormat="1" x14ac:dyDescent="0.2">
      <c r="A1049" s="968"/>
      <c r="B1049" s="926" t="s">
        <v>705</v>
      </c>
      <c r="C1049" s="961">
        <v>89815030771</v>
      </c>
      <c r="D1049" s="926"/>
      <c r="E1049" s="926"/>
      <c r="F1049" s="961"/>
      <c r="G1049" s="961"/>
      <c r="H1049" s="961"/>
      <c r="I1049" s="912"/>
      <c r="J1049" s="926"/>
      <c r="K1049" s="914"/>
      <c r="L1049" s="914"/>
      <c r="M1049" s="914"/>
      <c r="N1049" s="912"/>
      <c r="O1049" s="912"/>
      <c r="P1049" s="912"/>
      <c r="Q1049" s="912"/>
      <c r="R1049" s="912"/>
    </row>
    <row r="1050" spans="1:18" x14ac:dyDescent="0.2">
      <c r="A1050" s="961"/>
      <c r="B1050" s="926"/>
      <c r="F1050" s="926"/>
      <c r="G1050" s="926"/>
      <c r="H1050" s="926"/>
      <c r="K1050" s="914"/>
      <c r="L1050" s="914"/>
      <c r="N1050" s="912"/>
      <c r="O1050" s="912"/>
      <c r="P1050" s="912"/>
      <c r="Q1050" s="912"/>
      <c r="R1050" s="912"/>
    </row>
    <row r="1051" spans="1:18" hidden="1" x14ac:dyDescent="0.2">
      <c r="A1051" s="961">
        <v>14</v>
      </c>
      <c r="B1051" s="926" t="s">
        <v>484</v>
      </c>
      <c r="C1051" s="912" t="s">
        <v>511</v>
      </c>
      <c r="D1051" s="926" t="s">
        <v>130</v>
      </c>
      <c r="E1051" s="926" t="s">
        <v>525</v>
      </c>
      <c r="F1051" s="961" t="s">
        <v>90</v>
      </c>
      <c r="G1051" s="961">
        <v>5</v>
      </c>
      <c r="H1051" s="909">
        <v>0</v>
      </c>
      <c r="K1051" s="912"/>
      <c r="L1051" s="912">
        <f t="shared" ref="L1051" si="866">M1051</f>
        <v>0</v>
      </c>
      <c r="M1051" s="912">
        <f t="shared" ref="M1051" si="867">N1051</f>
        <v>0</v>
      </c>
      <c r="N1051" s="912">
        <f t="shared" ref="N1051" si="868">O1051</f>
        <v>0</v>
      </c>
      <c r="O1051" s="912">
        <f t="shared" ref="O1051" si="869">P1051</f>
        <v>0</v>
      </c>
      <c r="P1051" s="912">
        <f t="shared" ref="P1051" si="870">Q1051</f>
        <v>0</v>
      </c>
      <c r="Q1051" s="912">
        <f>R1051</f>
        <v>0</v>
      </c>
      <c r="R1051" s="911"/>
    </row>
    <row r="1052" spans="1:18" hidden="1" x14ac:dyDescent="0.2">
      <c r="A1052" s="961"/>
      <c r="B1052" s="926"/>
      <c r="C1052" s="961">
        <v>89062960377</v>
      </c>
      <c r="D1052" s="926" t="s">
        <v>525</v>
      </c>
      <c r="F1052" s="961"/>
      <c r="G1052" s="961"/>
      <c r="H1052" s="961">
        <v>0</v>
      </c>
      <c r="K1052" s="912"/>
      <c r="L1052" s="912"/>
      <c r="M1052" s="912"/>
      <c r="N1052" s="912"/>
      <c r="O1052" s="912"/>
      <c r="P1052" s="912"/>
      <c r="Q1052" s="912"/>
      <c r="R1052" s="912"/>
    </row>
    <row r="1053" spans="1:18" hidden="1" x14ac:dyDescent="0.2">
      <c r="A1053" s="961"/>
      <c r="B1053" s="926" t="s">
        <v>706</v>
      </c>
      <c r="C1053" s="961"/>
      <c r="F1053" s="926"/>
      <c r="G1053" s="926"/>
      <c r="H1053" s="926"/>
      <c r="K1053" s="914"/>
      <c r="L1053" s="914"/>
      <c r="N1053" s="912"/>
      <c r="O1053" s="912"/>
      <c r="P1053" s="912"/>
      <c r="Q1053" s="912"/>
      <c r="R1053" s="912"/>
    </row>
    <row r="1054" spans="1:18" hidden="1" x14ac:dyDescent="0.2">
      <c r="A1054" s="961"/>
      <c r="B1054" s="874" t="s">
        <v>552</v>
      </c>
      <c r="C1054" s="961"/>
      <c r="F1054" s="926"/>
      <c r="G1054" s="926"/>
      <c r="H1054" s="926"/>
      <c r="K1054" s="914"/>
      <c r="L1054" s="914"/>
      <c r="N1054" s="912"/>
      <c r="O1054" s="912"/>
      <c r="P1054" s="912"/>
      <c r="Q1054" s="912"/>
      <c r="R1054" s="912"/>
    </row>
    <row r="1055" spans="1:18" x14ac:dyDescent="0.2">
      <c r="B1055" s="924"/>
      <c r="D1055" s="903" t="s">
        <v>485</v>
      </c>
      <c r="E1055" s="903"/>
      <c r="F1055" s="968" t="s">
        <v>90</v>
      </c>
      <c r="G1055" s="968">
        <v>5</v>
      </c>
      <c r="J1055" s="912"/>
      <c r="K1055" s="922"/>
      <c r="L1055" s="922"/>
      <c r="M1055" s="922"/>
      <c r="N1055" s="922"/>
      <c r="O1055" s="922"/>
      <c r="P1055" s="922"/>
      <c r="Q1055" s="922"/>
      <c r="R1055" s="922"/>
    </row>
    <row r="1056" spans="1:18" x14ac:dyDescent="0.2">
      <c r="A1056" s="961"/>
      <c r="K1056" s="922"/>
      <c r="L1056" s="922"/>
      <c r="M1056" s="922"/>
      <c r="N1056" s="922"/>
      <c r="O1056" s="922"/>
      <c r="P1056" s="922"/>
      <c r="Q1056" s="922"/>
      <c r="R1056" s="918"/>
    </row>
    <row r="1057" spans="1:18" x14ac:dyDescent="0.2">
      <c r="A1057" s="961"/>
      <c r="H1057" s="968">
        <v>1</v>
      </c>
      <c r="I1057" s="922"/>
      <c r="J1057" s="922"/>
      <c r="K1057" s="922">
        <v>0.1</v>
      </c>
      <c r="L1057" s="922">
        <f>K1057</f>
        <v>0.1</v>
      </c>
      <c r="M1057" s="922">
        <f t="shared" ref="M1057:Q1057" si="871">L1057</f>
        <v>0.1</v>
      </c>
      <c r="N1057" s="922">
        <f t="shared" si="871"/>
        <v>0.1</v>
      </c>
      <c r="O1057" s="922">
        <f t="shared" si="871"/>
        <v>0.1</v>
      </c>
      <c r="P1057" s="922">
        <f t="shared" si="871"/>
        <v>0.1</v>
      </c>
      <c r="Q1057" s="922">
        <f t="shared" si="871"/>
        <v>0.1</v>
      </c>
      <c r="R1057" s="922">
        <f>Q1057</f>
        <v>0.1</v>
      </c>
    </row>
    <row r="1058" spans="1:18" x14ac:dyDescent="0.2">
      <c r="A1058" s="961"/>
      <c r="H1058" s="968">
        <f>H1057+1</f>
        <v>2</v>
      </c>
      <c r="I1058" s="922"/>
      <c r="J1058" s="922"/>
      <c r="K1058" s="922">
        <v>0.1</v>
      </c>
      <c r="L1058" s="922">
        <f t="shared" ref="L1058:R1058" si="872">K1058</f>
        <v>0.1</v>
      </c>
      <c r="M1058" s="922">
        <f t="shared" si="872"/>
        <v>0.1</v>
      </c>
      <c r="N1058" s="922">
        <f t="shared" si="872"/>
        <v>0.1</v>
      </c>
      <c r="O1058" s="922">
        <f t="shared" si="872"/>
        <v>0.1</v>
      </c>
      <c r="P1058" s="922">
        <f t="shared" si="872"/>
        <v>0.1</v>
      </c>
      <c r="Q1058" s="922">
        <f t="shared" si="872"/>
        <v>0.1</v>
      </c>
      <c r="R1058" s="922">
        <f t="shared" si="872"/>
        <v>0.1</v>
      </c>
    </row>
    <row r="1059" spans="1:18" x14ac:dyDescent="0.2">
      <c r="A1059" s="961"/>
      <c r="H1059" s="968">
        <f t="shared" ref="H1059:H1080" si="873">H1058+1</f>
        <v>3</v>
      </c>
      <c r="I1059" s="922"/>
      <c r="J1059" s="922"/>
      <c r="K1059" s="922">
        <v>0.11</v>
      </c>
      <c r="L1059" s="922">
        <f t="shared" ref="L1059:R1059" si="874">K1059</f>
        <v>0.11</v>
      </c>
      <c r="M1059" s="922">
        <f t="shared" si="874"/>
        <v>0.11</v>
      </c>
      <c r="N1059" s="922">
        <f t="shared" si="874"/>
        <v>0.11</v>
      </c>
      <c r="O1059" s="922">
        <f t="shared" si="874"/>
        <v>0.11</v>
      </c>
      <c r="P1059" s="922">
        <f t="shared" si="874"/>
        <v>0.11</v>
      </c>
      <c r="Q1059" s="922">
        <f t="shared" si="874"/>
        <v>0.11</v>
      </c>
      <c r="R1059" s="922">
        <f t="shared" si="874"/>
        <v>0.11</v>
      </c>
    </row>
    <row r="1060" spans="1:18" x14ac:dyDescent="0.2">
      <c r="A1060" s="961"/>
      <c r="H1060" s="968">
        <f t="shared" si="873"/>
        <v>4</v>
      </c>
      <c r="I1060" s="922"/>
      <c r="J1060" s="903"/>
      <c r="K1060" s="922">
        <v>0.06</v>
      </c>
      <c r="L1060" s="922">
        <f t="shared" ref="L1060:R1060" si="875">K1060</f>
        <v>0.06</v>
      </c>
      <c r="M1060" s="922">
        <f t="shared" si="875"/>
        <v>0.06</v>
      </c>
      <c r="N1060" s="922">
        <f t="shared" si="875"/>
        <v>0.06</v>
      </c>
      <c r="O1060" s="922">
        <f t="shared" si="875"/>
        <v>0.06</v>
      </c>
      <c r="P1060" s="922">
        <f t="shared" si="875"/>
        <v>0.06</v>
      </c>
      <c r="Q1060" s="922">
        <f t="shared" si="875"/>
        <v>0.06</v>
      </c>
      <c r="R1060" s="922">
        <f t="shared" si="875"/>
        <v>0.06</v>
      </c>
    </row>
    <row r="1061" spans="1:18" x14ac:dyDescent="0.2">
      <c r="A1061" s="961"/>
      <c r="H1061" s="968">
        <f t="shared" si="873"/>
        <v>5</v>
      </c>
      <c r="K1061" s="922">
        <v>0.02</v>
      </c>
      <c r="L1061" s="922">
        <f t="shared" ref="L1061:R1061" si="876">K1061</f>
        <v>0.02</v>
      </c>
      <c r="M1061" s="922">
        <f t="shared" si="876"/>
        <v>0.02</v>
      </c>
      <c r="N1061" s="922">
        <f t="shared" si="876"/>
        <v>0.02</v>
      </c>
      <c r="O1061" s="922">
        <f t="shared" si="876"/>
        <v>0.02</v>
      </c>
      <c r="P1061" s="922">
        <f t="shared" si="876"/>
        <v>0.02</v>
      </c>
      <c r="Q1061" s="922">
        <f t="shared" si="876"/>
        <v>0.02</v>
      </c>
      <c r="R1061" s="922">
        <f t="shared" si="876"/>
        <v>0.02</v>
      </c>
    </row>
    <row r="1062" spans="1:18" x14ac:dyDescent="0.2">
      <c r="A1062" s="961"/>
      <c r="H1062" s="968">
        <f t="shared" si="873"/>
        <v>6</v>
      </c>
      <c r="K1062" s="922">
        <v>0.02</v>
      </c>
      <c r="L1062" s="922">
        <f t="shared" ref="L1062:R1062" si="877">K1062</f>
        <v>0.02</v>
      </c>
      <c r="M1062" s="922">
        <f t="shared" si="877"/>
        <v>0.02</v>
      </c>
      <c r="N1062" s="922">
        <f t="shared" si="877"/>
        <v>0.02</v>
      </c>
      <c r="O1062" s="922">
        <f t="shared" si="877"/>
        <v>0.02</v>
      </c>
      <c r="P1062" s="922">
        <f t="shared" si="877"/>
        <v>0.02</v>
      </c>
      <c r="Q1062" s="922">
        <f t="shared" si="877"/>
        <v>0.02</v>
      </c>
      <c r="R1062" s="922">
        <f t="shared" si="877"/>
        <v>0.02</v>
      </c>
    </row>
    <row r="1063" spans="1:18" x14ac:dyDescent="0.2">
      <c r="A1063" s="961"/>
      <c r="H1063" s="968">
        <f t="shared" si="873"/>
        <v>7</v>
      </c>
      <c r="K1063" s="922">
        <v>0.02</v>
      </c>
      <c r="L1063" s="922">
        <f t="shared" ref="L1063:R1063" si="878">K1063</f>
        <v>0.02</v>
      </c>
      <c r="M1063" s="922">
        <f t="shared" si="878"/>
        <v>0.02</v>
      </c>
      <c r="N1063" s="922">
        <f t="shared" si="878"/>
        <v>0.02</v>
      </c>
      <c r="O1063" s="922">
        <f t="shared" si="878"/>
        <v>0.02</v>
      </c>
      <c r="P1063" s="922">
        <f t="shared" si="878"/>
        <v>0.02</v>
      </c>
      <c r="Q1063" s="922">
        <f t="shared" si="878"/>
        <v>0.02</v>
      </c>
      <c r="R1063" s="922">
        <f t="shared" si="878"/>
        <v>0.02</v>
      </c>
    </row>
    <row r="1064" spans="1:18" x14ac:dyDescent="0.2">
      <c r="A1064" s="961"/>
      <c r="H1064" s="968">
        <f t="shared" si="873"/>
        <v>8</v>
      </c>
      <c r="K1064" s="922">
        <v>0.03</v>
      </c>
      <c r="L1064" s="922">
        <f t="shared" ref="L1064:R1064" si="879">K1064</f>
        <v>0.03</v>
      </c>
      <c r="M1064" s="922">
        <f t="shared" si="879"/>
        <v>0.03</v>
      </c>
      <c r="N1064" s="922">
        <f t="shared" si="879"/>
        <v>0.03</v>
      </c>
      <c r="O1064" s="922">
        <f t="shared" si="879"/>
        <v>0.03</v>
      </c>
      <c r="P1064" s="922">
        <f t="shared" si="879"/>
        <v>0.03</v>
      </c>
      <c r="Q1064" s="922">
        <f t="shared" si="879"/>
        <v>0.03</v>
      </c>
      <c r="R1064" s="922">
        <f t="shared" si="879"/>
        <v>0.03</v>
      </c>
    </row>
    <row r="1065" spans="1:18" x14ac:dyDescent="0.2">
      <c r="A1065" s="961"/>
      <c r="H1065" s="968">
        <f t="shared" si="873"/>
        <v>9</v>
      </c>
      <c r="K1065" s="922">
        <v>0.06</v>
      </c>
      <c r="L1065" s="922">
        <f t="shared" ref="L1065:R1065" si="880">K1065</f>
        <v>0.06</v>
      </c>
      <c r="M1065" s="922">
        <f t="shared" si="880"/>
        <v>0.06</v>
      </c>
      <c r="N1065" s="922">
        <f t="shared" si="880"/>
        <v>0.06</v>
      </c>
      <c r="O1065" s="922">
        <f t="shared" si="880"/>
        <v>0.06</v>
      </c>
      <c r="P1065" s="922">
        <f t="shared" si="880"/>
        <v>0.06</v>
      </c>
      <c r="Q1065" s="922">
        <f t="shared" si="880"/>
        <v>0.06</v>
      </c>
      <c r="R1065" s="922">
        <f t="shared" si="880"/>
        <v>0.06</v>
      </c>
    </row>
    <row r="1066" spans="1:18" x14ac:dyDescent="0.2">
      <c r="A1066" s="961"/>
      <c r="H1066" s="968">
        <f t="shared" si="873"/>
        <v>10</v>
      </c>
      <c r="K1066" s="922">
        <v>0.06</v>
      </c>
      <c r="L1066" s="922">
        <f t="shared" ref="L1066:R1066" si="881">K1066</f>
        <v>0.06</v>
      </c>
      <c r="M1066" s="922">
        <f t="shared" si="881"/>
        <v>0.06</v>
      </c>
      <c r="N1066" s="922">
        <f t="shared" si="881"/>
        <v>0.06</v>
      </c>
      <c r="O1066" s="922">
        <f t="shared" si="881"/>
        <v>0.06</v>
      </c>
      <c r="P1066" s="922">
        <f t="shared" si="881"/>
        <v>0.06</v>
      </c>
      <c r="Q1066" s="922">
        <f t="shared" si="881"/>
        <v>0.06</v>
      </c>
      <c r="R1066" s="922">
        <f t="shared" si="881"/>
        <v>0.06</v>
      </c>
    </row>
    <row r="1067" spans="1:18" x14ac:dyDescent="0.2">
      <c r="A1067" s="961"/>
      <c r="H1067" s="968">
        <f t="shared" si="873"/>
        <v>11</v>
      </c>
      <c r="K1067" s="922">
        <v>0.06</v>
      </c>
      <c r="L1067" s="922">
        <f t="shared" ref="L1067:R1067" si="882">K1067</f>
        <v>0.06</v>
      </c>
      <c r="M1067" s="922">
        <f t="shared" si="882"/>
        <v>0.06</v>
      </c>
      <c r="N1067" s="922">
        <f t="shared" si="882"/>
        <v>0.06</v>
      </c>
      <c r="O1067" s="922">
        <f t="shared" si="882"/>
        <v>0.06</v>
      </c>
      <c r="P1067" s="922">
        <f t="shared" si="882"/>
        <v>0.06</v>
      </c>
      <c r="Q1067" s="922">
        <f t="shared" si="882"/>
        <v>0.06</v>
      </c>
      <c r="R1067" s="922">
        <f t="shared" si="882"/>
        <v>0.06</v>
      </c>
    </row>
    <row r="1068" spans="1:18" x14ac:dyDescent="0.2">
      <c r="A1068" s="961"/>
      <c r="H1068" s="968">
        <f t="shared" si="873"/>
        <v>12</v>
      </c>
      <c r="K1068" s="922">
        <v>0.06</v>
      </c>
      <c r="L1068" s="922">
        <f t="shared" ref="L1068:R1068" si="883">K1068</f>
        <v>0.06</v>
      </c>
      <c r="M1068" s="922">
        <f t="shared" si="883"/>
        <v>0.06</v>
      </c>
      <c r="N1068" s="922">
        <f t="shared" si="883"/>
        <v>0.06</v>
      </c>
      <c r="O1068" s="922">
        <f t="shared" si="883"/>
        <v>0.06</v>
      </c>
      <c r="P1068" s="922">
        <f t="shared" si="883"/>
        <v>0.06</v>
      </c>
      <c r="Q1068" s="922">
        <f t="shared" si="883"/>
        <v>0.06</v>
      </c>
      <c r="R1068" s="922">
        <f t="shared" si="883"/>
        <v>0.06</v>
      </c>
    </row>
    <row r="1069" spans="1:18" x14ac:dyDescent="0.2">
      <c r="A1069" s="961"/>
      <c r="H1069" s="968">
        <f t="shared" si="873"/>
        <v>13</v>
      </c>
      <c r="K1069" s="922">
        <v>0.05</v>
      </c>
      <c r="L1069" s="922">
        <f t="shared" ref="L1069:R1069" si="884">K1069</f>
        <v>0.05</v>
      </c>
      <c r="M1069" s="922">
        <f t="shared" si="884"/>
        <v>0.05</v>
      </c>
      <c r="N1069" s="922">
        <f t="shared" si="884"/>
        <v>0.05</v>
      </c>
      <c r="O1069" s="922">
        <f t="shared" si="884"/>
        <v>0.05</v>
      </c>
      <c r="P1069" s="922">
        <f t="shared" si="884"/>
        <v>0.05</v>
      </c>
      <c r="Q1069" s="922">
        <f t="shared" si="884"/>
        <v>0.05</v>
      </c>
      <c r="R1069" s="922">
        <f t="shared" si="884"/>
        <v>0.05</v>
      </c>
    </row>
    <row r="1070" spans="1:18" x14ac:dyDescent="0.2">
      <c r="A1070" s="961"/>
      <c r="H1070" s="968">
        <f t="shared" si="873"/>
        <v>14</v>
      </c>
      <c r="K1070" s="922">
        <v>7.0000000000000007E-2</v>
      </c>
      <c r="L1070" s="922">
        <f t="shared" ref="L1070:R1070" si="885">K1070</f>
        <v>7.0000000000000007E-2</v>
      </c>
      <c r="M1070" s="922">
        <f t="shared" si="885"/>
        <v>7.0000000000000007E-2</v>
      </c>
      <c r="N1070" s="922">
        <f t="shared" si="885"/>
        <v>7.0000000000000007E-2</v>
      </c>
      <c r="O1070" s="922">
        <f t="shared" si="885"/>
        <v>7.0000000000000007E-2</v>
      </c>
      <c r="P1070" s="922">
        <f t="shared" si="885"/>
        <v>7.0000000000000007E-2</v>
      </c>
      <c r="Q1070" s="922">
        <f t="shared" si="885"/>
        <v>7.0000000000000007E-2</v>
      </c>
      <c r="R1070" s="922">
        <f t="shared" si="885"/>
        <v>7.0000000000000007E-2</v>
      </c>
    </row>
    <row r="1071" spans="1:18" x14ac:dyDescent="0.2">
      <c r="A1071" s="961"/>
      <c r="H1071" s="968">
        <f t="shared" si="873"/>
        <v>15</v>
      </c>
      <c r="K1071" s="922">
        <v>7.0000000000000007E-2</v>
      </c>
      <c r="L1071" s="922">
        <f t="shared" ref="L1071:R1071" si="886">K1071</f>
        <v>7.0000000000000007E-2</v>
      </c>
      <c r="M1071" s="922">
        <f t="shared" si="886"/>
        <v>7.0000000000000007E-2</v>
      </c>
      <c r="N1071" s="922">
        <f t="shared" si="886"/>
        <v>7.0000000000000007E-2</v>
      </c>
      <c r="O1071" s="922">
        <f t="shared" si="886"/>
        <v>7.0000000000000007E-2</v>
      </c>
      <c r="P1071" s="922">
        <f t="shared" si="886"/>
        <v>7.0000000000000007E-2</v>
      </c>
      <c r="Q1071" s="922">
        <f t="shared" si="886"/>
        <v>7.0000000000000007E-2</v>
      </c>
      <c r="R1071" s="922">
        <f t="shared" si="886"/>
        <v>7.0000000000000007E-2</v>
      </c>
    </row>
    <row r="1072" spans="1:18" x14ac:dyDescent="0.2">
      <c r="A1072" s="961"/>
      <c r="H1072" s="968">
        <f t="shared" si="873"/>
        <v>16</v>
      </c>
      <c r="K1072" s="922">
        <v>0.09</v>
      </c>
      <c r="L1072" s="922">
        <f t="shared" ref="L1072:R1072" si="887">K1072</f>
        <v>0.09</v>
      </c>
      <c r="M1072" s="922">
        <f t="shared" si="887"/>
        <v>0.09</v>
      </c>
      <c r="N1072" s="922">
        <f t="shared" si="887"/>
        <v>0.09</v>
      </c>
      <c r="O1072" s="922">
        <f t="shared" si="887"/>
        <v>0.09</v>
      </c>
      <c r="P1072" s="922">
        <f t="shared" si="887"/>
        <v>0.09</v>
      </c>
      <c r="Q1072" s="922">
        <f t="shared" si="887"/>
        <v>0.09</v>
      </c>
      <c r="R1072" s="922">
        <f t="shared" si="887"/>
        <v>0.09</v>
      </c>
    </row>
    <row r="1073" spans="1:18" x14ac:dyDescent="0.2">
      <c r="A1073" s="961"/>
      <c r="H1073" s="968">
        <f t="shared" si="873"/>
        <v>17</v>
      </c>
      <c r="K1073" s="922">
        <v>7.0000000000000007E-2</v>
      </c>
      <c r="L1073" s="922">
        <f t="shared" ref="L1073:R1073" si="888">K1073</f>
        <v>7.0000000000000007E-2</v>
      </c>
      <c r="M1073" s="922">
        <f t="shared" si="888"/>
        <v>7.0000000000000007E-2</v>
      </c>
      <c r="N1073" s="922">
        <f t="shared" si="888"/>
        <v>7.0000000000000007E-2</v>
      </c>
      <c r="O1073" s="922">
        <f t="shared" si="888"/>
        <v>7.0000000000000007E-2</v>
      </c>
      <c r="P1073" s="922">
        <f t="shared" si="888"/>
        <v>7.0000000000000007E-2</v>
      </c>
      <c r="Q1073" s="922">
        <f t="shared" si="888"/>
        <v>7.0000000000000007E-2</v>
      </c>
      <c r="R1073" s="922">
        <f t="shared" si="888"/>
        <v>7.0000000000000007E-2</v>
      </c>
    </row>
    <row r="1074" spans="1:18" x14ac:dyDescent="0.2">
      <c r="A1074" s="961"/>
      <c r="H1074" s="968">
        <f t="shared" si="873"/>
        <v>18</v>
      </c>
      <c r="K1074" s="922">
        <v>0.03</v>
      </c>
      <c r="L1074" s="922">
        <f t="shared" ref="L1074:R1074" si="889">K1074</f>
        <v>0.03</v>
      </c>
      <c r="M1074" s="922">
        <f t="shared" si="889"/>
        <v>0.03</v>
      </c>
      <c r="N1074" s="922">
        <f t="shared" si="889"/>
        <v>0.03</v>
      </c>
      <c r="O1074" s="922">
        <f t="shared" si="889"/>
        <v>0.03</v>
      </c>
      <c r="P1074" s="922">
        <f t="shared" si="889"/>
        <v>0.03</v>
      </c>
      <c r="Q1074" s="922">
        <f t="shared" si="889"/>
        <v>0.03</v>
      </c>
      <c r="R1074" s="922">
        <f t="shared" si="889"/>
        <v>0.03</v>
      </c>
    </row>
    <row r="1075" spans="1:18" x14ac:dyDescent="0.2">
      <c r="A1075" s="961"/>
      <c r="H1075" s="968">
        <f t="shared" si="873"/>
        <v>19</v>
      </c>
      <c r="K1075" s="922">
        <v>0.11</v>
      </c>
      <c r="L1075" s="922">
        <f t="shared" ref="L1075:R1075" si="890">K1075</f>
        <v>0.11</v>
      </c>
      <c r="M1075" s="922">
        <f t="shared" si="890"/>
        <v>0.11</v>
      </c>
      <c r="N1075" s="922">
        <f t="shared" si="890"/>
        <v>0.11</v>
      </c>
      <c r="O1075" s="922">
        <f t="shared" si="890"/>
        <v>0.11</v>
      </c>
      <c r="P1075" s="922">
        <f t="shared" si="890"/>
        <v>0.11</v>
      </c>
      <c r="Q1075" s="922">
        <f t="shared" si="890"/>
        <v>0.11</v>
      </c>
      <c r="R1075" s="922">
        <f t="shared" si="890"/>
        <v>0.11</v>
      </c>
    </row>
    <row r="1076" spans="1:18" x14ac:dyDescent="0.2">
      <c r="A1076" s="961"/>
      <c r="H1076" s="968">
        <f t="shared" si="873"/>
        <v>20</v>
      </c>
      <c r="K1076" s="922">
        <v>0.11</v>
      </c>
      <c r="L1076" s="922">
        <f t="shared" ref="L1076:R1076" si="891">K1076</f>
        <v>0.11</v>
      </c>
      <c r="M1076" s="922">
        <f t="shared" si="891"/>
        <v>0.11</v>
      </c>
      <c r="N1076" s="922">
        <f t="shared" si="891"/>
        <v>0.11</v>
      </c>
      <c r="O1076" s="922">
        <f t="shared" si="891"/>
        <v>0.11</v>
      </c>
      <c r="P1076" s="922">
        <f t="shared" si="891"/>
        <v>0.11</v>
      </c>
      <c r="Q1076" s="922">
        <f t="shared" si="891"/>
        <v>0.11</v>
      </c>
      <c r="R1076" s="922">
        <f t="shared" si="891"/>
        <v>0.11</v>
      </c>
    </row>
    <row r="1077" spans="1:18" x14ac:dyDescent="0.2">
      <c r="A1077" s="961"/>
      <c r="H1077" s="968">
        <f t="shared" si="873"/>
        <v>21</v>
      </c>
      <c r="K1077" s="922">
        <v>0.11</v>
      </c>
      <c r="L1077" s="922">
        <f t="shared" ref="L1077:R1077" si="892">K1077</f>
        <v>0.11</v>
      </c>
      <c r="M1077" s="922">
        <f t="shared" si="892"/>
        <v>0.11</v>
      </c>
      <c r="N1077" s="922">
        <f t="shared" si="892"/>
        <v>0.11</v>
      </c>
      <c r="O1077" s="922">
        <f t="shared" si="892"/>
        <v>0.11</v>
      </c>
      <c r="P1077" s="922">
        <f t="shared" si="892"/>
        <v>0.11</v>
      </c>
      <c r="Q1077" s="922">
        <f t="shared" si="892"/>
        <v>0.11</v>
      </c>
      <c r="R1077" s="922">
        <f t="shared" si="892"/>
        <v>0.11</v>
      </c>
    </row>
    <row r="1078" spans="1:18" x14ac:dyDescent="0.2">
      <c r="A1078" s="961"/>
      <c r="H1078" s="968">
        <f t="shared" si="873"/>
        <v>22</v>
      </c>
      <c r="K1078" s="922">
        <v>0.03</v>
      </c>
      <c r="L1078" s="922">
        <f t="shared" ref="L1078:R1078" si="893">K1078</f>
        <v>0.03</v>
      </c>
      <c r="M1078" s="922">
        <f t="shared" si="893"/>
        <v>0.03</v>
      </c>
      <c r="N1078" s="922">
        <f t="shared" si="893"/>
        <v>0.03</v>
      </c>
      <c r="O1078" s="922">
        <f t="shared" si="893"/>
        <v>0.03</v>
      </c>
      <c r="P1078" s="922">
        <f t="shared" si="893"/>
        <v>0.03</v>
      </c>
      <c r="Q1078" s="922">
        <f t="shared" si="893"/>
        <v>0.03</v>
      </c>
      <c r="R1078" s="922">
        <f t="shared" si="893"/>
        <v>0.03</v>
      </c>
    </row>
    <row r="1079" spans="1:18" x14ac:dyDescent="0.2">
      <c r="A1079" s="961"/>
      <c r="H1079" s="968">
        <f t="shared" si="873"/>
        <v>23</v>
      </c>
      <c r="K1079" s="922">
        <v>0.02</v>
      </c>
      <c r="L1079" s="922">
        <f t="shared" ref="L1079:R1079" si="894">K1079</f>
        <v>0.02</v>
      </c>
      <c r="M1079" s="922">
        <f t="shared" si="894"/>
        <v>0.02</v>
      </c>
      <c r="N1079" s="922">
        <f t="shared" si="894"/>
        <v>0.02</v>
      </c>
      <c r="O1079" s="922">
        <f t="shared" si="894"/>
        <v>0.02</v>
      </c>
      <c r="P1079" s="922">
        <f t="shared" si="894"/>
        <v>0.02</v>
      </c>
      <c r="Q1079" s="922">
        <f t="shared" si="894"/>
        <v>0.02</v>
      </c>
      <c r="R1079" s="922">
        <f t="shared" si="894"/>
        <v>0.02</v>
      </c>
    </row>
    <row r="1080" spans="1:18" x14ac:dyDescent="0.2">
      <c r="A1080" s="961"/>
      <c r="H1080" s="968">
        <f t="shared" si="873"/>
        <v>24</v>
      </c>
      <c r="K1080" s="922">
        <v>0.02</v>
      </c>
      <c r="L1080" s="922">
        <f t="shared" ref="L1080:R1080" si="895">K1080</f>
        <v>0.02</v>
      </c>
      <c r="M1080" s="922">
        <f t="shared" si="895"/>
        <v>0.02</v>
      </c>
      <c r="N1080" s="922">
        <f t="shared" si="895"/>
        <v>0.02</v>
      </c>
      <c r="O1080" s="922">
        <f t="shared" si="895"/>
        <v>0.02</v>
      </c>
      <c r="P1080" s="922">
        <f t="shared" si="895"/>
        <v>0.02</v>
      </c>
      <c r="Q1080" s="922">
        <f t="shared" si="895"/>
        <v>0.02</v>
      </c>
      <c r="R1080" s="922">
        <f t="shared" si="895"/>
        <v>0.02</v>
      </c>
    </row>
    <row r="1081" spans="1:18" x14ac:dyDescent="0.2">
      <c r="A1081" s="961"/>
      <c r="K1081" s="922"/>
      <c r="L1081" s="922"/>
      <c r="M1081" s="922"/>
      <c r="N1081" s="922"/>
      <c r="O1081" s="922"/>
      <c r="P1081" s="922"/>
      <c r="Q1081" s="922"/>
      <c r="R1081" s="918"/>
    </row>
    <row r="1082" spans="1:18" x14ac:dyDescent="0.2">
      <c r="A1082" s="961">
        <v>14</v>
      </c>
      <c r="B1082" s="926" t="s">
        <v>698</v>
      </c>
      <c r="C1082" s="912" t="s">
        <v>1081</v>
      </c>
      <c r="D1082" s="926" t="s">
        <v>161</v>
      </c>
      <c r="E1082" s="926" t="s">
        <v>109</v>
      </c>
      <c r="F1082" s="912" t="s">
        <v>88</v>
      </c>
      <c r="G1082" s="961">
        <v>20</v>
      </c>
      <c r="H1082" s="891">
        <v>0.43</v>
      </c>
      <c r="K1082" s="912"/>
      <c r="L1082" s="912"/>
      <c r="M1082" s="912"/>
      <c r="N1082" s="912"/>
      <c r="O1082" s="912"/>
      <c r="P1082" s="912"/>
      <c r="Q1082" s="912"/>
      <c r="R1082" s="912"/>
    </row>
    <row r="1083" spans="1:18" x14ac:dyDescent="0.2">
      <c r="A1083" s="961"/>
      <c r="B1083" s="926" t="s">
        <v>699</v>
      </c>
      <c r="C1083" s="912" t="s">
        <v>1055</v>
      </c>
      <c r="D1083" s="926" t="s">
        <v>225</v>
      </c>
      <c r="G1083" s="961"/>
      <c r="H1083" s="881">
        <v>0.20799999999999999</v>
      </c>
      <c r="K1083" s="912"/>
      <c r="L1083" s="912"/>
      <c r="M1083" s="912"/>
      <c r="N1083" s="912"/>
      <c r="O1083" s="912"/>
      <c r="P1083" s="912"/>
      <c r="Q1083" s="912"/>
      <c r="R1083" s="912"/>
    </row>
    <row r="1084" spans="1:18" x14ac:dyDescent="0.2">
      <c r="A1084" s="961"/>
      <c r="B1084" s="926" t="s">
        <v>700</v>
      </c>
      <c r="C1084" s="912" t="s">
        <v>848</v>
      </c>
      <c r="G1084" s="961"/>
      <c r="H1084" s="961">
        <v>1</v>
      </c>
      <c r="I1084" s="922"/>
      <c r="J1084" s="912"/>
      <c r="K1084" s="912">
        <v>1.06</v>
      </c>
      <c r="L1084" s="912">
        <f>K1084</f>
        <v>1.06</v>
      </c>
      <c r="M1084" s="912">
        <f t="shared" ref="M1084:Q1084" si="896">L1084</f>
        <v>1.06</v>
      </c>
      <c r="N1084" s="912">
        <f t="shared" si="896"/>
        <v>1.06</v>
      </c>
      <c r="O1084" s="912">
        <f t="shared" si="896"/>
        <v>1.06</v>
      </c>
      <c r="P1084" s="912">
        <f t="shared" si="896"/>
        <v>1.06</v>
      </c>
      <c r="Q1084" s="912">
        <f t="shared" si="896"/>
        <v>1.06</v>
      </c>
      <c r="R1084" s="912">
        <f>Q1084</f>
        <v>1.06</v>
      </c>
    </row>
    <row r="1085" spans="1:18" x14ac:dyDescent="0.2">
      <c r="A1085" s="961"/>
      <c r="B1085" s="926"/>
      <c r="G1085" s="961"/>
      <c r="H1085" s="961">
        <f>H1084+1</f>
        <v>2</v>
      </c>
      <c r="I1085" s="922"/>
      <c r="J1085" s="912"/>
      <c r="K1085" s="912">
        <v>1.1000000000000001</v>
      </c>
      <c r="L1085" s="912">
        <f t="shared" ref="L1085:R1085" si="897">K1085</f>
        <v>1.1000000000000001</v>
      </c>
      <c r="M1085" s="912">
        <f t="shared" si="897"/>
        <v>1.1000000000000001</v>
      </c>
      <c r="N1085" s="912">
        <f t="shared" si="897"/>
        <v>1.1000000000000001</v>
      </c>
      <c r="O1085" s="912">
        <f t="shared" si="897"/>
        <v>1.1000000000000001</v>
      </c>
      <c r="P1085" s="912">
        <f t="shared" si="897"/>
        <v>1.1000000000000001</v>
      </c>
      <c r="Q1085" s="912">
        <f t="shared" si="897"/>
        <v>1.1000000000000001</v>
      </c>
      <c r="R1085" s="912">
        <f t="shared" si="897"/>
        <v>1.1000000000000001</v>
      </c>
    </row>
    <row r="1086" spans="1:18" x14ac:dyDescent="0.2">
      <c r="A1086" s="961"/>
      <c r="B1086" s="926"/>
      <c r="G1086" s="961"/>
      <c r="H1086" s="961">
        <f t="shared" ref="H1086:H1107" si="898">H1085+1</f>
        <v>3</v>
      </c>
      <c r="I1086" s="922"/>
      <c r="J1086" s="922"/>
      <c r="K1086" s="912">
        <v>1.1499999999999999</v>
      </c>
      <c r="L1086" s="912">
        <f t="shared" ref="L1086:R1086" si="899">K1086</f>
        <v>1.1499999999999999</v>
      </c>
      <c r="M1086" s="912">
        <f t="shared" si="899"/>
        <v>1.1499999999999999</v>
      </c>
      <c r="N1086" s="912">
        <f t="shared" si="899"/>
        <v>1.1499999999999999</v>
      </c>
      <c r="O1086" s="912">
        <f t="shared" si="899"/>
        <v>1.1499999999999999</v>
      </c>
      <c r="P1086" s="912">
        <f t="shared" si="899"/>
        <v>1.1499999999999999</v>
      </c>
      <c r="Q1086" s="912">
        <f t="shared" si="899"/>
        <v>1.1499999999999999</v>
      </c>
      <c r="R1086" s="912">
        <f t="shared" si="899"/>
        <v>1.1499999999999999</v>
      </c>
    </row>
    <row r="1087" spans="1:18" x14ac:dyDescent="0.2">
      <c r="A1087" s="961"/>
      <c r="B1087" s="926"/>
      <c r="G1087" s="961"/>
      <c r="H1087" s="961">
        <f t="shared" si="898"/>
        <v>4</v>
      </c>
      <c r="K1087" s="912">
        <v>1.02</v>
      </c>
      <c r="L1087" s="912">
        <f t="shared" ref="L1087:R1087" si="900">K1087</f>
        <v>1.02</v>
      </c>
      <c r="M1087" s="912">
        <f t="shared" si="900"/>
        <v>1.02</v>
      </c>
      <c r="N1087" s="912">
        <f t="shared" si="900"/>
        <v>1.02</v>
      </c>
      <c r="O1087" s="912">
        <f t="shared" si="900"/>
        <v>1.02</v>
      </c>
      <c r="P1087" s="912">
        <f t="shared" si="900"/>
        <v>1.02</v>
      </c>
      <c r="Q1087" s="912">
        <f t="shared" si="900"/>
        <v>1.02</v>
      </c>
      <c r="R1087" s="912">
        <f t="shared" si="900"/>
        <v>1.02</v>
      </c>
    </row>
    <row r="1088" spans="1:18" x14ac:dyDescent="0.2">
      <c r="A1088" s="961"/>
      <c r="B1088" s="926"/>
      <c r="G1088" s="961"/>
      <c r="H1088" s="961">
        <f t="shared" si="898"/>
        <v>5</v>
      </c>
      <c r="I1088" s="926"/>
      <c r="K1088" s="912">
        <v>1.1499999999999999</v>
      </c>
      <c r="L1088" s="912">
        <f t="shared" ref="L1088:R1088" si="901">K1088</f>
        <v>1.1499999999999999</v>
      </c>
      <c r="M1088" s="912">
        <f t="shared" si="901"/>
        <v>1.1499999999999999</v>
      </c>
      <c r="N1088" s="912">
        <f t="shared" si="901"/>
        <v>1.1499999999999999</v>
      </c>
      <c r="O1088" s="912">
        <f t="shared" si="901"/>
        <v>1.1499999999999999</v>
      </c>
      <c r="P1088" s="912">
        <f t="shared" si="901"/>
        <v>1.1499999999999999</v>
      </c>
      <c r="Q1088" s="912">
        <f t="shared" si="901"/>
        <v>1.1499999999999999</v>
      </c>
      <c r="R1088" s="912">
        <f t="shared" si="901"/>
        <v>1.1499999999999999</v>
      </c>
    </row>
    <row r="1089" spans="1:18" x14ac:dyDescent="0.2">
      <c r="A1089" s="961"/>
      <c r="B1089" s="926"/>
      <c r="G1089" s="961"/>
      <c r="H1089" s="961">
        <f t="shared" si="898"/>
        <v>6</v>
      </c>
      <c r="K1089" s="912">
        <v>1.18</v>
      </c>
      <c r="L1089" s="912">
        <f t="shared" ref="L1089:R1089" si="902">K1089</f>
        <v>1.18</v>
      </c>
      <c r="M1089" s="912">
        <f t="shared" si="902"/>
        <v>1.18</v>
      </c>
      <c r="N1089" s="912">
        <f t="shared" si="902"/>
        <v>1.18</v>
      </c>
      <c r="O1089" s="912">
        <f t="shared" si="902"/>
        <v>1.18</v>
      </c>
      <c r="P1089" s="912">
        <f t="shared" si="902"/>
        <v>1.18</v>
      </c>
      <c r="Q1089" s="912">
        <f t="shared" si="902"/>
        <v>1.18</v>
      </c>
      <c r="R1089" s="912">
        <f t="shared" si="902"/>
        <v>1.18</v>
      </c>
    </row>
    <row r="1090" spans="1:18" x14ac:dyDescent="0.2">
      <c r="A1090" s="961"/>
      <c r="B1090" s="926"/>
      <c r="G1090" s="961"/>
      <c r="H1090" s="961">
        <f t="shared" si="898"/>
        <v>7</v>
      </c>
      <c r="K1090" s="912">
        <v>1.1200000000000001</v>
      </c>
      <c r="L1090" s="912">
        <f t="shared" ref="L1090:R1090" si="903">K1090</f>
        <v>1.1200000000000001</v>
      </c>
      <c r="M1090" s="912">
        <f t="shared" si="903"/>
        <v>1.1200000000000001</v>
      </c>
      <c r="N1090" s="912">
        <f t="shared" si="903"/>
        <v>1.1200000000000001</v>
      </c>
      <c r="O1090" s="912">
        <f t="shared" si="903"/>
        <v>1.1200000000000001</v>
      </c>
      <c r="P1090" s="912">
        <f t="shared" si="903"/>
        <v>1.1200000000000001</v>
      </c>
      <c r="Q1090" s="912">
        <f t="shared" si="903"/>
        <v>1.1200000000000001</v>
      </c>
      <c r="R1090" s="912">
        <f t="shared" si="903"/>
        <v>1.1200000000000001</v>
      </c>
    </row>
    <row r="1091" spans="1:18" x14ac:dyDescent="0.2">
      <c r="A1091" s="961"/>
      <c r="B1091" s="926"/>
      <c r="G1091" s="961"/>
      <c r="H1091" s="961">
        <f t="shared" si="898"/>
        <v>8</v>
      </c>
      <c r="K1091" s="912">
        <v>1.33</v>
      </c>
      <c r="L1091" s="912">
        <f t="shared" ref="L1091:R1091" si="904">K1091</f>
        <v>1.33</v>
      </c>
      <c r="M1091" s="912">
        <f t="shared" si="904"/>
        <v>1.33</v>
      </c>
      <c r="N1091" s="912">
        <f t="shared" si="904"/>
        <v>1.33</v>
      </c>
      <c r="O1091" s="912">
        <f t="shared" si="904"/>
        <v>1.33</v>
      </c>
      <c r="P1091" s="912">
        <f t="shared" si="904"/>
        <v>1.33</v>
      </c>
      <c r="Q1091" s="912">
        <f t="shared" si="904"/>
        <v>1.33</v>
      </c>
      <c r="R1091" s="912">
        <f t="shared" si="904"/>
        <v>1.33</v>
      </c>
    </row>
    <row r="1092" spans="1:18" x14ac:dyDescent="0.2">
      <c r="A1092" s="961"/>
      <c r="B1092" s="926"/>
      <c r="G1092" s="961"/>
      <c r="H1092" s="961">
        <f t="shared" si="898"/>
        <v>9</v>
      </c>
      <c r="K1092" s="912">
        <v>1.48</v>
      </c>
      <c r="L1092" s="912">
        <f t="shared" ref="L1092:R1092" si="905">K1092</f>
        <v>1.48</v>
      </c>
      <c r="M1092" s="912">
        <f t="shared" si="905"/>
        <v>1.48</v>
      </c>
      <c r="N1092" s="912">
        <f t="shared" si="905"/>
        <v>1.48</v>
      </c>
      <c r="O1092" s="912">
        <f t="shared" si="905"/>
        <v>1.48</v>
      </c>
      <c r="P1092" s="912">
        <f t="shared" si="905"/>
        <v>1.48</v>
      </c>
      <c r="Q1092" s="912">
        <f t="shared" si="905"/>
        <v>1.48</v>
      </c>
      <c r="R1092" s="912">
        <f t="shared" si="905"/>
        <v>1.48</v>
      </c>
    </row>
    <row r="1093" spans="1:18" x14ac:dyDescent="0.2">
      <c r="A1093" s="961"/>
      <c r="B1093" s="926"/>
      <c r="G1093" s="961"/>
      <c r="H1093" s="961">
        <f t="shared" si="898"/>
        <v>10</v>
      </c>
      <c r="K1093" s="912">
        <v>1.45</v>
      </c>
      <c r="L1093" s="912">
        <f t="shared" ref="L1093:R1093" si="906">K1093</f>
        <v>1.45</v>
      </c>
      <c r="M1093" s="912">
        <f t="shared" si="906"/>
        <v>1.45</v>
      </c>
      <c r="N1093" s="912">
        <f t="shared" si="906"/>
        <v>1.45</v>
      </c>
      <c r="O1093" s="912">
        <f t="shared" si="906"/>
        <v>1.45</v>
      </c>
      <c r="P1093" s="912">
        <f t="shared" si="906"/>
        <v>1.45</v>
      </c>
      <c r="Q1093" s="912">
        <f t="shared" si="906"/>
        <v>1.45</v>
      </c>
      <c r="R1093" s="912">
        <f t="shared" si="906"/>
        <v>1.45</v>
      </c>
    </row>
    <row r="1094" spans="1:18" x14ac:dyDescent="0.2">
      <c r="A1094" s="961"/>
      <c r="B1094" s="926"/>
      <c r="G1094" s="961"/>
      <c r="H1094" s="961">
        <f t="shared" si="898"/>
        <v>11</v>
      </c>
      <c r="K1094" s="912">
        <v>1.35</v>
      </c>
      <c r="L1094" s="912">
        <f t="shared" ref="L1094:R1094" si="907">K1094</f>
        <v>1.35</v>
      </c>
      <c r="M1094" s="912">
        <f t="shared" si="907"/>
        <v>1.35</v>
      </c>
      <c r="N1094" s="912">
        <f t="shared" si="907"/>
        <v>1.35</v>
      </c>
      <c r="O1094" s="912">
        <f t="shared" si="907"/>
        <v>1.35</v>
      </c>
      <c r="P1094" s="912">
        <f t="shared" si="907"/>
        <v>1.35</v>
      </c>
      <c r="Q1094" s="912">
        <f t="shared" si="907"/>
        <v>1.35</v>
      </c>
      <c r="R1094" s="912">
        <f t="shared" si="907"/>
        <v>1.35</v>
      </c>
    </row>
    <row r="1095" spans="1:18" x14ac:dyDescent="0.2">
      <c r="A1095" s="961"/>
      <c r="B1095" s="926"/>
      <c r="G1095" s="961"/>
      <c r="H1095" s="961">
        <f t="shared" si="898"/>
        <v>12</v>
      </c>
      <c r="K1095" s="912">
        <v>1.21</v>
      </c>
      <c r="L1095" s="912">
        <f t="shared" ref="L1095:R1095" si="908">K1095</f>
        <v>1.21</v>
      </c>
      <c r="M1095" s="912">
        <f t="shared" si="908"/>
        <v>1.21</v>
      </c>
      <c r="N1095" s="912">
        <f t="shared" si="908"/>
        <v>1.21</v>
      </c>
      <c r="O1095" s="912">
        <f t="shared" si="908"/>
        <v>1.21</v>
      </c>
      <c r="P1095" s="912">
        <f t="shared" si="908"/>
        <v>1.21</v>
      </c>
      <c r="Q1095" s="912">
        <f t="shared" si="908"/>
        <v>1.21</v>
      </c>
      <c r="R1095" s="912">
        <f t="shared" si="908"/>
        <v>1.21</v>
      </c>
    </row>
    <row r="1096" spans="1:18" x14ac:dyDescent="0.2">
      <c r="A1096" s="961"/>
      <c r="B1096" s="926"/>
      <c r="G1096" s="961"/>
      <c r="H1096" s="961">
        <f t="shared" si="898"/>
        <v>13</v>
      </c>
      <c r="K1096" s="912">
        <v>1.43</v>
      </c>
      <c r="L1096" s="912">
        <f t="shared" ref="L1096:R1096" si="909">K1096</f>
        <v>1.43</v>
      </c>
      <c r="M1096" s="912">
        <f t="shared" si="909"/>
        <v>1.43</v>
      </c>
      <c r="N1096" s="912">
        <f t="shared" si="909"/>
        <v>1.43</v>
      </c>
      <c r="O1096" s="912">
        <f t="shared" si="909"/>
        <v>1.43</v>
      </c>
      <c r="P1096" s="912">
        <f t="shared" si="909"/>
        <v>1.43</v>
      </c>
      <c r="Q1096" s="912">
        <f t="shared" si="909"/>
        <v>1.43</v>
      </c>
      <c r="R1096" s="912">
        <f t="shared" si="909"/>
        <v>1.43</v>
      </c>
    </row>
    <row r="1097" spans="1:18" x14ac:dyDescent="0.2">
      <c r="A1097" s="961"/>
      <c r="B1097" s="926"/>
      <c r="G1097" s="961"/>
      <c r="H1097" s="961">
        <f t="shared" si="898"/>
        <v>14</v>
      </c>
      <c r="K1097" s="912">
        <v>1.18</v>
      </c>
      <c r="L1097" s="912">
        <f t="shared" ref="L1097:R1097" si="910">K1097</f>
        <v>1.18</v>
      </c>
      <c r="M1097" s="912">
        <f t="shared" si="910"/>
        <v>1.18</v>
      </c>
      <c r="N1097" s="912">
        <f t="shared" si="910"/>
        <v>1.18</v>
      </c>
      <c r="O1097" s="912">
        <f t="shared" si="910"/>
        <v>1.18</v>
      </c>
      <c r="P1097" s="912">
        <f t="shared" si="910"/>
        <v>1.18</v>
      </c>
      <c r="Q1097" s="912">
        <f t="shared" si="910"/>
        <v>1.18</v>
      </c>
      <c r="R1097" s="912">
        <f t="shared" si="910"/>
        <v>1.18</v>
      </c>
    </row>
    <row r="1098" spans="1:18" x14ac:dyDescent="0.2">
      <c r="A1098" s="961"/>
      <c r="B1098" s="926"/>
      <c r="C1098" s="926"/>
      <c r="G1098" s="961"/>
      <c r="H1098" s="961">
        <f t="shared" si="898"/>
        <v>15</v>
      </c>
      <c r="K1098" s="912">
        <v>1.03</v>
      </c>
      <c r="L1098" s="912">
        <f t="shared" ref="L1098:R1098" si="911">K1098</f>
        <v>1.03</v>
      </c>
      <c r="M1098" s="912">
        <f t="shared" si="911"/>
        <v>1.03</v>
      </c>
      <c r="N1098" s="912">
        <f t="shared" si="911"/>
        <v>1.03</v>
      </c>
      <c r="O1098" s="912">
        <f t="shared" si="911"/>
        <v>1.03</v>
      </c>
      <c r="P1098" s="912">
        <f t="shared" si="911"/>
        <v>1.03</v>
      </c>
      <c r="Q1098" s="912">
        <f t="shared" si="911"/>
        <v>1.03</v>
      </c>
      <c r="R1098" s="912">
        <f t="shared" si="911"/>
        <v>1.03</v>
      </c>
    </row>
    <row r="1099" spans="1:18" x14ac:dyDescent="0.2">
      <c r="A1099" s="961"/>
      <c r="B1099" s="926"/>
      <c r="C1099" s="926"/>
      <c r="G1099" s="961"/>
      <c r="H1099" s="961">
        <f t="shared" si="898"/>
        <v>16</v>
      </c>
      <c r="K1099" s="912">
        <v>1.1499999999999999</v>
      </c>
      <c r="L1099" s="912">
        <f t="shared" ref="L1099:R1099" si="912">K1099</f>
        <v>1.1499999999999999</v>
      </c>
      <c r="M1099" s="912">
        <f t="shared" si="912"/>
        <v>1.1499999999999999</v>
      </c>
      <c r="N1099" s="912">
        <f t="shared" si="912"/>
        <v>1.1499999999999999</v>
      </c>
      <c r="O1099" s="912">
        <f t="shared" si="912"/>
        <v>1.1499999999999999</v>
      </c>
      <c r="P1099" s="912">
        <f t="shared" si="912"/>
        <v>1.1499999999999999</v>
      </c>
      <c r="Q1099" s="912">
        <f t="shared" si="912"/>
        <v>1.1499999999999999</v>
      </c>
      <c r="R1099" s="912">
        <f t="shared" si="912"/>
        <v>1.1499999999999999</v>
      </c>
    </row>
    <row r="1100" spans="1:18" x14ac:dyDescent="0.2">
      <c r="A1100" s="961"/>
      <c r="B1100" s="868"/>
      <c r="G1100" s="961"/>
      <c r="H1100" s="961">
        <f t="shared" si="898"/>
        <v>17</v>
      </c>
      <c r="K1100" s="912">
        <v>1.25</v>
      </c>
      <c r="L1100" s="912">
        <f t="shared" ref="L1100:R1100" si="913">K1100</f>
        <v>1.25</v>
      </c>
      <c r="M1100" s="912">
        <f t="shared" si="913"/>
        <v>1.25</v>
      </c>
      <c r="N1100" s="912">
        <f t="shared" si="913"/>
        <v>1.25</v>
      </c>
      <c r="O1100" s="912">
        <f t="shared" si="913"/>
        <v>1.25</v>
      </c>
      <c r="P1100" s="912">
        <f t="shared" si="913"/>
        <v>1.25</v>
      </c>
      <c r="Q1100" s="912">
        <f t="shared" si="913"/>
        <v>1.25</v>
      </c>
      <c r="R1100" s="912">
        <f t="shared" si="913"/>
        <v>1.25</v>
      </c>
    </row>
    <row r="1101" spans="1:18" x14ac:dyDescent="0.2">
      <c r="A1101" s="961"/>
      <c r="B1101" s="926"/>
      <c r="G1101" s="961"/>
      <c r="H1101" s="961">
        <f t="shared" si="898"/>
        <v>18</v>
      </c>
      <c r="K1101" s="912">
        <v>1.29</v>
      </c>
      <c r="L1101" s="912">
        <f t="shared" ref="L1101:R1101" si="914">K1101</f>
        <v>1.29</v>
      </c>
      <c r="M1101" s="912">
        <f t="shared" si="914"/>
        <v>1.29</v>
      </c>
      <c r="N1101" s="912">
        <f t="shared" si="914"/>
        <v>1.29</v>
      </c>
      <c r="O1101" s="912">
        <f t="shared" si="914"/>
        <v>1.29</v>
      </c>
      <c r="P1101" s="912">
        <f t="shared" si="914"/>
        <v>1.29</v>
      </c>
      <c r="Q1101" s="912">
        <f t="shared" si="914"/>
        <v>1.29</v>
      </c>
      <c r="R1101" s="912">
        <f t="shared" si="914"/>
        <v>1.29</v>
      </c>
    </row>
    <row r="1102" spans="1:18" x14ac:dyDescent="0.2">
      <c r="A1102" s="961"/>
      <c r="B1102" s="926"/>
      <c r="G1102" s="961"/>
      <c r="H1102" s="961">
        <f t="shared" si="898"/>
        <v>19</v>
      </c>
      <c r="K1102" s="912">
        <v>1.17</v>
      </c>
      <c r="L1102" s="912">
        <f t="shared" ref="L1102:R1102" si="915">K1102</f>
        <v>1.17</v>
      </c>
      <c r="M1102" s="912">
        <f t="shared" si="915"/>
        <v>1.17</v>
      </c>
      <c r="N1102" s="912">
        <f t="shared" si="915"/>
        <v>1.17</v>
      </c>
      <c r="O1102" s="912">
        <f t="shared" si="915"/>
        <v>1.17</v>
      </c>
      <c r="P1102" s="912">
        <f t="shared" si="915"/>
        <v>1.17</v>
      </c>
      <c r="Q1102" s="912">
        <f t="shared" si="915"/>
        <v>1.17</v>
      </c>
      <c r="R1102" s="912">
        <f t="shared" si="915"/>
        <v>1.17</v>
      </c>
    </row>
    <row r="1103" spans="1:18" x14ac:dyDescent="0.2">
      <c r="A1103" s="961"/>
      <c r="B1103" s="926"/>
      <c r="G1103" s="961"/>
      <c r="H1103" s="961">
        <f t="shared" si="898"/>
        <v>20</v>
      </c>
      <c r="K1103" s="912">
        <v>1.23</v>
      </c>
      <c r="L1103" s="912">
        <f t="shared" ref="L1103:R1103" si="916">K1103</f>
        <v>1.23</v>
      </c>
      <c r="M1103" s="912">
        <f t="shared" si="916"/>
        <v>1.23</v>
      </c>
      <c r="N1103" s="912">
        <f t="shared" si="916"/>
        <v>1.23</v>
      </c>
      <c r="O1103" s="912">
        <f t="shared" si="916"/>
        <v>1.23</v>
      </c>
      <c r="P1103" s="912">
        <f t="shared" si="916"/>
        <v>1.23</v>
      </c>
      <c r="Q1103" s="912">
        <f t="shared" si="916"/>
        <v>1.23</v>
      </c>
      <c r="R1103" s="912">
        <f t="shared" si="916"/>
        <v>1.23</v>
      </c>
    </row>
    <row r="1104" spans="1:18" s="903" customFormat="1" x14ac:dyDescent="0.2">
      <c r="A1104" s="968"/>
      <c r="B1104" s="789"/>
      <c r="F1104" s="922"/>
      <c r="G1104" s="968"/>
      <c r="H1104" s="961">
        <f t="shared" si="898"/>
        <v>21</v>
      </c>
      <c r="I1104" s="922"/>
      <c r="K1104" s="912">
        <v>1.28</v>
      </c>
      <c r="L1104" s="912">
        <f t="shared" ref="L1104:R1104" si="917">K1104</f>
        <v>1.28</v>
      </c>
      <c r="M1104" s="912">
        <f t="shared" si="917"/>
        <v>1.28</v>
      </c>
      <c r="N1104" s="912">
        <f t="shared" si="917"/>
        <v>1.28</v>
      </c>
      <c r="O1104" s="912">
        <f t="shared" si="917"/>
        <v>1.28</v>
      </c>
      <c r="P1104" s="912">
        <f t="shared" si="917"/>
        <v>1.28</v>
      </c>
      <c r="Q1104" s="912">
        <f t="shared" si="917"/>
        <v>1.28</v>
      </c>
      <c r="R1104" s="912">
        <f t="shared" si="917"/>
        <v>1.28</v>
      </c>
    </row>
    <row r="1105" spans="1:18" s="903" customFormat="1" x14ac:dyDescent="0.2">
      <c r="A1105" s="968"/>
      <c r="C1105" s="912"/>
      <c r="F1105" s="922"/>
      <c r="G1105" s="968"/>
      <c r="H1105" s="961">
        <f t="shared" si="898"/>
        <v>22</v>
      </c>
      <c r="I1105" s="922"/>
      <c r="K1105" s="912">
        <v>1.31</v>
      </c>
      <c r="L1105" s="912">
        <f t="shared" ref="L1105:R1105" si="918">K1105</f>
        <v>1.31</v>
      </c>
      <c r="M1105" s="912">
        <f t="shared" si="918"/>
        <v>1.31</v>
      </c>
      <c r="N1105" s="912">
        <f t="shared" si="918"/>
        <v>1.31</v>
      </c>
      <c r="O1105" s="912">
        <f t="shared" si="918"/>
        <v>1.31</v>
      </c>
      <c r="P1105" s="912">
        <f t="shared" si="918"/>
        <v>1.31</v>
      </c>
      <c r="Q1105" s="912">
        <f t="shared" si="918"/>
        <v>1.31</v>
      </c>
      <c r="R1105" s="912">
        <f t="shared" si="918"/>
        <v>1.31</v>
      </c>
    </row>
    <row r="1106" spans="1:18" s="903" customFormat="1" x14ac:dyDescent="0.2">
      <c r="A1106" s="968"/>
      <c r="C1106" s="912"/>
      <c r="F1106" s="922"/>
      <c r="G1106" s="968"/>
      <c r="H1106" s="961">
        <f t="shared" si="898"/>
        <v>23</v>
      </c>
      <c r="I1106" s="922"/>
      <c r="K1106" s="912">
        <v>1</v>
      </c>
      <c r="L1106" s="912">
        <f t="shared" ref="L1106:R1106" si="919">K1106</f>
        <v>1</v>
      </c>
      <c r="M1106" s="912">
        <f t="shared" si="919"/>
        <v>1</v>
      </c>
      <c r="N1106" s="912">
        <f t="shared" si="919"/>
        <v>1</v>
      </c>
      <c r="O1106" s="912">
        <f t="shared" si="919"/>
        <v>1</v>
      </c>
      <c r="P1106" s="912">
        <f t="shared" si="919"/>
        <v>1</v>
      </c>
      <c r="Q1106" s="912">
        <f t="shared" si="919"/>
        <v>1</v>
      </c>
      <c r="R1106" s="912">
        <f t="shared" si="919"/>
        <v>1</v>
      </c>
    </row>
    <row r="1107" spans="1:18" s="903" customFormat="1" x14ac:dyDescent="0.2">
      <c r="A1107" s="968"/>
      <c r="C1107" s="912"/>
      <c r="F1107" s="922"/>
      <c r="G1107" s="968"/>
      <c r="H1107" s="961">
        <f t="shared" si="898"/>
        <v>24</v>
      </c>
      <c r="I1107" s="922"/>
      <c r="K1107" s="912">
        <v>1.1399999999999999</v>
      </c>
      <c r="L1107" s="912">
        <f t="shared" ref="L1107:R1107" si="920">K1107</f>
        <v>1.1399999999999999</v>
      </c>
      <c r="M1107" s="912">
        <f t="shared" si="920"/>
        <v>1.1399999999999999</v>
      </c>
      <c r="N1107" s="912">
        <f t="shared" si="920"/>
        <v>1.1399999999999999</v>
      </c>
      <c r="O1107" s="912">
        <f t="shared" si="920"/>
        <v>1.1399999999999999</v>
      </c>
      <c r="P1107" s="912">
        <f t="shared" si="920"/>
        <v>1.1399999999999999</v>
      </c>
      <c r="Q1107" s="912">
        <f t="shared" si="920"/>
        <v>1.1399999999999999</v>
      </c>
      <c r="R1107" s="912">
        <f t="shared" si="920"/>
        <v>1.1399999999999999</v>
      </c>
    </row>
    <row r="1108" spans="1:18" s="903" customFormat="1" x14ac:dyDescent="0.2">
      <c r="A1108" s="968"/>
      <c r="C1108" s="912"/>
      <c r="F1108" s="922"/>
      <c r="G1108" s="968"/>
      <c r="H1108" s="922"/>
      <c r="I1108" s="922"/>
      <c r="K1108" s="922"/>
      <c r="L1108" s="912"/>
      <c r="M1108" s="912"/>
      <c r="N1108" s="912"/>
      <c r="O1108" s="912"/>
      <c r="P1108" s="912"/>
      <c r="Q1108" s="912"/>
      <c r="R1108" s="912"/>
    </row>
    <row r="1109" spans="1:18" x14ac:dyDescent="0.2">
      <c r="B1109" s="894" t="s">
        <v>878</v>
      </c>
    </row>
    <row r="1110" spans="1:18" s="903" customFormat="1" hidden="1" x14ac:dyDescent="0.2">
      <c r="A1110" s="968"/>
      <c r="C1110" s="912" t="s">
        <v>73</v>
      </c>
      <c r="F1110" s="922"/>
      <c r="G1110" s="968"/>
      <c r="H1110" s="922"/>
      <c r="I1110" s="922"/>
      <c r="K1110" s="930"/>
      <c r="M1110" s="930"/>
      <c r="N1110" s="930"/>
      <c r="O1110" s="930"/>
      <c r="P1110" s="930"/>
      <c r="Q1110" s="930"/>
      <c r="R1110" s="930"/>
    </row>
    <row r="1111" spans="1:18" s="903" customFormat="1" hidden="1" x14ac:dyDescent="0.2">
      <c r="A1111" s="968"/>
      <c r="B1111" s="926"/>
      <c r="C1111" s="912" t="s">
        <v>104</v>
      </c>
      <c r="F1111" s="922"/>
      <c r="G1111" s="968"/>
      <c r="H1111" s="922"/>
      <c r="I1111" s="922"/>
      <c r="K1111" s="930"/>
      <c r="M1111" s="930"/>
      <c r="N1111" s="930"/>
      <c r="O1111" s="930"/>
      <c r="P1111" s="930"/>
      <c r="Q1111" s="930"/>
      <c r="R1111" s="930"/>
    </row>
    <row r="1112" spans="1:18" s="903" customFormat="1" hidden="1" x14ac:dyDescent="0.2">
      <c r="A1112" s="968"/>
      <c r="B1112" s="926"/>
      <c r="C1112" s="912" t="s">
        <v>924</v>
      </c>
      <c r="F1112" s="922"/>
      <c r="G1112" s="968"/>
      <c r="H1112" s="922"/>
      <c r="I1112" s="922"/>
      <c r="N1112" s="930"/>
      <c r="O1112" s="930"/>
    </row>
    <row r="1113" spans="1:18" s="903" customFormat="1" x14ac:dyDescent="0.2">
      <c r="A1113" s="961">
        <v>15</v>
      </c>
      <c r="B1113" s="926" t="s">
        <v>341</v>
      </c>
      <c r="C1113" s="912" t="s">
        <v>1068</v>
      </c>
      <c r="D1113" s="926" t="s">
        <v>202</v>
      </c>
      <c r="E1113" s="924" t="s">
        <v>339</v>
      </c>
      <c r="F1113" s="912" t="s">
        <v>88</v>
      </c>
      <c r="G1113" s="961">
        <v>5</v>
      </c>
      <c r="H1113" s="909">
        <v>0</v>
      </c>
      <c r="I1113" s="912"/>
      <c r="J1113" s="912"/>
      <c r="K1113" s="912">
        <v>0</v>
      </c>
      <c r="L1113" s="912">
        <v>0</v>
      </c>
      <c r="M1113" s="912">
        <v>0</v>
      </c>
      <c r="N1113" s="912">
        <v>0</v>
      </c>
      <c r="O1113" s="912">
        <v>0</v>
      </c>
      <c r="P1113" s="912">
        <v>0</v>
      </c>
      <c r="Q1113" s="912">
        <v>0</v>
      </c>
      <c r="R1113" s="912">
        <v>0</v>
      </c>
    </row>
    <row r="1114" spans="1:18" s="903" customFormat="1" x14ac:dyDescent="0.2">
      <c r="A1114" s="961"/>
      <c r="B1114" s="926" t="s">
        <v>1070</v>
      </c>
      <c r="C1114" s="912" t="s">
        <v>1069</v>
      </c>
      <c r="D1114" s="926" t="s">
        <v>339</v>
      </c>
      <c r="E1114" s="894"/>
      <c r="F1114" s="912"/>
      <c r="G1114" s="961"/>
      <c r="H1114" s="961">
        <v>0</v>
      </c>
      <c r="I1114" s="912"/>
      <c r="J1114" s="912"/>
      <c r="K1114" s="922"/>
      <c r="L1114" s="922"/>
      <c r="M1114" s="922"/>
      <c r="N1114" s="922"/>
      <c r="O1114" s="922"/>
      <c r="P1114" s="922"/>
      <c r="Q1114" s="922"/>
      <c r="R1114" s="922"/>
    </row>
    <row r="1115" spans="1:18" s="903" customFormat="1" hidden="1" x14ac:dyDescent="0.2">
      <c r="A1115" s="961"/>
      <c r="B1115" s="926" t="s">
        <v>1071</v>
      </c>
      <c r="C1115" s="922"/>
      <c r="D1115" s="877"/>
      <c r="E1115" s="894"/>
      <c r="F1115" s="922"/>
      <c r="G1115" s="968"/>
      <c r="H1115" s="961">
        <v>1</v>
      </c>
      <c r="I1115" s="922"/>
      <c r="J1115" s="912"/>
      <c r="K1115" s="912">
        <v>0</v>
      </c>
      <c r="L1115" s="912">
        <f>K1115</f>
        <v>0</v>
      </c>
      <c r="M1115" s="912">
        <f t="shared" ref="M1115:Q1115" si="921">L1115</f>
        <v>0</v>
      </c>
      <c r="N1115" s="912">
        <f t="shared" si="921"/>
        <v>0</v>
      </c>
      <c r="O1115" s="912">
        <f t="shared" si="921"/>
        <v>0</v>
      </c>
      <c r="P1115" s="912">
        <f t="shared" si="921"/>
        <v>0</v>
      </c>
      <c r="Q1115" s="912">
        <f t="shared" si="921"/>
        <v>0</v>
      </c>
      <c r="R1115" s="912">
        <f>Q1115</f>
        <v>0</v>
      </c>
    </row>
    <row r="1116" spans="1:18" s="903" customFormat="1" hidden="1" x14ac:dyDescent="0.2">
      <c r="A1116" s="961"/>
      <c r="B1116" s="926"/>
      <c r="C1116" s="922"/>
      <c r="D1116" s="877"/>
      <c r="E1116" s="894"/>
      <c r="F1116" s="922"/>
      <c r="G1116" s="968"/>
      <c r="H1116" s="961">
        <f>H1115+1</f>
        <v>2</v>
      </c>
      <c r="I1116" s="922"/>
      <c r="J1116" s="912"/>
      <c r="K1116" s="912">
        <v>0</v>
      </c>
      <c r="L1116" s="912">
        <f t="shared" ref="L1116:R1116" si="922">K1116</f>
        <v>0</v>
      </c>
      <c r="M1116" s="912">
        <f t="shared" si="922"/>
        <v>0</v>
      </c>
      <c r="N1116" s="912">
        <f t="shared" si="922"/>
        <v>0</v>
      </c>
      <c r="O1116" s="912">
        <f t="shared" si="922"/>
        <v>0</v>
      </c>
      <c r="P1116" s="912">
        <f t="shared" si="922"/>
        <v>0</v>
      </c>
      <c r="Q1116" s="912">
        <f t="shared" si="922"/>
        <v>0</v>
      </c>
      <c r="R1116" s="912">
        <f t="shared" si="922"/>
        <v>0</v>
      </c>
    </row>
    <row r="1117" spans="1:18" s="903" customFormat="1" hidden="1" x14ac:dyDescent="0.2">
      <c r="A1117" s="961"/>
      <c r="B1117" s="926"/>
      <c r="C1117" s="922"/>
      <c r="D1117" s="877"/>
      <c r="E1117" s="894"/>
      <c r="F1117" s="922"/>
      <c r="G1117" s="968"/>
      <c r="H1117" s="961">
        <f t="shared" ref="H1117:H1138" si="923">H1116+1</f>
        <v>3</v>
      </c>
      <c r="I1117" s="922"/>
      <c r="J1117" s="922"/>
      <c r="K1117" s="912">
        <v>0</v>
      </c>
      <c r="L1117" s="912">
        <f t="shared" ref="L1117:R1117" si="924">K1117</f>
        <v>0</v>
      </c>
      <c r="M1117" s="912">
        <f t="shared" si="924"/>
        <v>0</v>
      </c>
      <c r="N1117" s="912">
        <f t="shared" si="924"/>
        <v>0</v>
      </c>
      <c r="O1117" s="912">
        <f t="shared" si="924"/>
        <v>0</v>
      </c>
      <c r="P1117" s="912">
        <f t="shared" si="924"/>
        <v>0</v>
      </c>
      <c r="Q1117" s="912">
        <f t="shared" si="924"/>
        <v>0</v>
      </c>
      <c r="R1117" s="912">
        <f t="shared" si="924"/>
        <v>0</v>
      </c>
    </row>
    <row r="1118" spans="1:18" s="903" customFormat="1" hidden="1" x14ac:dyDescent="0.2">
      <c r="A1118" s="961"/>
      <c r="B1118" s="926"/>
      <c r="C1118" s="922"/>
      <c r="D1118" s="877"/>
      <c r="E1118" s="894"/>
      <c r="F1118" s="922"/>
      <c r="G1118" s="968"/>
      <c r="H1118" s="961">
        <f t="shared" si="923"/>
        <v>4</v>
      </c>
      <c r="I1118" s="922"/>
      <c r="J1118" s="922"/>
      <c r="K1118" s="912">
        <v>0</v>
      </c>
      <c r="L1118" s="912">
        <f t="shared" ref="L1118:R1118" si="925">K1118</f>
        <v>0</v>
      </c>
      <c r="M1118" s="912">
        <f t="shared" si="925"/>
        <v>0</v>
      </c>
      <c r="N1118" s="912">
        <f t="shared" si="925"/>
        <v>0</v>
      </c>
      <c r="O1118" s="912">
        <f t="shared" si="925"/>
        <v>0</v>
      </c>
      <c r="P1118" s="912">
        <f t="shared" si="925"/>
        <v>0</v>
      </c>
      <c r="Q1118" s="912">
        <f t="shared" si="925"/>
        <v>0</v>
      </c>
      <c r="R1118" s="912">
        <f t="shared" si="925"/>
        <v>0</v>
      </c>
    </row>
    <row r="1119" spans="1:18" s="903" customFormat="1" hidden="1" x14ac:dyDescent="0.2">
      <c r="A1119" s="961"/>
      <c r="B1119" s="926"/>
      <c r="C1119" s="922"/>
      <c r="D1119" s="877"/>
      <c r="E1119" s="894"/>
      <c r="F1119" s="922"/>
      <c r="G1119" s="968"/>
      <c r="H1119" s="961">
        <f t="shared" si="923"/>
        <v>5</v>
      </c>
      <c r="I1119" s="922"/>
      <c r="J1119" s="922"/>
      <c r="K1119" s="912">
        <v>0</v>
      </c>
      <c r="L1119" s="912">
        <f t="shared" ref="L1119:R1119" si="926">K1119</f>
        <v>0</v>
      </c>
      <c r="M1119" s="912">
        <f t="shared" si="926"/>
        <v>0</v>
      </c>
      <c r="N1119" s="912">
        <f t="shared" si="926"/>
        <v>0</v>
      </c>
      <c r="O1119" s="912">
        <f t="shared" si="926"/>
        <v>0</v>
      </c>
      <c r="P1119" s="912">
        <f t="shared" si="926"/>
        <v>0</v>
      </c>
      <c r="Q1119" s="912">
        <f t="shared" si="926"/>
        <v>0</v>
      </c>
      <c r="R1119" s="912">
        <f t="shared" si="926"/>
        <v>0</v>
      </c>
    </row>
    <row r="1120" spans="1:18" s="903" customFormat="1" hidden="1" x14ac:dyDescent="0.2">
      <c r="A1120" s="961"/>
      <c r="B1120" s="926"/>
      <c r="C1120" s="922"/>
      <c r="D1120" s="877"/>
      <c r="E1120" s="894"/>
      <c r="F1120" s="922"/>
      <c r="G1120" s="968"/>
      <c r="H1120" s="961">
        <f t="shared" si="923"/>
        <v>6</v>
      </c>
      <c r="I1120" s="922"/>
      <c r="J1120" s="922"/>
      <c r="K1120" s="912">
        <v>0</v>
      </c>
      <c r="L1120" s="912">
        <f t="shared" ref="L1120:R1120" si="927">K1120</f>
        <v>0</v>
      </c>
      <c r="M1120" s="912">
        <f t="shared" si="927"/>
        <v>0</v>
      </c>
      <c r="N1120" s="912">
        <f t="shared" si="927"/>
        <v>0</v>
      </c>
      <c r="O1120" s="912">
        <f t="shared" si="927"/>
        <v>0</v>
      </c>
      <c r="P1120" s="912">
        <f t="shared" si="927"/>
        <v>0</v>
      </c>
      <c r="Q1120" s="912">
        <f t="shared" si="927"/>
        <v>0</v>
      </c>
      <c r="R1120" s="912">
        <f t="shared" si="927"/>
        <v>0</v>
      </c>
    </row>
    <row r="1121" spans="1:18" s="903" customFormat="1" hidden="1" x14ac:dyDescent="0.2">
      <c r="A1121" s="961"/>
      <c r="B1121" s="926"/>
      <c r="C1121" s="922"/>
      <c r="D1121" s="877"/>
      <c r="E1121" s="894"/>
      <c r="F1121" s="922"/>
      <c r="G1121" s="968"/>
      <c r="H1121" s="961">
        <f t="shared" si="923"/>
        <v>7</v>
      </c>
      <c r="I1121" s="922"/>
      <c r="J1121" s="922"/>
      <c r="K1121" s="912">
        <v>0</v>
      </c>
      <c r="L1121" s="912">
        <f t="shared" ref="L1121:R1121" si="928">K1121</f>
        <v>0</v>
      </c>
      <c r="M1121" s="912">
        <f t="shared" si="928"/>
        <v>0</v>
      </c>
      <c r="N1121" s="912">
        <f t="shared" si="928"/>
        <v>0</v>
      </c>
      <c r="O1121" s="912">
        <f t="shared" si="928"/>
        <v>0</v>
      </c>
      <c r="P1121" s="912">
        <f t="shared" si="928"/>
        <v>0</v>
      </c>
      <c r="Q1121" s="912">
        <f t="shared" si="928"/>
        <v>0</v>
      </c>
      <c r="R1121" s="912">
        <f t="shared" si="928"/>
        <v>0</v>
      </c>
    </row>
    <row r="1122" spans="1:18" s="903" customFormat="1" hidden="1" x14ac:dyDescent="0.2">
      <c r="A1122" s="961"/>
      <c r="B1122" s="926"/>
      <c r="C1122" s="922"/>
      <c r="D1122" s="877"/>
      <c r="E1122" s="894"/>
      <c r="F1122" s="922"/>
      <c r="G1122" s="968"/>
      <c r="H1122" s="961">
        <f t="shared" si="923"/>
        <v>8</v>
      </c>
      <c r="I1122" s="922"/>
      <c r="J1122" s="922"/>
      <c r="K1122" s="912">
        <v>0</v>
      </c>
      <c r="L1122" s="912">
        <f t="shared" ref="L1122:R1122" si="929">K1122</f>
        <v>0</v>
      </c>
      <c r="M1122" s="912">
        <f t="shared" si="929"/>
        <v>0</v>
      </c>
      <c r="N1122" s="912">
        <f t="shared" si="929"/>
        <v>0</v>
      </c>
      <c r="O1122" s="912">
        <f t="shared" si="929"/>
        <v>0</v>
      </c>
      <c r="P1122" s="912">
        <f t="shared" si="929"/>
        <v>0</v>
      </c>
      <c r="Q1122" s="912">
        <f t="shared" si="929"/>
        <v>0</v>
      </c>
      <c r="R1122" s="912">
        <f t="shared" si="929"/>
        <v>0</v>
      </c>
    </row>
    <row r="1123" spans="1:18" s="903" customFormat="1" hidden="1" x14ac:dyDescent="0.2">
      <c r="A1123" s="961"/>
      <c r="B1123" s="926"/>
      <c r="C1123" s="922"/>
      <c r="D1123" s="877"/>
      <c r="E1123" s="894"/>
      <c r="F1123" s="922"/>
      <c r="G1123" s="968"/>
      <c r="H1123" s="961">
        <f t="shared" si="923"/>
        <v>9</v>
      </c>
      <c r="I1123" s="922"/>
      <c r="J1123" s="922"/>
      <c r="K1123" s="912">
        <v>0</v>
      </c>
      <c r="L1123" s="912">
        <f t="shared" ref="L1123:R1123" si="930">K1123</f>
        <v>0</v>
      </c>
      <c r="M1123" s="912">
        <f t="shared" si="930"/>
        <v>0</v>
      </c>
      <c r="N1123" s="912">
        <f t="shared" si="930"/>
        <v>0</v>
      </c>
      <c r="O1123" s="912">
        <f t="shared" si="930"/>
        <v>0</v>
      </c>
      <c r="P1123" s="912">
        <f t="shared" si="930"/>
        <v>0</v>
      </c>
      <c r="Q1123" s="912">
        <f t="shared" si="930"/>
        <v>0</v>
      </c>
      <c r="R1123" s="912">
        <f t="shared" si="930"/>
        <v>0</v>
      </c>
    </row>
    <row r="1124" spans="1:18" s="903" customFormat="1" hidden="1" x14ac:dyDescent="0.2">
      <c r="A1124" s="961"/>
      <c r="B1124" s="926"/>
      <c r="C1124" s="922"/>
      <c r="D1124" s="877"/>
      <c r="E1124" s="894"/>
      <c r="F1124" s="922"/>
      <c r="G1124" s="968"/>
      <c r="H1124" s="961">
        <f t="shared" si="923"/>
        <v>10</v>
      </c>
      <c r="I1124" s="922"/>
      <c r="J1124" s="922"/>
      <c r="K1124" s="912">
        <v>0</v>
      </c>
      <c r="L1124" s="912">
        <f t="shared" ref="L1124:R1124" si="931">K1124</f>
        <v>0</v>
      </c>
      <c r="M1124" s="912">
        <f t="shared" si="931"/>
        <v>0</v>
      </c>
      <c r="N1124" s="912">
        <f t="shared" si="931"/>
        <v>0</v>
      </c>
      <c r="O1124" s="912">
        <f t="shared" si="931"/>
        <v>0</v>
      </c>
      <c r="P1124" s="912">
        <f t="shared" si="931"/>
        <v>0</v>
      </c>
      <c r="Q1124" s="912">
        <f t="shared" si="931"/>
        <v>0</v>
      </c>
      <c r="R1124" s="912">
        <f t="shared" si="931"/>
        <v>0</v>
      </c>
    </row>
    <row r="1125" spans="1:18" s="903" customFormat="1" hidden="1" x14ac:dyDescent="0.2">
      <c r="A1125" s="961"/>
      <c r="B1125" s="926"/>
      <c r="C1125" s="922"/>
      <c r="D1125" s="877"/>
      <c r="E1125" s="894"/>
      <c r="F1125" s="922"/>
      <c r="G1125" s="968"/>
      <c r="H1125" s="961">
        <f t="shared" si="923"/>
        <v>11</v>
      </c>
      <c r="I1125" s="922"/>
      <c r="J1125" s="922"/>
      <c r="K1125" s="912">
        <v>0</v>
      </c>
      <c r="L1125" s="912">
        <f t="shared" ref="L1125:R1125" si="932">K1125</f>
        <v>0</v>
      </c>
      <c r="M1125" s="912">
        <f t="shared" si="932"/>
        <v>0</v>
      </c>
      <c r="N1125" s="912">
        <f t="shared" si="932"/>
        <v>0</v>
      </c>
      <c r="O1125" s="912">
        <f t="shared" si="932"/>
        <v>0</v>
      </c>
      <c r="P1125" s="912">
        <f t="shared" si="932"/>
        <v>0</v>
      </c>
      <c r="Q1125" s="912">
        <f t="shared" si="932"/>
        <v>0</v>
      </c>
      <c r="R1125" s="912">
        <f t="shared" si="932"/>
        <v>0</v>
      </c>
    </row>
    <row r="1126" spans="1:18" s="903" customFormat="1" hidden="1" x14ac:dyDescent="0.2">
      <c r="A1126" s="961"/>
      <c r="B1126" s="926"/>
      <c r="C1126" s="922"/>
      <c r="D1126" s="877"/>
      <c r="E1126" s="894"/>
      <c r="F1126" s="922"/>
      <c r="G1126" s="968"/>
      <c r="H1126" s="961">
        <f t="shared" si="923"/>
        <v>12</v>
      </c>
      <c r="I1126" s="922"/>
      <c r="J1126" s="922"/>
      <c r="K1126" s="912">
        <v>0</v>
      </c>
      <c r="L1126" s="912">
        <f t="shared" ref="L1126:R1126" si="933">K1126</f>
        <v>0</v>
      </c>
      <c r="M1126" s="912">
        <f t="shared" si="933"/>
        <v>0</v>
      </c>
      <c r="N1126" s="912">
        <f t="shared" si="933"/>
        <v>0</v>
      </c>
      <c r="O1126" s="912">
        <f t="shared" si="933"/>
        <v>0</v>
      </c>
      <c r="P1126" s="912">
        <f t="shared" si="933"/>
        <v>0</v>
      </c>
      <c r="Q1126" s="912">
        <f t="shared" si="933"/>
        <v>0</v>
      </c>
      <c r="R1126" s="912">
        <f t="shared" si="933"/>
        <v>0</v>
      </c>
    </row>
    <row r="1127" spans="1:18" s="903" customFormat="1" hidden="1" x14ac:dyDescent="0.2">
      <c r="A1127" s="961"/>
      <c r="B1127" s="926"/>
      <c r="C1127" s="922"/>
      <c r="D1127" s="877"/>
      <c r="E1127" s="894"/>
      <c r="F1127" s="922"/>
      <c r="G1127" s="968"/>
      <c r="H1127" s="961">
        <f t="shared" si="923"/>
        <v>13</v>
      </c>
      <c r="I1127" s="922"/>
      <c r="J1127" s="922"/>
      <c r="K1127" s="912">
        <v>0</v>
      </c>
      <c r="L1127" s="912">
        <f t="shared" ref="L1127:R1127" si="934">K1127</f>
        <v>0</v>
      </c>
      <c r="M1127" s="912">
        <f t="shared" si="934"/>
        <v>0</v>
      </c>
      <c r="N1127" s="912">
        <f t="shared" si="934"/>
        <v>0</v>
      </c>
      <c r="O1127" s="912">
        <f t="shared" si="934"/>
        <v>0</v>
      </c>
      <c r="P1127" s="912">
        <f t="shared" si="934"/>
        <v>0</v>
      </c>
      <c r="Q1127" s="912">
        <f t="shared" si="934"/>
        <v>0</v>
      </c>
      <c r="R1127" s="912">
        <f t="shared" si="934"/>
        <v>0</v>
      </c>
    </row>
    <row r="1128" spans="1:18" s="903" customFormat="1" hidden="1" x14ac:dyDescent="0.2">
      <c r="A1128" s="961"/>
      <c r="B1128" s="926"/>
      <c r="C1128" s="922"/>
      <c r="D1128" s="877"/>
      <c r="E1128" s="894"/>
      <c r="F1128" s="922"/>
      <c r="G1128" s="968"/>
      <c r="H1128" s="961">
        <f t="shared" si="923"/>
        <v>14</v>
      </c>
      <c r="I1128" s="922"/>
      <c r="J1128" s="922"/>
      <c r="K1128" s="912">
        <v>0</v>
      </c>
      <c r="L1128" s="912">
        <f t="shared" ref="L1128:R1128" si="935">K1128</f>
        <v>0</v>
      </c>
      <c r="M1128" s="912">
        <f t="shared" si="935"/>
        <v>0</v>
      </c>
      <c r="N1128" s="912">
        <f t="shared" si="935"/>
        <v>0</v>
      </c>
      <c r="O1128" s="912">
        <f t="shared" si="935"/>
        <v>0</v>
      </c>
      <c r="P1128" s="912">
        <f t="shared" si="935"/>
        <v>0</v>
      </c>
      <c r="Q1128" s="912">
        <f t="shared" si="935"/>
        <v>0</v>
      </c>
      <c r="R1128" s="912">
        <f t="shared" si="935"/>
        <v>0</v>
      </c>
    </row>
    <row r="1129" spans="1:18" s="903" customFormat="1" hidden="1" x14ac:dyDescent="0.2">
      <c r="A1129" s="961"/>
      <c r="B1129" s="926"/>
      <c r="C1129" s="922"/>
      <c r="D1129" s="877"/>
      <c r="E1129" s="894"/>
      <c r="F1129" s="922"/>
      <c r="G1129" s="968"/>
      <c r="H1129" s="961">
        <f t="shared" si="923"/>
        <v>15</v>
      </c>
      <c r="I1129" s="922"/>
      <c r="J1129" s="922"/>
      <c r="K1129" s="912">
        <v>0</v>
      </c>
      <c r="L1129" s="912">
        <f t="shared" ref="L1129:R1129" si="936">K1129</f>
        <v>0</v>
      </c>
      <c r="M1129" s="912">
        <f t="shared" si="936"/>
        <v>0</v>
      </c>
      <c r="N1129" s="912">
        <f t="shared" si="936"/>
        <v>0</v>
      </c>
      <c r="O1129" s="912">
        <f t="shared" si="936"/>
        <v>0</v>
      </c>
      <c r="P1129" s="912">
        <f t="shared" si="936"/>
        <v>0</v>
      </c>
      <c r="Q1129" s="912">
        <f t="shared" si="936"/>
        <v>0</v>
      </c>
      <c r="R1129" s="912">
        <f t="shared" si="936"/>
        <v>0</v>
      </c>
    </row>
    <row r="1130" spans="1:18" s="903" customFormat="1" hidden="1" x14ac:dyDescent="0.2">
      <c r="A1130" s="961"/>
      <c r="B1130" s="926"/>
      <c r="C1130" s="922"/>
      <c r="D1130" s="877"/>
      <c r="E1130" s="894"/>
      <c r="F1130" s="922"/>
      <c r="G1130" s="968"/>
      <c r="H1130" s="961">
        <f t="shared" si="923"/>
        <v>16</v>
      </c>
      <c r="I1130" s="922"/>
      <c r="J1130" s="922"/>
      <c r="K1130" s="912">
        <v>0</v>
      </c>
      <c r="L1130" s="912">
        <f t="shared" ref="L1130:R1130" si="937">K1130</f>
        <v>0</v>
      </c>
      <c r="M1130" s="912">
        <f t="shared" si="937"/>
        <v>0</v>
      </c>
      <c r="N1130" s="912">
        <f t="shared" si="937"/>
        <v>0</v>
      </c>
      <c r="O1130" s="912">
        <f t="shared" si="937"/>
        <v>0</v>
      </c>
      <c r="P1130" s="912">
        <f t="shared" si="937"/>
        <v>0</v>
      </c>
      <c r="Q1130" s="912">
        <f t="shared" si="937"/>
        <v>0</v>
      </c>
      <c r="R1130" s="912">
        <f t="shared" si="937"/>
        <v>0</v>
      </c>
    </row>
    <row r="1131" spans="1:18" s="903" customFormat="1" hidden="1" x14ac:dyDescent="0.2">
      <c r="A1131" s="961"/>
      <c r="B1131" s="926"/>
      <c r="C1131" s="922"/>
      <c r="D1131" s="877"/>
      <c r="E1131" s="894"/>
      <c r="F1131" s="922"/>
      <c r="G1131" s="968"/>
      <c r="H1131" s="961">
        <f t="shared" si="923"/>
        <v>17</v>
      </c>
      <c r="I1131" s="922"/>
      <c r="J1131" s="922"/>
      <c r="K1131" s="912">
        <v>0</v>
      </c>
      <c r="L1131" s="912">
        <f t="shared" ref="L1131:R1131" si="938">K1131</f>
        <v>0</v>
      </c>
      <c r="M1131" s="912">
        <f t="shared" si="938"/>
        <v>0</v>
      </c>
      <c r="N1131" s="912">
        <f t="shared" si="938"/>
        <v>0</v>
      </c>
      <c r="O1131" s="912">
        <f t="shared" si="938"/>
        <v>0</v>
      </c>
      <c r="P1131" s="912">
        <f t="shared" si="938"/>
        <v>0</v>
      </c>
      <c r="Q1131" s="912">
        <f t="shared" si="938"/>
        <v>0</v>
      </c>
      <c r="R1131" s="912">
        <f t="shared" si="938"/>
        <v>0</v>
      </c>
    </row>
    <row r="1132" spans="1:18" s="903" customFormat="1" hidden="1" x14ac:dyDescent="0.2">
      <c r="A1132" s="961"/>
      <c r="B1132" s="926"/>
      <c r="C1132" s="922"/>
      <c r="D1132" s="877"/>
      <c r="E1132" s="894"/>
      <c r="F1132" s="922"/>
      <c r="G1132" s="968"/>
      <c r="H1132" s="961">
        <f t="shared" si="923"/>
        <v>18</v>
      </c>
      <c r="I1132" s="922"/>
      <c r="J1132" s="922"/>
      <c r="K1132" s="912">
        <v>0</v>
      </c>
      <c r="L1132" s="912">
        <f t="shared" ref="L1132:R1132" si="939">K1132</f>
        <v>0</v>
      </c>
      <c r="M1132" s="912">
        <f t="shared" si="939"/>
        <v>0</v>
      </c>
      <c r="N1132" s="912">
        <f t="shared" si="939"/>
        <v>0</v>
      </c>
      <c r="O1132" s="912">
        <f t="shared" si="939"/>
        <v>0</v>
      </c>
      <c r="P1132" s="912">
        <f t="shared" si="939"/>
        <v>0</v>
      </c>
      <c r="Q1132" s="912">
        <f t="shared" si="939"/>
        <v>0</v>
      </c>
      <c r="R1132" s="912">
        <f t="shared" si="939"/>
        <v>0</v>
      </c>
    </row>
    <row r="1133" spans="1:18" s="903" customFormat="1" hidden="1" x14ac:dyDescent="0.2">
      <c r="A1133" s="961"/>
      <c r="B1133" s="926"/>
      <c r="C1133" s="922"/>
      <c r="D1133" s="877"/>
      <c r="E1133" s="894"/>
      <c r="F1133" s="922"/>
      <c r="G1133" s="968"/>
      <c r="H1133" s="961">
        <f t="shared" si="923"/>
        <v>19</v>
      </c>
      <c r="I1133" s="922"/>
      <c r="J1133" s="922"/>
      <c r="K1133" s="912">
        <v>0</v>
      </c>
      <c r="L1133" s="912">
        <f t="shared" ref="L1133:R1133" si="940">K1133</f>
        <v>0</v>
      </c>
      <c r="M1133" s="912">
        <f t="shared" si="940"/>
        <v>0</v>
      </c>
      <c r="N1133" s="912">
        <f t="shared" si="940"/>
        <v>0</v>
      </c>
      <c r="O1133" s="912">
        <f t="shared" si="940"/>
        <v>0</v>
      </c>
      <c r="P1133" s="912">
        <f t="shared" si="940"/>
        <v>0</v>
      </c>
      <c r="Q1133" s="912">
        <f t="shared" si="940"/>
        <v>0</v>
      </c>
      <c r="R1133" s="912">
        <f t="shared" si="940"/>
        <v>0</v>
      </c>
    </row>
    <row r="1134" spans="1:18" s="903" customFormat="1" hidden="1" x14ac:dyDescent="0.2">
      <c r="A1134" s="961"/>
      <c r="B1134" s="926"/>
      <c r="C1134" s="922"/>
      <c r="D1134" s="877"/>
      <c r="E1134" s="894"/>
      <c r="F1134" s="922"/>
      <c r="G1134" s="968"/>
      <c r="H1134" s="961">
        <f t="shared" si="923"/>
        <v>20</v>
      </c>
      <c r="I1134" s="922"/>
      <c r="J1134" s="922"/>
      <c r="K1134" s="912">
        <v>0</v>
      </c>
      <c r="L1134" s="912">
        <f t="shared" ref="L1134:R1134" si="941">K1134</f>
        <v>0</v>
      </c>
      <c r="M1134" s="912">
        <f t="shared" si="941"/>
        <v>0</v>
      </c>
      <c r="N1134" s="912">
        <f t="shared" si="941"/>
        <v>0</v>
      </c>
      <c r="O1134" s="912">
        <f t="shared" si="941"/>
        <v>0</v>
      </c>
      <c r="P1134" s="912">
        <f t="shared" si="941"/>
        <v>0</v>
      </c>
      <c r="Q1134" s="912">
        <f t="shared" si="941"/>
        <v>0</v>
      </c>
      <c r="R1134" s="912">
        <f t="shared" si="941"/>
        <v>0</v>
      </c>
    </row>
    <row r="1135" spans="1:18" s="903" customFormat="1" hidden="1" x14ac:dyDescent="0.2">
      <c r="A1135" s="961"/>
      <c r="B1135" s="926"/>
      <c r="C1135" s="922"/>
      <c r="D1135" s="877"/>
      <c r="E1135" s="894"/>
      <c r="F1135" s="922"/>
      <c r="G1135" s="968"/>
      <c r="H1135" s="961">
        <f t="shared" si="923"/>
        <v>21</v>
      </c>
      <c r="I1135" s="922"/>
      <c r="J1135" s="922"/>
      <c r="K1135" s="912">
        <v>0</v>
      </c>
      <c r="L1135" s="912">
        <f t="shared" ref="L1135:R1135" si="942">K1135</f>
        <v>0</v>
      </c>
      <c r="M1135" s="912">
        <f t="shared" si="942"/>
        <v>0</v>
      </c>
      <c r="N1135" s="912">
        <f t="shared" si="942"/>
        <v>0</v>
      </c>
      <c r="O1135" s="912">
        <f t="shared" si="942"/>
        <v>0</v>
      </c>
      <c r="P1135" s="912">
        <f t="shared" si="942"/>
        <v>0</v>
      </c>
      <c r="Q1135" s="912">
        <f t="shared" si="942"/>
        <v>0</v>
      </c>
      <c r="R1135" s="912">
        <f t="shared" si="942"/>
        <v>0</v>
      </c>
    </row>
    <row r="1136" spans="1:18" s="903" customFormat="1" hidden="1" x14ac:dyDescent="0.2">
      <c r="A1136" s="961"/>
      <c r="B1136" s="926"/>
      <c r="C1136" s="922"/>
      <c r="D1136" s="877"/>
      <c r="E1136" s="894"/>
      <c r="F1136" s="922"/>
      <c r="G1136" s="968"/>
      <c r="H1136" s="961">
        <f t="shared" si="923"/>
        <v>22</v>
      </c>
      <c r="I1136" s="922"/>
      <c r="J1136" s="922"/>
      <c r="K1136" s="912">
        <v>0</v>
      </c>
      <c r="L1136" s="912">
        <f t="shared" ref="L1136:R1136" si="943">K1136</f>
        <v>0</v>
      </c>
      <c r="M1136" s="912">
        <f t="shared" si="943"/>
        <v>0</v>
      </c>
      <c r="N1136" s="912">
        <f t="shared" si="943"/>
        <v>0</v>
      </c>
      <c r="O1136" s="912">
        <f t="shared" si="943"/>
        <v>0</v>
      </c>
      <c r="P1136" s="912">
        <f t="shared" si="943"/>
        <v>0</v>
      </c>
      <c r="Q1136" s="912">
        <f t="shared" si="943"/>
        <v>0</v>
      </c>
      <c r="R1136" s="912">
        <f t="shared" si="943"/>
        <v>0</v>
      </c>
    </row>
    <row r="1137" spans="1:18" s="903" customFormat="1" hidden="1" x14ac:dyDescent="0.2">
      <c r="A1137" s="961"/>
      <c r="B1137" s="926"/>
      <c r="C1137" s="922"/>
      <c r="D1137" s="877"/>
      <c r="E1137" s="894"/>
      <c r="F1137" s="922"/>
      <c r="G1137" s="968"/>
      <c r="H1137" s="961">
        <f t="shared" si="923"/>
        <v>23</v>
      </c>
      <c r="I1137" s="922"/>
      <c r="J1137" s="922"/>
      <c r="K1137" s="912">
        <v>0</v>
      </c>
      <c r="L1137" s="912">
        <f t="shared" ref="L1137:R1137" si="944">K1137</f>
        <v>0</v>
      </c>
      <c r="M1137" s="912">
        <f t="shared" si="944"/>
        <v>0</v>
      </c>
      <c r="N1137" s="912">
        <f t="shared" si="944"/>
        <v>0</v>
      </c>
      <c r="O1137" s="912">
        <f t="shared" si="944"/>
        <v>0</v>
      </c>
      <c r="P1137" s="912">
        <f t="shared" si="944"/>
        <v>0</v>
      </c>
      <c r="Q1137" s="912">
        <f t="shared" si="944"/>
        <v>0</v>
      </c>
      <c r="R1137" s="912">
        <f t="shared" si="944"/>
        <v>0</v>
      </c>
    </row>
    <row r="1138" spans="1:18" s="903" customFormat="1" hidden="1" x14ac:dyDescent="0.2">
      <c r="A1138" s="961"/>
      <c r="B1138" s="926"/>
      <c r="C1138" s="922"/>
      <c r="D1138" s="877"/>
      <c r="E1138" s="894"/>
      <c r="F1138" s="922"/>
      <c r="G1138" s="968"/>
      <c r="H1138" s="961">
        <f t="shared" si="923"/>
        <v>24</v>
      </c>
      <c r="I1138" s="922"/>
      <c r="J1138" s="922"/>
      <c r="K1138" s="912">
        <v>0</v>
      </c>
      <c r="L1138" s="912">
        <f t="shared" ref="L1138:R1138" si="945">K1138</f>
        <v>0</v>
      </c>
      <c r="M1138" s="912">
        <f t="shared" si="945"/>
        <v>0</v>
      </c>
      <c r="N1138" s="912">
        <f t="shared" si="945"/>
        <v>0</v>
      </c>
      <c r="O1138" s="912">
        <f t="shared" si="945"/>
        <v>0</v>
      </c>
      <c r="P1138" s="912">
        <f t="shared" si="945"/>
        <v>0</v>
      </c>
      <c r="Q1138" s="912">
        <f t="shared" si="945"/>
        <v>0</v>
      </c>
      <c r="R1138" s="912">
        <f t="shared" si="945"/>
        <v>0</v>
      </c>
    </row>
    <row r="1139" spans="1:18" s="903" customFormat="1" x14ac:dyDescent="0.2">
      <c r="A1139" s="961"/>
      <c r="B1139" s="926"/>
      <c r="C1139" s="922"/>
      <c r="D1139" s="877"/>
      <c r="E1139" s="894"/>
      <c r="F1139" s="922"/>
      <c r="G1139" s="968"/>
      <c r="H1139" s="922"/>
      <c r="I1139" s="922"/>
      <c r="J1139" s="922"/>
      <c r="K1139" s="922"/>
      <c r="L1139" s="922"/>
      <c r="M1139" s="922"/>
      <c r="N1139" s="922"/>
      <c r="O1139" s="922"/>
      <c r="P1139" s="922"/>
      <c r="Q1139" s="922"/>
      <c r="R1139" s="922"/>
    </row>
    <row r="1140" spans="1:18" s="903" customFormat="1" x14ac:dyDescent="0.2">
      <c r="A1140" s="922"/>
      <c r="C1140" s="922"/>
      <c r="D1140" s="903" t="s">
        <v>119</v>
      </c>
      <c r="F1140" s="922"/>
      <c r="G1140" s="968"/>
      <c r="H1140" s="922"/>
      <c r="I1140" s="918"/>
      <c r="K1140" s="922"/>
      <c r="L1140" s="922"/>
      <c r="M1140" s="922"/>
      <c r="N1140" s="922"/>
      <c r="O1140" s="922"/>
      <c r="P1140" s="922"/>
      <c r="Q1140" s="922"/>
      <c r="R1140" s="922"/>
    </row>
    <row r="1141" spans="1:18" s="903" customFormat="1" x14ac:dyDescent="0.2">
      <c r="A1141" s="922"/>
      <c r="C1141" s="922"/>
      <c r="F1141" s="922"/>
      <c r="G1141" s="968"/>
      <c r="H1141" s="922"/>
      <c r="I1141" s="918"/>
      <c r="K1141" s="922"/>
      <c r="L1141" s="922"/>
      <c r="M1141" s="922"/>
      <c r="N1141" s="922"/>
      <c r="O1141" s="922"/>
      <c r="P1141" s="922"/>
      <c r="Q1141" s="922"/>
      <c r="R1141" s="922"/>
    </row>
    <row r="1142" spans="1:18" s="903" customFormat="1" x14ac:dyDescent="0.2">
      <c r="A1142" s="922"/>
      <c r="C1142" s="922"/>
      <c r="F1142" s="922"/>
      <c r="G1142" s="968"/>
      <c r="H1142" s="968">
        <v>1</v>
      </c>
      <c r="I1142" s="922"/>
      <c r="J1142" s="922"/>
      <c r="K1142" s="922">
        <f t="shared" ref="K1142:K1165" si="946">K724+K752+K787+K814+K841+K951+K979+K1017+K1057+K1084+K1115</f>
        <v>31.52</v>
      </c>
      <c r="L1142" s="922">
        <f>K1142</f>
        <v>31.52</v>
      </c>
      <c r="M1142" s="922">
        <f t="shared" ref="M1142:Q1142" si="947">L1142</f>
        <v>31.52</v>
      </c>
      <c r="N1142" s="922">
        <f t="shared" si="947"/>
        <v>31.52</v>
      </c>
      <c r="O1142" s="922">
        <f t="shared" si="947"/>
        <v>31.52</v>
      </c>
      <c r="P1142" s="922">
        <f t="shared" si="947"/>
        <v>31.52</v>
      </c>
      <c r="Q1142" s="922">
        <f t="shared" si="947"/>
        <v>31.52</v>
      </c>
      <c r="R1142" s="922">
        <f>Q1142</f>
        <v>31.52</v>
      </c>
    </row>
    <row r="1143" spans="1:18" s="903" customFormat="1" x14ac:dyDescent="0.2">
      <c r="A1143" s="922"/>
      <c r="C1143" s="922"/>
      <c r="F1143" s="922"/>
      <c r="G1143" s="968"/>
      <c r="H1143" s="968">
        <f>H1142+1</f>
        <v>2</v>
      </c>
      <c r="I1143" s="922"/>
      <c r="J1143" s="922"/>
      <c r="K1143" s="922">
        <f t="shared" si="946"/>
        <v>32</v>
      </c>
      <c r="L1143" s="922">
        <f t="shared" ref="L1143:R1143" si="948">K1143</f>
        <v>32</v>
      </c>
      <c r="M1143" s="922">
        <f t="shared" si="948"/>
        <v>32</v>
      </c>
      <c r="N1143" s="922">
        <f t="shared" si="948"/>
        <v>32</v>
      </c>
      <c r="O1143" s="922">
        <f t="shared" si="948"/>
        <v>32</v>
      </c>
      <c r="P1143" s="922">
        <f t="shared" si="948"/>
        <v>32</v>
      </c>
      <c r="Q1143" s="922">
        <f t="shared" si="948"/>
        <v>32</v>
      </c>
      <c r="R1143" s="922">
        <f t="shared" si="948"/>
        <v>32</v>
      </c>
    </row>
    <row r="1144" spans="1:18" s="903" customFormat="1" x14ac:dyDescent="0.2">
      <c r="A1144" s="922"/>
      <c r="C1144" s="922"/>
      <c r="F1144" s="922"/>
      <c r="G1144" s="968"/>
      <c r="H1144" s="968">
        <f t="shared" ref="H1144:H1165" si="949">H1143+1</f>
        <v>3</v>
      </c>
      <c r="I1144" s="922"/>
      <c r="J1144" s="922"/>
      <c r="K1144" s="922">
        <f t="shared" si="946"/>
        <v>32.450000000000003</v>
      </c>
      <c r="L1144" s="922">
        <f t="shared" ref="L1144:R1144" si="950">K1144</f>
        <v>32.450000000000003</v>
      </c>
      <c r="M1144" s="922">
        <f t="shared" si="950"/>
        <v>32.450000000000003</v>
      </c>
      <c r="N1144" s="922">
        <f t="shared" si="950"/>
        <v>32.450000000000003</v>
      </c>
      <c r="O1144" s="922">
        <f t="shared" si="950"/>
        <v>32.450000000000003</v>
      </c>
      <c r="P1144" s="922">
        <f t="shared" si="950"/>
        <v>32.450000000000003</v>
      </c>
      <c r="Q1144" s="922">
        <f t="shared" si="950"/>
        <v>32.450000000000003</v>
      </c>
      <c r="R1144" s="922">
        <f t="shared" si="950"/>
        <v>32.450000000000003</v>
      </c>
    </row>
    <row r="1145" spans="1:18" s="903" customFormat="1" x14ac:dyDescent="0.2">
      <c r="A1145" s="922"/>
      <c r="C1145" s="922"/>
      <c r="F1145" s="922"/>
      <c r="G1145" s="968"/>
      <c r="H1145" s="968">
        <f t="shared" si="949"/>
        <v>4</v>
      </c>
      <c r="I1145" s="922"/>
      <c r="J1145" s="922"/>
      <c r="K1145" s="922">
        <f t="shared" si="946"/>
        <v>31.17</v>
      </c>
      <c r="L1145" s="922">
        <f t="shared" ref="L1145:R1145" si="951">K1145</f>
        <v>31.17</v>
      </c>
      <c r="M1145" s="922">
        <f t="shared" si="951"/>
        <v>31.17</v>
      </c>
      <c r="N1145" s="922">
        <f t="shared" si="951"/>
        <v>31.17</v>
      </c>
      <c r="O1145" s="922">
        <f t="shared" si="951"/>
        <v>31.17</v>
      </c>
      <c r="P1145" s="922">
        <f t="shared" si="951"/>
        <v>31.17</v>
      </c>
      <c r="Q1145" s="922">
        <f t="shared" si="951"/>
        <v>31.17</v>
      </c>
      <c r="R1145" s="922">
        <f t="shared" si="951"/>
        <v>31.17</v>
      </c>
    </row>
    <row r="1146" spans="1:18" s="903" customFormat="1" x14ac:dyDescent="0.2">
      <c r="A1146" s="922"/>
      <c r="C1146" s="922"/>
      <c r="F1146" s="922"/>
      <c r="G1146" s="968"/>
      <c r="H1146" s="968">
        <f t="shared" si="949"/>
        <v>5</v>
      </c>
      <c r="I1146" s="922"/>
      <c r="J1146" s="922"/>
      <c r="K1146" s="922">
        <f t="shared" si="946"/>
        <v>32.46</v>
      </c>
      <c r="L1146" s="922">
        <f t="shared" ref="L1146:R1146" si="952">K1146</f>
        <v>32.46</v>
      </c>
      <c r="M1146" s="922">
        <f t="shared" si="952"/>
        <v>32.46</v>
      </c>
      <c r="N1146" s="922">
        <f t="shared" si="952"/>
        <v>32.46</v>
      </c>
      <c r="O1146" s="922">
        <f t="shared" si="952"/>
        <v>32.46</v>
      </c>
      <c r="P1146" s="922">
        <f t="shared" si="952"/>
        <v>32.46</v>
      </c>
      <c r="Q1146" s="922">
        <f t="shared" si="952"/>
        <v>32.46</v>
      </c>
      <c r="R1146" s="922">
        <f t="shared" si="952"/>
        <v>32.46</v>
      </c>
    </row>
    <row r="1147" spans="1:18" s="903" customFormat="1" x14ac:dyDescent="0.2">
      <c r="A1147" s="922"/>
      <c r="C1147" s="922"/>
      <c r="F1147" s="922"/>
      <c r="G1147" s="968"/>
      <c r="H1147" s="968">
        <f t="shared" si="949"/>
        <v>6</v>
      </c>
      <c r="I1147" s="922"/>
      <c r="J1147" s="922"/>
      <c r="K1147" s="922">
        <f t="shared" si="946"/>
        <v>31.87</v>
      </c>
      <c r="L1147" s="922">
        <f t="shared" ref="L1147:R1147" si="953">K1147</f>
        <v>31.87</v>
      </c>
      <c r="M1147" s="922">
        <f t="shared" si="953"/>
        <v>31.87</v>
      </c>
      <c r="N1147" s="922">
        <f t="shared" si="953"/>
        <v>31.87</v>
      </c>
      <c r="O1147" s="922">
        <f t="shared" si="953"/>
        <v>31.87</v>
      </c>
      <c r="P1147" s="922">
        <f t="shared" si="953"/>
        <v>31.87</v>
      </c>
      <c r="Q1147" s="922">
        <f t="shared" si="953"/>
        <v>31.87</v>
      </c>
      <c r="R1147" s="922">
        <f t="shared" si="953"/>
        <v>31.87</v>
      </c>
    </row>
    <row r="1148" spans="1:18" s="903" customFormat="1" x14ac:dyDescent="0.2">
      <c r="A1148" s="922"/>
      <c r="C1148" s="922"/>
      <c r="F1148" s="922"/>
      <c r="G1148" s="968"/>
      <c r="H1148" s="968">
        <f t="shared" si="949"/>
        <v>7</v>
      </c>
      <c r="I1148" s="918"/>
      <c r="K1148" s="922">
        <f t="shared" si="946"/>
        <v>31.6</v>
      </c>
      <c r="L1148" s="922">
        <f t="shared" ref="L1148:R1148" si="954">K1148</f>
        <v>31.6</v>
      </c>
      <c r="M1148" s="922">
        <f t="shared" si="954"/>
        <v>31.6</v>
      </c>
      <c r="N1148" s="922">
        <f t="shared" si="954"/>
        <v>31.6</v>
      </c>
      <c r="O1148" s="922">
        <f t="shared" si="954"/>
        <v>31.6</v>
      </c>
      <c r="P1148" s="922">
        <f t="shared" si="954"/>
        <v>31.6</v>
      </c>
      <c r="Q1148" s="922">
        <f t="shared" si="954"/>
        <v>31.6</v>
      </c>
      <c r="R1148" s="922">
        <f t="shared" si="954"/>
        <v>31.6</v>
      </c>
    </row>
    <row r="1149" spans="1:18" s="903" customFormat="1" x14ac:dyDescent="0.2">
      <c r="A1149" s="922"/>
      <c r="C1149" s="922"/>
      <c r="F1149" s="922"/>
      <c r="G1149" s="968"/>
      <c r="H1149" s="968">
        <f t="shared" si="949"/>
        <v>8</v>
      </c>
      <c r="I1149" s="918"/>
      <c r="K1149" s="922">
        <f t="shared" si="946"/>
        <v>32.28</v>
      </c>
      <c r="L1149" s="922">
        <f t="shared" ref="L1149:R1149" si="955">K1149</f>
        <v>32.28</v>
      </c>
      <c r="M1149" s="922">
        <f t="shared" si="955"/>
        <v>32.28</v>
      </c>
      <c r="N1149" s="922">
        <f t="shared" si="955"/>
        <v>32.28</v>
      </c>
      <c r="O1149" s="922">
        <f t="shared" si="955"/>
        <v>32.28</v>
      </c>
      <c r="P1149" s="922">
        <f t="shared" si="955"/>
        <v>32.28</v>
      </c>
      <c r="Q1149" s="922">
        <f t="shared" si="955"/>
        <v>32.28</v>
      </c>
      <c r="R1149" s="922">
        <f t="shared" si="955"/>
        <v>32.28</v>
      </c>
    </row>
    <row r="1150" spans="1:18" s="903" customFormat="1" x14ac:dyDescent="0.2">
      <c r="A1150" s="922"/>
      <c r="C1150" s="922"/>
      <c r="F1150" s="922"/>
      <c r="G1150" s="968"/>
      <c r="H1150" s="968">
        <f t="shared" si="949"/>
        <v>9</v>
      </c>
      <c r="I1150" s="918"/>
      <c r="K1150" s="922">
        <f t="shared" si="946"/>
        <v>33.07</v>
      </c>
      <c r="L1150" s="922">
        <f t="shared" ref="L1150:R1150" si="956">K1150</f>
        <v>33.07</v>
      </c>
      <c r="M1150" s="922">
        <f t="shared" si="956"/>
        <v>33.07</v>
      </c>
      <c r="N1150" s="922">
        <f t="shared" si="956"/>
        <v>33.07</v>
      </c>
      <c r="O1150" s="922">
        <f t="shared" si="956"/>
        <v>33.07</v>
      </c>
      <c r="P1150" s="922">
        <f t="shared" si="956"/>
        <v>33.07</v>
      </c>
      <c r="Q1150" s="922">
        <f t="shared" si="956"/>
        <v>33.07</v>
      </c>
      <c r="R1150" s="922">
        <f t="shared" si="956"/>
        <v>33.07</v>
      </c>
    </row>
    <row r="1151" spans="1:18" s="903" customFormat="1" x14ac:dyDescent="0.2">
      <c r="A1151" s="922"/>
      <c r="C1151" s="922"/>
      <c r="F1151" s="922"/>
      <c r="G1151" s="968"/>
      <c r="H1151" s="968">
        <f t="shared" si="949"/>
        <v>10</v>
      </c>
      <c r="I1151" s="918"/>
      <c r="K1151" s="922">
        <f t="shared" si="946"/>
        <v>30.6</v>
      </c>
      <c r="L1151" s="922">
        <f t="shared" ref="L1151:R1151" si="957">K1151</f>
        <v>30.6</v>
      </c>
      <c r="M1151" s="922">
        <f t="shared" si="957"/>
        <v>30.6</v>
      </c>
      <c r="N1151" s="922">
        <f t="shared" si="957"/>
        <v>30.6</v>
      </c>
      <c r="O1151" s="922">
        <f t="shared" si="957"/>
        <v>30.6</v>
      </c>
      <c r="P1151" s="922">
        <f t="shared" si="957"/>
        <v>30.6</v>
      </c>
      <c r="Q1151" s="922">
        <f t="shared" si="957"/>
        <v>30.6</v>
      </c>
      <c r="R1151" s="922">
        <f t="shared" si="957"/>
        <v>30.6</v>
      </c>
    </row>
    <row r="1152" spans="1:18" s="903" customFormat="1" x14ac:dyDescent="0.2">
      <c r="A1152" s="922"/>
      <c r="C1152" s="922"/>
      <c r="F1152" s="922"/>
      <c r="G1152" s="968"/>
      <c r="H1152" s="968">
        <f t="shared" si="949"/>
        <v>11</v>
      </c>
      <c r="I1152" s="918"/>
      <c r="K1152" s="922">
        <f t="shared" si="946"/>
        <v>32.69</v>
      </c>
      <c r="L1152" s="922">
        <f t="shared" ref="L1152:R1152" si="958">K1152</f>
        <v>32.69</v>
      </c>
      <c r="M1152" s="922">
        <f t="shared" si="958"/>
        <v>32.69</v>
      </c>
      <c r="N1152" s="922">
        <f t="shared" si="958"/>
        <v>32.69</v>
      </c>
      <c r="O1152" s="922">
        <f t="shared" si="958"/>
        <v>32.69</v>
      </c>
      <c r="P1152" s="922">
        <f t="shared" si="958"/>
        <v>32.69</v>
      </c>
      <c r="Q1152" s="922">
        <f t="shared" si="958"/>
        <v>32.69</v>
      </c>
      <c r="R1152" s="922">
        <f t="shared" si="958"/>
        <v>32.69</v>
      </c>
    </row>
    <row r="1153" spans="1:18" s="903" customFormat="1" x14ac:dyDescent="0.2">
      <c r="A1153" s="922"/>
      <c r="C1153" s="922"/>
      <c r="F1153" s="922"/>
      <c r="G1153" s="968"/>
      <c r="H1153" s="968">
        <f t="shared" si="949"/>
        <v>12</v>
      </c>
      <c r="I1153" s="918"/>
      <c r="K1153" s="922">
        <f t="shared" si="946"/>
        <v>33.79</v>
      </c>
      <c r="L1153" s="922">
        <f t="shared" ref="L1153:R1153" si="959">K1153</f>
        <v>33.79</v>
      </c>
      <c r="M1153" s="922">
        <f t="shared" si="959"/>
        <v>33.79</v>
      </c>
      <c r="N1153" s="922">
        <f t="shared" si="959"/>
        <v>33.79</v>
      </c>
      <c r="O1153" s="922">
        <f t="shared" si="959"/>
        <v>33.79</v>
      </c>
      <c r="P1153" s="922">
        <f t="shared" si="959"/>
        <v>33.79</v>
      </c>
      <c r="Q1153" s="922">
        <f t="shared" si="959"/>
        <v>33.79</v>
      </c>
      <c r="R1153" s="922">
        <f t="shared" si="959"/>
        <v>33.79</v>
      </c>
    </row>
    <row r="1154" spans="1:18" s="903" customFormat="1" x14ac:dyDescent="0.2">
      <c r="A1154" s="922"/>
      <c r="C1154" s="922"/>
      <c r="F1154" s="922"/>
      <c r="G1154" s="968"/>
      <c r="H1154" s="968">
        <f t="shared" si="949"/>
        <v>13</v>
      </c>
      <c r="I1154" s="918"/>
      <c r="K1154" s="922">
        <f t="shared" si="946"/>
        <v>32.96</v>
      </c>
      <c r="L1154" s="922">
        <f t="shared" ref="L1154:R1154" si="960">K1154</f>
        <v>32.96</v>
      </c>
      <c r="M1154" s="922">
        <f t="shared" si="960"/>
        <v>32.96</v>
      </c>
      <c r="N1154" s="922">
        <f t="shared" si="960"/>
        <v>32.96</v>
      </c>
      <c r="O1154" s="922">
        <f t="shared" si="960"/>
        <v>32.96</v>
      </c>
      <c r="P1154" s="922">
        <f t="shared" si="960"/>
        <v>32.96</v>
      </c>
      <c r="Q1154" s="922">
        <f t="shared" si="960"/>
        <v>32.96</v>
      </c>
      <c r="R1154" s="922">
        <f t="shared" si="960"/>
        <v>32.96</v>
      </c>
    </row>
    <row r="1155" spans="1:18" s="903" customFormat="1" x14ac:dyDescent="0.2">
      <c r="A1155" s="922"/>
      <c r="C1155" s="922"/>
      <c r="F1155" s="922"/>
      <c r="G1155" s="968"/>
      <c r="H1155" s="968">
        <f t="shared" si="949"/>
        <v>14</v>
      </c>
      <c r="I1155" s="918"/>
      <c r="K1155" s="922">
        <f t="shared" si="946"/>
        <v>32.58</v>
      </c>
      <c r="L1155" s="922">
        <f t="shared" ref="L1155:R1155" si="961">K1155</f>
        <v>32.58</v>
      </c>
      <c r="M1155" s="922">
        <f t="shared" si="961"/>
        <v>32.58</v>
      </c>
      <c r="N1155" s="922">
        <f t="shared" si="961"/>
        <v>32.58</v>
      </c>
      <c r="O1155" s="922">
        <f t="shared" si="961"/>
        <v>32.58</v>
      </c>
      <c r="P1155" s="922">
        <f t="shared" si="961"/>
        <v>32.58</v>
      </c>
      <c r="Q1155" s="922">
        <f t="shared" si="961"/>
        <v>32.58</v>
      </c>
      <c r="R1155" s="922">
        <f t="shared" si="961"/>
        <v>32.58</v>
      </c>
    </row>
    <row r="1156" spans="1:18" s="903" customFormat="1" x14ac:dyDescent="0.2">
      <c r="A1156" s="922"/>
      <c r="C1156" s="922"/>
      <c r="F1156" s="922"/>
      <c r="G1156" s="968"/>
      <c r="H1156" s="968">
        <f t="shared" si="949"/>
        <v>15</v>
      </c>
      <c r="I1156" s="918"/>
      <c r="K1156" s="922">
        <f t="shared" si="946"/>
        <v>31.42</v>
      </c>
      <c r="L1156" s="922">
        <f t="shared" ref="L1156:R1156" si="962">K1156</f>
        <v>31.42</v>
      </c>
      <c r="M1156" s="922">
        <f t="shared" si="962"/>
        <v>31.42</v>
      </c>
      <c r="N1156" s="922">
        <f t="shared" si="962"/>
        <v>31.42</v>
      </c>
      <c r="O1156" s="922">
        <f t="shared" si="962"/>
        <v>31.42</v>
      </c>
      <c r="P1156" s="922">
        <f t="shared" si="962"/>
        <v>31.42</v>
      </c>
      <c r="Q1156" s="922">
        <f t="shared" si="962"/>
        <v>31.42</v>
      </c>
      <c r="R1156" s="922">
        <f t="shared" si="962"/>
        <v>31.42</v>
      </c>
    </row>
    <row r="1157" spans="1:18" s="903" customFormat="1" x14ac:dyDescent="0.2">
      <c r="A1157" s="922"/>
      <c r="C1157" s="922"/>
      <c r="F1157" s="922"/>
      <c r="G1157" s="968"/>
      <c r="H1157" s="968">
        <f t="shared" si="949"/>
        <v>16</v>
      </c>
      <c r="I1157" s="918"/>
      <c r="K1157" s="922">
        <f t="shared" si="946"/>
        <v>33.450000000000003</v>
      </c>
      <c r="L1157" s="922">
        <f t="shared" ref="L1157:R1157" si="963">K1157</f>
        <v>33.450000000000003</v>
      </c>
      <c r="M1157" s="922">
        <f t="shared" si="963"/>
        <v>33.450000000000003</v>
      </c>
      <c r="N1157" s="922">
        <f t="shared" si="963"/>
        <v>33.450000000000003</v>
      </c>
      <c r="O1157" s="922">
        <f t="shared" si="963"/>
        <v>33.450000000000003</v>
      </c>
      <c r="P1157" s="922">
        <f t="shared" si="963"/>
        <v>33.450000000000003</v>
      </c>
      <c r="Q1157" s="922">
        <f t="shared" si="963"/>
        <v>33.450000000000003</v>
      </c>
      <c r="R1157" s="922">
        <f t="shared" si="963"/>
        <v>33.450000000000003</v>
      </c>
    </row>
    <row r="1158" spans="1:18" s="903" customFormat="1" x14ac:dyDescent="0.2">
      <c r="A1158" s="922"/>
      <c r="C1158" s="922"/>
      <c r="F1158" s="922"/>
      <c r="G1158" s="968"/>
      <c r="H1158" s="968">
        <f t="shared" si="949"/>
        <v>17</v>
      </c>
      <c r="I1158" s="918"/>
      <c r="K1158" s="922">
        <f t="shared" si="946"/>
        <v>33.479999999999997</v>
      </c>
      <c r="L1158" s="922">
        <f t="shared" ref="L1158:R1158" si="964">K1158</f>
        <v>33.479999999999997</v>
      </c>
      <c r="M1158" s="922">
        <f t="shared" si="964"/>
        <v>33.479999999999997</v>
      </c>
      <c r="N1158" s="922">
        <f t="shared" si="964"/>
        <v>33.479999999999997</v>
      </c>
      <c r="O1158" s="922">
        <f t="shared" si="964"/>
        <v>33.479999999999997</v>
      </c>
      <c r="P1158" s="922">
        <f t="shared" si="964"/>
        <v>33.479999999999997</v>
      </c>
      <c r="Q1158" s="922">
        <f t="shared" si="964"/>
        <v>33.479999999999997</v>
      </c>
      <c r="R1158" s="922">
        <f t="shared" si="964"/>
        <v>33.479999999999997</v>
      </c>
    </row>
    <row r="1159" spans="1:18" s="903" customFormat="1" x14ac:dyDescent="0.2">
      <c r="A1159" s="922"/>
      <c r="C1159" s="922"/>
      <c r="F1159" s="922"/>
      <c r="G1159" s="968"/>
      <c r="H1159" s="968">
        <f t="shared" si="949"/>
        <v>18</v>
      </c>
      <c r="I1159" s="918"/>
      <c r="K1159" s="922">
        <f t="shared" si="946"/>
        <v>33.47</v>
      </c>
      <c r="L1159" s="922">
        <f t="shared" ref="L1159:R1159" si="965">K1159</f>
        <v>33.47</v>
      </c>
      <c r="M1159" s="922">
        <f t="shared" si="965"/>
        <v>33.47</v>
      </c>
      <c r="N1159" s="922">
        <f t="shared" si="965"/>
        <v>33.47</v>
      </c>
      <c r="O1159" s="922">
        <f t="shared" si="965"/>
        <v>33.47</v>
      </c>
      <c r="P1159" s="922">
        <f t="shared" si="965"/>
        <v>33.47</v>
      </c>
      <c r="Q1159" s="922">
        <f t="shared" si="965"/>
        <v>33.47</v>
      </c>
      <c r="R1159" s="922">
        <f t="shared" si="965"/>
        <v>33.47</v>
      </c>
    </row>
    <row r="1160" spans="1:18" s="903" customFormat="1" x14ac:dyDescent="0.2">
      <c r="A1160" s="922"/>
      <c r="C1160" s="922"/>
      <c r="F1160" s="922"/>
      <c r="G1160" s="968"/>
      <c r="H1160" s="968">
        <f t="shared" si="949"/>
        <v>19</v>
      </c>
      <c r="I1160" s="918"/>
      <c r="K1160" s="922">
        <f t="shared" si="946"/>
        <v>32.61</v>
      </c>
      <c r="L1160" s="922">
        <f t="shared" ref="L1160:R1160" si="966">K1160</f>
        <v>32.61</v>
      </c>
      <c r="M1160" s="922">
        <f t="shared" si="966"/>
        <v>32.61</v>
      </c>
      <c r="N1160" s="922">
        <f t="shared" si="966"/>
        <v>32.61</v>
      </c>
      <c r="O1160" s="922">
        <f t="shared" si="966"/>
        <v>32.61</v>
      </c>
      <c r="P1160" s="922">
        <f t="shared" si="966"/>
        <v>32.61</v>
      </c>
      <c r="Q1160" s="922">
        <f t="shared" si="966"/>
        <v>32.61</v>
      </c>
      <c r="R1160" s="922">
        <f t="shared" si="966"/>
        <v>32.61</v>
      </c>
    </row>
    <row r="1161" spans="1:18" s="903" customFormat="1" x14ac:dyDescent="0.2">
      <c r="A1161" s="922"/>
      <c r="C1161" s="922"/>
      <c r="F1161" s="922"/>
      <c r="G1161" s="968"/>
      <c r="H1161" s="968">
        <f t="shared" si="949"/>
        <v>20</v>
      </c>
      <c r="I1161" s="918"/>
      <c r="K1161" s="922">
        <f t="shared" si="946"/>
        <v>32.19</v>
      </c>
      <c r="L1161" s="922">
        <f t="shared" ref="L1161:R1161" si="967">K1161</f>
        <v>32.19</v>
      </c>
      <c r="M1161" s="922">
        <f t="shared" si="967"/>
        <v>32.19</v>
      </c>
      <c r="N1161" s="922">
        <f t="shared" si="967"/>
        <v>32.19</v>
      </c>
      <c r="O1161" s="922">
        <f t="shared" si="967"/>
        <v>32.19</v>
      </c>
      <c r="P1161" s="922">
        <f t="shared" si="967"/>
        <v>32.19</v>
      </c>
      <c r="Q1161" s="922">
        <f t="shared" si="967"/>
        <v>32.19</v>
      </c>
      <c r="R1161" s="922">
        <f t="shared" si="967"/>
        <v>32.19</v>
      </c>
    </row>
    <row r="1162" spans="1:18" s="903" customFormat="1" x14ac:dyDescent="0.2">
      <c r="A1162" s="922"/>
      <c r="C1162" s="922"/>
      <c r="F1162" s="922"/>
      <c r="G1162" s="968"/>
      <c r="H1162" s="968">
        <f t="shared" si="949"/>
        <v>21</v>
      </c>
      <c r="I1162" s="918"/>
      <c r="K1162" s="922">
        <f t="shared" si="946"/>
        <v>32.630000000000003</v>
      </c>
      <c r="L1162" s="922">
        <f t="shared" ref="L1162:R1162" si="968">K1162</f>
        <v>32.630000000000003</v>
      </c>
      <c r="M1162" s="922">
        <f t="shared" si="968"/>
        <v>32.630000000000003</v>
      </c>
      <c r="N1162" s="922">
        <f t="shared" si="968"/>
        <v>32.630000000000003</v>
      </c>
      <c r="O1162" s="922">
        <f t="shared" si="968"/>
        <v>32.630000000000003</v>
      </c>
      <c r="P1162" s="922">
        <f t="shared" si="968"/>
        <v>32.630000000000003</v>
      </c>
      <c r="Q1162" s="922">
        <f t="shared" si="968"/>
        <v>32.630000000000003</v>
      </c>
      <c r="R1162" s="922">
        <f t="shared" si="968"/>
        <v>32.630000000000003</v>
      </c>
    </row>
    <row r="1163" spans="1:18" s="903" customFormat="1" x14ac:dyDescent="0.2">
      <c r="A1163" s="922"/>
      <c r="C1163" s="922"/>
      <c r="F1163" s="922"/>
      <c r="G1163" s="968"/>
      <c r="H1163" s="968">
        <f t="shared" si="949"/>
        <v>22</v>
      </c>
      <c r="I1163" s="918"/>
      <c r="K1163" s="922">
        <f t="shared" si="946"/>
        <v>33.340000000000003</v>
      </c>
      <c r="L1163" s="922">
        <f t="shared" ref="L1163:R1163" si="969">K1163</f>
        <v>33.340000000000003</v>
      </c>
      <c r="M1163" s="922">
        <f t="shared" si="969"/>
        <v>33.340000000000003</v>
      </c>
      <c r="N1163" s="922">
        <f t="shared" si="969"/>
        <v>33.340000000000003</v>
      </c>
      <c r="O1163" s="922">
        <f t="shared" si="969"/>
        <v>33.340000000000003</v>
      </c>
      <c r="P1163" s="922">
        <f t="shared" si="969"/>
        <v>33.340000000000003</v>
      </c>
      <c r="Q1163" s="922">
        <f t="shared" si="969"/>
        <v>33.340000000000003</v>
      </c>
      <c r="R1163" s="922">
        <f t="shared" si="969"/>
        <v>33.340000000000003</v>
      </c>
    </row>
    <row r="1164" spans="1:18" s="903" customFormat="1" x14ac:dyDescent="0.2">
      <c r="A1164" s="922"/>
      <c r="C1164" s="922"/>
      <c r="F1164" s="922"/>
      <c r="G1164" s="968"/>
      <c r="H1164" s="968">
        <f t="shared" si="949"/>
        <v>23</v>
      </c>
      <c r="I1164" s="918"/>
      <c r="K1164" s="922">
        <f t="shared" si="946"/>
        <v>32.51</v>
      </c>
      <c r="L1164" s="922">
        <f t="shared" ref="L1164:R1164" si="970">K1164</f>
        <v>32.51</v>
      </c>
      <c r="M1164" s="922">
        <f t="shared" si="970"/>
        <v>32.51</v>
      </c>
      <c r="N1164" s="922">
        <f t="shared" si="970"/>
        <v>32.51</v>
      </c>
      <c r="O1164" s="922">
        <f t="shared" si="970"/>
        <v>32.51</v>
      </c>
      <c r="P1164" s="922">
        <f t="shared" si="970"/>
        <v>32.51</v>
      </c>
      <c r="Q1164" s="922">
        <f t="shared" si="970"/>
        <v>32.51</v>
      </c>
      <c r="R1164" s="922">
        <f t="shared" si="970"/>
        <v>32.51</v>
      </c>
    </row>
    <row r="1165" spans="1:18" s="903" customFormat="1" x14ac:dyDescent="0.2">
      <c r="A1165" s="922"/>
      <c r="C1165" s="922"/>
      <c r="F1165" s="922"/>
      <c r="G1165" s="968"/>
      <c r="H1165" s="968">
        <f t="shared" si="949"/>
        <v>24</v>
      </c>
      <c r="I1165" s="918"/>
      <c r="K1165" s="922">
        <f t="shared" si="946"/>
        <v>31.42</v>
      </c>
      <c r="L1165" s="922">
        <f t="shared" ref="L1165:R1165" si="971">K1165</f>
        <v>31.42</v>
      </c>
      <c r="M1165" s="922">
        <f t="shared" si="971"/>
        <v>31.42</v>
      </c>
      <c r="N1165" s="922">
        <f t="shared" si="971"/>
        <v>31.42</v>
      </c>
      <c r="O1165" s="922">
        <f t="shared" si="971"/>
        <v>31.42</v>
      </c>
      <c r="P1165" s="922">
        <f t="shared" si="971"/>
        <v>31.42</v>
      </c>
      <c r="Q1165" s="922">
        <f t="shared" si="971"/>
        <v>31.42</v>
      </c>
      <c r="R1165" s="922">
        <f t="shared" si="971"/>
        <v>31.42</v>
      </c>
    </row>
    <row r="1166" spans="1:18" s="903" customFormat="1" x14ac:dyDescent="0.2">
      <c r="A1166" s="922"/>
      <c r="C1166" s="922"/>
      <c r="F1166" s="922"/>
      <c r="G1166" s="968"/>
      <c r="H1166" s="922"/>
      <c r="I1166" s="918"/>
      <c r="K1166" s="922"/>
      <c r="L1166" s="922"/>
      <c r="M1166" s="922"/>
      <c r="N1166" s="922"/>
      <c r="O1166" s="922"/>
      <c r="P1166" s="922"/>
      <c r="Q1166" s="922"/>
      <c r="R1166" s="922"/>
    </row>
    <row r="1167" spans="1:18" s="903" customFormat="1" x14ac:dyDescent="0.2">
      <c r="A1167" s="922"/>
      <c r="C1167" s="922"/>
      <c r="D1167" s="902" t="s">
        <v>121</v>
      </c>
      <c r="F1167" s="922"/>
      <c r="G1167" s="968"/>
      <c r="H1167" s="922"/>
      <c r="I1167" s="922"/>
      <c r="J1167" s="922"/>
      <c r="K1167" s="922"/>
      <c r="L1167" s="922"/>
      <c r="M1167" s="922"/>
      <c r="N1167" s="922"/>
      <c r="O1167" s="922"/>
      <c r="P1167" s="922"/>
      <c r="Q1167" s="922"/>
      <c r="R1167" s="922"/>
    </row>
    <row r="1168" spans="1:18" x14ac:dyDescent="0.2">
      <c r="A1168" s="961"/>
      <c r="B1168" s="926"/>
      <c r="G1168" s="961"/>
      <c r="K1168" s="926"/>
      <c r="L1168" s="926"/>
      <c r="M1168" s="922"/>
      <c r="N1168" s="922"/>
      <c r="O1168" s="922"/>
      <c r="P1168" s="922"/>
      <c r="Q1168" s="922"/>
      <c r="R1168" s="918"/>
    </row>
    <row r="1169" spans="1:18" x14ac:dyDescent="0.2">
      <c r="A1169" s="961">
        <v>1</v>
      </c>
      <c r="B1169" s="926" t="s">
        <v>540</v>
      </c>
      <c r="C1169" s="912" t="s">
        <v>732</v>
      </c>
      <c r="D1169" s="926" t="s">
        <v>204</v>
      </c>
      <c r="E1169" s="926" t="s">
        <v>109</v>
      </c>
      <c r="F1169" s="912" t="s">
        <v>90</v>
      </c>
      <c r="G1169" s="961">
        <v>5</v>
      </c>
      <c r="H1169" s="911">
        <v>365.3</v>
      </c>
      <c r="I1169" s="926"/>
      <c r="K1169" s="891"/>
      <c r="L1169" s="890"/>
      <c r="M1169" s="890"/>
      <c r="N1169" s="890"/>
      <c r="O1169" s="890"/>
      <c r="P1169" s="890"/>
      <c r="Q1169" s="890"/>
      <c r="R1169" s="890"/>
    </row>
    <row r="1170" spans="1:18" x14ac:dyDescent="0.2">
      <c r="A1170" s="961"/>
      <c r="B1170" s="868" t="s">
        <v>733</v>
      </c>
      <c r="C1170" s="912" t="s">
        <v>735</v>
      </c>
      <c r="D1170" s="926" t="s">
        <v>205</v>
      </c>
      <c r="E1170" s="926" t="s">
        <v>300</v>
      </c>
      <c r="H1170" s="912">
        <v>353.3</v>
      </c>
      <c r="K1170" s="914"/>
      <c r="L1170" s="890"/>
      <c r="M1170" s="890"/>
      <c r="N1170" s="890"/>
      <c r="O1170" s="890"/>
      <c r="P1170" s="890"/>
      <c r="Q1170" s="890"/>
      <c r="R1170" s="890"/>
    </row>
    <row r="1171" spans="1:18" x14ac:dyDescent="0.2">
      <c r="A1171" s="961"/>
      <c r="B1171" s="926"/>
      <c r="C1171" s="912" t="s">
        <v>736</v>
      </c>
      <c r="D1171" s="926" t="s">
        <v>193</v>
      </c>
      <c r="E1171" s="926" t="s">
        <v>302</v>
      </c>
      <c r="H1171" s="961">
        <v>1</v>
      </c>
      <c r="I1171" s="922"/>
      <c r="J1171" s="912"/>
      <c r="K1171" s="912"/>
      <c r="L1171" s="912">
        <v>22.6</v>
      </c>
      <c r="M1171" s="912">
        <f t="shared" ref="M1171:Q1171" si="972">L1171</f>
        <v>22.6</v>
      </c>
      <c r="N1171" s="912">
        <f t="shared" si="972"/>
        <v>22.6</v>
      </c>
      <c r="O1171" s="912">
        <f t="shared" si="972"/>
        <v>22.6</v>
      </c>
      <c r="P1171" s="912">
        <f t="shared" si="972"/>
        <v>22.6</v>
      </c>
      <c r="Q1171" s="912">
        <f t="shared" si="972"/>
        <v>22.6</v>
      </c>
      <c r="R1171" s="912">
        <f>Q1171</f>
        <v>22.6</v>
      </c>
    </row>
    <row r="1172" spans="1:18" ht="12.75" customHeight="1" x14ac:dyDescent="0.2">
      <c r="A1172" s="961"/>
      <c r="B1172" s="926"/>
      <c r="C1172" s="912" t="s">
        <v>734</v>
      </c>
      <c r="E1172" s="926" t="s">
        <v>301</v>
      </c>
      <c r="H1172" s="961">
        <f>H1171+1</f>
        <v>2</v>
      </c>
      <c r="I1172" s="922"/>
      <c r="J1172" s="912"/>
      <c r="K1172" s="912"/>
      <c r="L1172" s="912">
        <v>23</v>
      </c>
      <c r="M1172" s="912">
        <f t="shared" ref="M1172:R1172" si="973">L1172</f>
        <v>23</v>
      </c>
      <c r="N1172" s="912">
        <f t="shared" si="973"/>
        <v>23</v>
      </c>
      <c r="O1172" s="912">
        <f t="shared" si="973"/>
        <v>23</v>
      </c>
      <c r="P1172" s="912">
        <f t="shared" si="973"/>
        <v>23</v>
      </c>
      <c r="Q1172" s="912">
        <f t="shared" si="973"/>
        <v>23</v>
      </c>
      <c r="R1172" s="912">
        <f t="shared" si="973"/>
        <v>23</v>
      </c>
    </row>
    <row r="1173" spans="1:18" ht="12.75" customHeight="1" x14ac:dyDescent="0.2">
      <c r="A1173" s="961"/>
      <c r="B1173" s="926"/>
      <c r="H1173" s="961">
        <f t="shared" ref="H1173:H1194" si="974">H1172+1</f>
        <v>3</v>
      </c>
      <c r="I1173" s="922"/>
      <c r="J1173" s="922"/>
      <c r="K1173" s="930"/>
      <c r="L1173" s="912">
        <v>23.5</v>
      </c>
      <c r="M1173" s="912">
        <f t="shared" ref="M1173:R1173" si="975">L1173</f>
        <v>23.5</v>
      </c>
      <c r="N1173" s="912">
        <f t="shared" si="975"/>
        <v>23.5</v>
      </c>
      <c r="O1173" s="912">
        <f t="shared" si="975"/>
        <v>23.5</v>
      </c>
      <c r="P1173" s="912">
        <f t="shared" si="975"/>
        <v>23.5</v>
      </c>
      <c r="Q1173" s="912">
        <f t="shared" si="975"/>
        <v>23.5</v>
      </c>
      <c r="R1173" s="912">
        <f t="shared" si="975"/>
        <v>23.5</v>
      </c>
    </row>
    <row r="1174" spans="1:18" ht="12.75" customHeight="1" x14ac:dyDescent="0.2">
      <c r="A1174" s="961"/>
      <c r="B1174" s="926"/>
      <c r="H1174" s="961">
        <f t="shared" si="974"/>
        <v>4</v>
      </c>
      <c r="I1174" s="922"/>
      <c r="J1174" s="922"/>
      <c r="K1174" s="922"/>
      <c r="L1174" s="912">
        <v>22.5</v>
      </c>
      <c r="M1174" s="912">
        <f t="shared" ref="M1174:R1174" si="976">L1174</f>
        <v>22.5</v>
      </c>
      <c r="N1174" s="912">
        <f t="shared" si="976"/>
        <v>22.5</v>
      </c>
      <c r="O1174" s="912">
        <f t="shared" si="976"/>
        <v>22.5</v>
      </c>
      <c r="P1174" s="912">
        <f t="shared" si="976"/>
        <v>22.5</v>
      </c>
      <c r="Q1174" s="912">
        <f t="shared" si="976"/>
        <v>22.5</v>
      </c>
      <c r="R1174" s="912">
        <f t="shared" si="976"/>
        <v>22.5</v>
      </c>
    </row>
    <row r="1175" spans="1:18" ht="12.75" customHeight="1" x14ac:dyDescent="0.2">
      <c r="A1175" s="961"/>
      <c r="B1175" s="926"/>
      <c r="H1175" s="961">
        <f t="shared" si="974"/>
        <v>5</v>
      </c>
      <c r="I1175" s="922"/>
      <c r="J1175" s="922"/>
      <c r="K1175" s="922"/>
      <c r="L1175" s="912">
        <v>23</v>
      </c>
      <c r="M1175" s="912">
        <f t="shared" ref="M1175:R1175" si="977">L1175</f>
        <v>23</v>
      </c>
      <c r="N1175" s="912">
        <f t="shared" si="977"/>
        <v>23</v>
      </c>
      <c r="O1175" s="912">
        <f t="shared" si="977"/>
        <v>23</v>
      </c>
      <c r="P1175" s="912">
        <f t="shared" si="977"/>
        <v>23</v>
      </c>
      <c r="Q1175" s="912">
        <f t="shared" si="977"/>
        <v>23</v>
      </c>
      <c r="R1175" s="912">
        <f t="shared" si="977"/>
        <v>23</v>
      </c>
    </row>
    <row r="1176" spans="1:18" ht="12.75" customHeight="1" x14ac:dyDescent="0.2">
      <c r="A1176" s="961"/>
      <c r="B1176" s="926"/>
      <c r="H1176" s="961">
        <f t="shared" si="974"/>
        <v>6</v>
      </c>
      <c r="K1176" s="914"/>
      <c r="L1176" s="912">
        <v>22.5</v>
      </c>
      <c r="M1176" s="912">
        <f t="shared" ref="M1176:R1176" si="978">L1176</f>
        <v>22.5</v>
      </c>
      <c r="N1176" s="912">
        <f t="shared" si="978"/>
        <v>22.5</v>
      </c>
      <c r="O1176" s="912">
        <f t="shared" si="978"/>
        <v>22.5</v>
      </c>
      <c r="P1176" s="912">
        <f t="shared" si="978"/>
        <v>22.5</v>
      </c>
      <c r="Q1176" s="912">
        <f t="shared" si="978"/>
        <v>22.5</v>
      </c>
      <c r="R1176" s="912">
        <f t="shared" si="978"/>
        <v>22.5</v>
      </c>
    </row>
    <row r="1177" spans="1:18" ht="12.75" customHeight="1" x14ac:dyDescent="0.2">
      <c r="A1177" s="961"/>
      <c r="B1177" s="926"/>
      <c r="H1177" s="961">
        <f t="shared" si="974"/>
        <v>7</v>
      </c>
      <c r="K1177" s="914"/>
      <c r="L1177" s="912">
        <v>22.3</v>
      </c>
      <c r="M1177" s="912">
        <f t="shared" ref="M1177:R1177" si="979">L1177</f>
        <v>22.3</v>
      </c>
      <c r="N1177" s="912">
        <f t="shared" si="979"/>
        <v>22.3</v>
      </c>
      <c r="O1177" s="912">
        <f t="shared" si="979"/>
        <v>22.3</v>
      </c>
      <c r="P1177" s="912">
        <f t="shared" si="979"/>
        <v>22.3</v>
      </c>
      <c r="Q1177" s="912">
        <f t="shared" si="979"/>
        <v>22.3</v>
      </c>
      <c r="R1177" s="912">
        <f t="shared" si="979"/>
        <v>22.3</v>
      </c>
    </row>
    <row r="1178" spans="1:18" ht="12.75" customHeight="1" x14ac:dyDescent="0.2">
      <c r="A1178" s="961"/>
      <c r="B1178" s="926"/>
      <c r="H1178" s="961">
        <f t="shared" si="974"/>
        <v>8</v>
      </c>
      <c r="K1178" s="914"/>
      <c r="L1178" s="912">
        <v>22.1</v>
      </c>
      <c r="M1178" s="912">
        <f t="shared" ref="M1178:R1178" si="980">L1178</f>
        <v>22.1</v>
      </c>
      <c r="N1178" s="912">
        <f t="shared" si="980"/>
        <v>22.1</v>
      </c>
      <c r="O1178" s="912">
        <f t="shared" si="980"/>
        <v>22.1</v>
      </c>
      <c r="P1178" s="912">
        <f t="shared" si="980"/>
        <v>22.1</v>
      </c>
      <c r="Q1178" s="912">
        <f t="shared" si="980"/>
        <v>22.1</v>
      </c>
      <c r="R1178" s="912">
        <f t="shared" si="980"/>
        <v>22.1</v>
      </c>
    </row>
    <row r="1179" spans="1:18" ht="12.75" customHeight="1" x14ac:dyDescent="0.2">
      <c r="A1179" s="961"/>
      <c r="B1179" s="926"/>
      <c r="H1179" s="961">
        <f t="shared" si="974"/>
        <v>9</v>
      </c>
      <c r="K1179" s="914"/>
      <c r="L1179" s="912">
        <v>21.8</v>
      </c>
      <c r="M1179" s="912">
        <f t="shared" ref="M1179:R1179" si="981">L1179</f>
        <v>21.8</v>
      </c>
      <c r="N1179" s="912">
        <f t="shared" si="981"/>
        <v>21.8</v>
      </c>
      <c r="O1179" s="912">
        <f t="shared" si="981"/>
        <v>21.8</v>
      </c>
      <c r="P1179" s="912">
        <f t="shared" si="981"/>
        <v>21.8</v>
      </c>
      <c r="Q1179" s="912">
        <f t="shared" si="981"/>
        <v>21.8</v>
      </c>
      <c r="R1179" s="912">
        <f t="shared" si="981"/>
        <v>21.8</v>
      </c>
    </row>
    <row r="1180" spans="1:18" ht="12.75" customHeight="1" x14ac:dyDescent="0.2">
      <c r="A1180" s="961"/>
      <c r="B1180" s="926"/>
      <c r="H1180" s="961">
        <f t="shared" si="974"/>
        <v>10</v>
      </c>
      <c r="K1180" s="914"/>
      <c r="L1180" s="912">
        <v>19.2</v>
      </c>
      <c r="M1180" s="912">
        <f t="shared" ref="M1180:R1180" si="982">L1180</f>
        <v>19.2</v>
      </c>
      <c r="N1180" s="912">
        <f t="shared" si="982"/>
        <v>19.2</v>
      </c>
      <c r="O1180" s="912">
        <f t="shared" si="982"/>
        <v>19.2</v>
      </c>
      <c r="P1180" s="912">
        <f t="shared" si="982"/>
        <v>19.2</v>
      </c>
      <c r="Q1180" s="912">
        <f t="shared" si="982"/>
        <v>19.2</v>
      </c>
      <c r="R1180" s="912">
        <f t="shared" si="982"/>
        <v>19.2</v>
      </c>
    </row>
    <row r="1181" spans="1:18" ht="12.75" customHeight="1" x14ac:dyDescent="0.2">
      <c r="A1181" s="961"/>
      <c r="B1181" s="926"/>
      <c r="H1181" s="961">
        <f t="shared" si="974"/>
        <v>11</v>
      </c>
      <c r="K1181" s="914"/>
      <c r="L1181" s="912">
        <v>21.2</v>
      </c>
      <c r="M1181" s="912">
        <f t="shared" ref="M1181:R1181" si="983">L1181</f>
        <v>21.2</v>
      </c>
      <c r="N1181" s="912">
        <f t="shared" si="983"/>
        <v>21.2</v>
      </c>
      <c r="O1181" s="912">
        <f t="shared" si="983"/>
        <v>21.2</v>
      </c>
      <c r="P1181" s="912">
        <f t="shared" si="983"/>
        <v>21.2</v>
      </c>
      <c r="Q1181" s="912">
        <f t="shared" si="983"/>
        <v>21.2</v>
      </c>
      <c r="R1181" s="912">
        <f t="shared" si="983"/>
        <v>21.2</v>
      </c>
    </row>
    <row r="1182" spans="1:18" ht="12.75" customHeight="1" x14ac:dyDescent="0.2">
      <c r="A1182" s="961"/>
      <c r="B1182" s="926"/>
      <c r="H1182" s="961">
        <f t="shared" si="974"/>
        <v>12</v>
      </c>
      <c r="K1182" s="914"/>
      <c r="L1182" s="912">
        <v>22.5</v>
      </c>
      <c r="M1182" s="912">
        <f t="shared" ref="M1182:R1182" si="984">L1182</f>
        <v>22.5</v>
      </c>
      <c r="N1182" s="912">
        <f t="shared" si="984"/>
        <v>22.5</v>
      </c>
      <c r="O1182" s="912">
        <f t="shared" si="984"/>
        <v>22.5</v>
      </c>
      <c r="P1182" s="912">
        <f t="shared" si="984"/>
        <v>22.5</v>
      </c>
      <c r="Q1182" s="912">
        <f t="shared" si="984"/>
        <v>22.5</v>
      </c>
      <c r="R1182" s="912">
        <f t="shared" si="984"/>
        <v>22.5</v>
      </c>
    </row>
    <row r="1183" spans="1:18" ht="12.75" customHeight="1" x14ac:dyDescent="0.2">
      <c r="A1183" s="961"/>
      <c r="B1183" s="926"/>
      <c r="H1183" s="961">
        <f t="shared" si="974"/>
        <v>13</v>
      </c>
      <c r="K1183" s="914"/>
      <c r="L1183" s="912">
        <v>21.2</v>
      </c>
      <c r="M1183" s="912">
        <f t="shared" ref="M1183:R1183" si="985">L1183</f>
        <v>21.2</v>
      </c>
      <c r="N1183" s="912">
        <f t="shared" si="985"/>
        <v>21.2</v>
      </c>
      <c r="O1183" s="912">
        <f t="shared" si="985"/>
        <v>21.2</v>
      </c>
      <c r="P1183" s="912">
        <f t="shared" si="985"/>
        <v>21.2</v>
      </c>
      <c r="Q1183" s="912">
        <f t="shared" si="985"/>
        <v>21.2</v>
      </c>
      <c r="R1183" s="912">
        <f t="shared" si="985"/>
        <v>21.2</v>
      </c>
    </row>
    <row r="1184" spans="1:18" ht="12.75" customHeight="1" x14ac:dyDescent="0.2">
      <c r="A1184" s="961"/>
      <c r="B1184" s="926"/>
      <c r="H1184" s="961">
        <f t="shared" si="974"/>
        <v>14</v>
      </c>
      <c r="K1184" s="914"/>
      <c r="L1184" s="912">
        <v>20.7</v>
      </c>
      <c r="M1184" s="912">
        <f t="shared" ref="M1184:R1184" si="986">L1184</f>
        <v>20.7</v>
      </c>
      <c r="N1184" s="912">
        <f t="shared" si="986"/>
        <v>20.7</v>
      </c>
      <c r="O1184" s="912">
        <f t="shared" si="986"/>
        <v>20.7</v>
      </c>
      <c r="P1184" s="912">
        <f t="shared" si="986"/>
        <v>20.7</v>
      </c>
      <c r="Q1184" s="912">
        <f t="shared" si="986"/>
        <v>20.7</v>
      </c>
      <c r="R1184" s="912">
        <f t="shared" si="986"/>
        <v>20.7</v>
      </c>
    </row>
    <row r="1185" spans="1:18" ht="12.75" customHeight="1" x14ac:dyDescent="0.2">
      <c r="A1185" s="961"/>
      <c r="B1185" s="926"/>
      <c r="H1185" s="961">
        <f t="shared" si="974"/>
        <v>15</v>
      </c>
      <c r="K1185" s="914"/>
      <c r="L1185" s="912">
        <v>20.2</v>
      </c>
      <c r="M1185" s="912">
        <f t="shared" ref="M1185:R1185" si="987">L1185</f>
        <v>20.2</v>
      </c>
      <c r="N1185" s="912">
        <f t="shared" si="987"/>
        <v>20.2</v>
      </c>
      <c r="O1185" s="912">
        <f t="shared" si="987"/>
        <v>20.2</v>
      </c>
      <c r="P1185" s="912">
        <f t="shared" si="987"/>
        <v>20.2</v>
      </c>
      <c r="Q1185" s="912">
        <f t="shared" si="987"/>
        <v>20.2</v>
      </c>
      <c r="R1185" s="912">
        <f t="shared" si="987"/>
        <v>20.2</v>
      </c>
    </row>
    <row r="1186" spans="1:18" ht="12.75" customHeight="1" x14ac:dyDescent="0.2">
      <c r="A1186" s="961"/>
      <c r="B1186" s="926"/>
      <c r="H1186" s="961">
        <f t="shared" si="974"/>
        <v>16</v>
      </c>
      <c r="K1186" s="914"/>
      <c r="L1186" s="912">
        <v>22.4</v>
      </c>
      <c r="M1186" s="912">
        <f t="shared" ref="M1186:R1186" si="988">L1186</f>
        <v>22.4</v>
      </c>
      <c r="N1186" s="912">
        <f t="shared" si="988"/>
        <v>22.4</v>
      </c>
      <c r="O1186" s="912">
        <f t="shared" si="988"/>
        <v>22.4</v>
      </c>
      <c r="P1186" s="912">
        <f t="shared" si="988"/>
        <v>22.4</v>
      </c>
      <c r="Q1186" s="912">
        <f t="shared" si="988"/>
        <v>22.4</v>
      </c>
      <c r="R1186" s="912">
        <f t="shared" si="988"/>
        <v>22.4</v>
      </c>
    </row>
    <row r="1187" spans="1:18" ht="12.75" customHeight="1" x14ac:dyDescent="0.2">
      <c r="A1187" s="961"/>
      <c r="B1187" s="926"/>
      <c r="H1187" s="961">
        <f t="shared" si="974"/>
        <v>17</v>
      </c>
      <c r="K1187" s="914"/>
      <c r="L1187" s="912">
        <v>22.5</v>
      </c>
      <c r="M1187" s="912">
        <f t="shared" ref="M1187:R1187" si="989">L1187</f>
        <v>22.5</v>
      </c>
      <c r="N1187" s="912">
        <f t="shared" si="989"/>
        <v>22.5</v>
      </c>
      <c r="O1187" s="912">
        <f t="shared" si="989"/>
        <v>22.5</v>
      </c>
      <c r="P1187" s="912">
        <f t="shared" si="989"/>
        <v>22.5</v>
      </c>
      <c r="Q1187" s="912">
        <f t="shared" si="989"/>
        <v>22.5</v>
      </c>
      <c r="R1187" s="912">
        <f t="shared" si="989"/>
        <v>22.5</v>
      </c>
    </row>
    <row r="1188" spans="1:18" ht="12.75" customHeight="1" x14ac:dyDescent="0.2">
      <c r="A1188" s="961"/>
      <c r="B1188" s="926"/>
      <c r="H1188" s="961">
        <f t="shared" si="974"/>
        <v>18</v>
      </c>
      <c r="K1188" s="914"/>
      <c r="L1188" s="912">
        <v>22.9</v>
      </c>
      <c r="M1188" s="912">
        <f t="shared" ref="M1188:R1188" si="990">L1188</f>
        <v>22.9</v>
      </c>
      <c r="N1188" s="912">
        <f t="shared" si="990"/>
        <v>22.9</v>
      </c>
      <c r="O1188" s="912">
        <f t="shared" si="990"/>
        <v>22.9</v>
      </c>
      <c r="P1188" s="912">
        <f t="shared" si="990"/>
        <v>22.9</v>
      </c>
      <c r="Q1188" s="912">
        <f t="shared" si="990"/>
        <v>22.9</v>
      </c>
      <c r="R1188" s="912">
        <f t="shared" si="990"/>
        <v>22.9</v>
      </c>
    </row>
    <row r="1189" spans="1:18" ht="12.75" customHeight="1" x14ac:dyDescent="0.2">
      <c r="A1189" s="961"/>
      <c r="B1189" s="926"/>
      <c r="H1189" s="961">
        <f t="shared" si="974"/>
        <v>19</v>
      </c>
      <c r="K1189" s="914"/>
      <c r="L1189" s="912">
        <v>22.7</v>
      </c>
      <c r="M1189" s="912">
        <f t="shared" ref="M1189:R1189" si="991">L1189</f>
        <v>22.7</v>
      </c>
      <c r="N1189" s="912">
        <f t="shared" si="991"/>
        <v>22.7</v>
      </c>
      <c r="O1189" s="912">
        <f t="shared" si="991"/>
        <v>22.7</v>
      </c>
      <c r="P1189" s="912">
        <f t="shared" si="991"/>
        <v>22.7</v>
      </c>
      <c r="Q1189" s="912">
        <f t="shared" si="991"/>
        <v>22.7</v>
      </c>
      <c r="R1189" s="912">
        <f t="shared" si="991"/>
        <v>22.7</v>
      </c>
    </row>
    <row r="1190" spans="1:18" ht="12.75" customHeight="1" x14ac:dyDescent="0.2">
      <c r="A1190" s="961"/>
      <c r="B1190" s="926"/>
      <c r="H1190" s="961">
        <f t="shared" si="974"/>
        <v>20</v>
      </c>
      <c r="K1190" s="914"/>
      <c r="L1190" s="912">
        <v>22.1</v>
      </c>
      <c r="M1190" s="912">
        <f t="shared" ref="M1190:R1190" si="992">L1190</f>
        <v>22.1</v>
      </c>
      <c r="N1190" s="912">
        <f t="shared" si="992"/>
        <v>22.1</v>
      </c>
      <c r="O1190" s="912">
        <f t="shared" si="992"/>
        <v>22.1</v>
      </c>
      <c r="P1190" s="912">
        <f t="shared" si="992"/>
        <v>22.1</v>
      </c>
      <c r="Q1190" s="912">
        <f t="shared" si="992"/>
        <v>22.1</v>
      </c>
      <c r="R1190" s="912">
        <f t="shared" si="992"/>
        <v>22.1</v>
      </c>
    </row>
    <row r="1191" spans="1:18" ht="12.75" customHeight="1" x14ac:dyDescent="0.2">
      <c r="A1191" s="961"/>
      <c r="B1191" s="926"/>
      <c r="H1191" s="961">
        <f t="shared" si="974"/>
        <v>21</v>
      </c>
      <c r="K1191" s="914"/>
      <c r="L1191" s="912">
        <v>22.6</v>
      </c>
      <c r="M1191" s="912">
        <f t="shared" ref="M1191:R1191" si="993">L1191</f>
        <v>22.6</v>
      </c>
      <c r="N1191" s="912">
        <f t="shared" si="993"/>
        <v>22.6</v>
      </c>
      <c r="O1191" s="912">
        <f t="shared" si="993"/>
        <v>22.6</v>
      </c>
      <c r="P1191" s="912">
        <f t="shared" si="993"/>
        <v>22.6</v>
      </c>
      <c r="Q1191" s="912">
        <f t="shared" si="993"/>
        <v>22.6</v>
      </c>
      <c r="R1191" s="912">
        <f t="shared" si="993"/>
        <v>22.6</v>
      </c>
    </row>
    <row r="1192" spans="1:18" ht="12.75" customHeight="1" x14ac:dyDescent="0.2">
      <c r="A1192" s="961"/>
      <c r="B1192" s="926"/>
      <c r="H1192" s="961">
        <f t="shared" si="974"/>
        <v>22</v>
      </c>
      <c r="K1192" s="914"/>
      <c r="L1192" s="912">
        <v>23.4</v>
      </c>
      <c r="M1192" s="912">
        <f t="shared" ref="M1192:R1192" si="994">L1192</f>
        <v>23.4</v>
      </c>
      <c r="N1192" s="912">
        <f t="shared" si="994"/>
        <v>23.4</v>
      </c>
      <c r="O1192" s="912">
        <f t="shared" si="994"/>
        <v>23.4</v>
      </c>
      <c r="P1192" s="912">
        <f t="shared" si="994"/>
        <v>23.4</v>
      </c>
      <c r="Q1192" s="912">
        <f t="shared" si="994"/>
        <v>23.4</v>
      </c>
      <c r="R1192" s="912">
        <f t="shared" si="994"/>
        <v>23.4</v>
      </c>
    </row>
    <row r="1193" spans="1:18" ht="12.75" customHeight="1" x14ac:dyDescent="0.2">
      <c r="A1193" s="961"/>
      <c r="B1193" s="926"/>
      <c r="H1193" s="961">
        <f t="shared" si="974"/>
        <v>23</v>
      </c>
      <c r="K1193" s="914"/>
      <c r="L1193" s="912">
        <v>23</v>
      </c>
      <c r="M1193" s="912">
        <f t="shared" ref="M1193:R1193" si="995">L1193</f>
        <v>23</v>
      </c>
      <c r="N1193" s="912">
        <f t="shared" si="995"/>
        <v>23</v>
      </c>
      <c r="O1193" s="912">
        <f t="shared" si="995"/>
        <v>23</v>
      </c>
      <c r="P1193" s="912">
        <f t="shared" si="995"/>
        <v>23</v>
      </c>
      <c r="Q1193" s="912">
        <f t="shared" si="995"/>
        <v>23</v>
      </c>
      <c r="R1193" s="912">
        <f t="shared" si="995"/>
        <v>23</v>
      </c>
    </row>
    <row r="1194" spans="1:18" ht="12.75" customHeight="1" x14ac:dyDescent="0.2">
      <c r="A1194" s="961"/>
      <c r="B1194" s="926"/>
      <c r="H1194" s="961">
        <f t="shared" si="974"/>
        <v>24</v>
      </c>
      <c r="K1194" s="914"/>
      <c r="L1194" s="912">
        <v>22.1</v>
      </c>
      <c r="M1194" s="912">
        <f t="shared" ref="M1194:R1194" si="996">L1194</f>
        <v>22.1</v>
      </c>
      <c r="N1194" s="912">
        <f t="shared" si="996"/>
        <v>22.1</v>
      </c>
      <c r="O1194" s="912">
        <f t="shared" si="996"/>
        <v>22.1</v>
      </c>
      <c r="P1194" s="912">
        <f t="shared" si="996"/>
        <v>22.1</v>
      </c>
      <c r="Q1194" s="912">
        <f t="shared" si="996"/>
        <v>22.1</v>
      </c>
      <c r="R1194" s="912">
        <f t="shared" si="996"/>
        <v>22.1</v>
      </c>
    </row>
    <row r="1195" spans="1:18" x14ac:dyDescent="0.2">
      <c r="A1195" s="961"/>
      <c r="B1195" s="926"/>
      <c r="G1195" s="961"/>
      <c r="K1195" s="926"/>
      <c r="L1195" s="926"/>
      <c r="M1195" s="922"/>
      <c r="N1195" s="922"/>
      <c r="O1195" s="922"/>
      <c r="P1195" s="922"/>
      <c r="Q1195" s="922"/>
      <c r="R1195" s="918"/>
    </row>
    <row r="1196" spans="1:18" x14ac:dyDescent="0.2">
      <c r="A1196" s="961">
        <v>2</v>
      </c>
      <c r="B1196" s="903" t="s">
        <v>570</v>
      </c>
      <c r="G1196" s="961"/>
      <c r="K1196" s="926"/>
      <c r="L1196" s="926"/>
      <c r="M1196" s="922"/>
      <c r="N1196" s="922"/>
      <c r="O1196" s="922"/>
      <c r="P1196" s="922"/>
      <c r="Q1196" s="922"/>
      <c r="R1196" s="918"/>
    </row>
    <row r="1197" spans="1:18" x14ac:dyDescent="0.2">
      <c r="A1197" s="926"/>
      <c r="B1197" s="926" t="s">
        <v>197</v>
      </c>
      <c r="C1197" s="912" t="s">
        <v>786</v>
      </c>
      <c r="D1197" s="926" t="s">
        <v>184</v>
      </c>
      <c r="F1197" s="968" t="s">
        <v>90</v>
      </c>
      <c r="G1197" s="968">
        <v>5</v>
      </c>
      <c r="H1197" s="922"/>
      <c r="I1197" s="922"/>
      <c r="J1197" s="903"/>
      <c r="K1197" s="903"/>
      <c r="L1197" s="885"/>
      <c r="M1197" s="885"/>
      <c r="N1197" s="885"/>
      <c r="O1197" s="885"/>
      <c r="P1197" s="885"/>
      <c r="Q1197" s="885"/>
      <c r="R1197" s="885"/>
    </row>
    <row r="1198" spans="1:18" x14ac:dyDescent="0.2">
      <c r="A1198" s="961"/>
      <c r="B1198" s="926"/>
      <c r="C1198" s="912" t="s">
        <v>785</v>
      </c>
      <c r="F1198" s="903"/>
      <c r="G1198" s="903"/>
      <c r="H1198" s="922"/>
      <c r="I1198" s="922"/>
      <c r="J1198" s="903"/>
      <c r="K1198" s="903"/>
      <c r="L1198" s="885"/>
      <c r="M1198" s="885"/>
      <c r="N1198" s="885"/>
      <c r="O1198" s="885"/>
      <c r="P1198" s="885"/>
      <c r="Q1198" s="885"/>
      <c r="R1198" s="885"/>
    </row>
    <row r="1199" spans="1:18" x14ac:dyDescent="0.2">
      <c r="A1199" s="961"/>
      <c r="B1199" s="926"/>
      <c r="F1199" s="903"/>
      <c r="G1199" s="903"/>
      <c r="H1199" s="968">
        <v>1</v>
      </c>
      <c r="I1199" s="922"/>
      <c r="J1199" s="922"/>
      <c r="K1199" s="922"/>
      <c r="L1199" s="922">
        <v>4.18</v>
      </c>
      <c r="M1199" s="922">
        <f t="shared" ref="M1199:Q1199" si="997">L1199</f>
        <v>4.18</v>
      </c>
      <c r="N1199" s="922">
        <f t="shared" si="997"/>
        <v>4.18</v>
      </c>
      <c r="O1199" s="922">
        <f t="shared" si="997"/>
        <v>4.18</v>
      </c>
      <c r="P1199" s="922">
        <f t="shared" si="997"/>
        <v>4.18</v>
      </c>
      <c r="Q1199" s="922">
        <f t="shared" si="997"/>
        <v>4.18</v>
      </c>
      <c r="R1199" s="922">
        <f>Q1199</f>
        <v>4.18</v>
      </c>
    </row>
    <row r="1200" spans="1:18" x14ac:dyDescent="0.2">
      <c r="A1200" s="961"/>
      <c r="B1200" s="926"/>
      <c r="F1200" s="903"/>
      <c r="G1200" s="903"/>
      <c r="H1200" s="968">
        <f>H1199+1</f>
        <v>2</v>
      </c>
      <c r="I1200" s="922"/>
      <c r="J1200" s="922"/>
      <c r="K1200" s="922"/>
      <c r="L1200" s="922">
        <v>4.1900000000000004</v>
      </c>
      <c r="M1200" s="922">
        <f t="shared" ref="M1200:R1200" si="998">L1200</f>
        <v>4.1900000000000004</v>
      </c>
      <c r="N1200" s="922">
        <f t="shared" si="998"/>
        <v>4.1900000000000004</v>
      </c>
      <c r="O1200" s="922">
        <f t="shared" si="998"/>
        <v>4.1900000000000004</v>
      </c>
      <c r="P1200" s="922">
        <f t="shared" si="998"/>
        <v>4.1900000000000004</v>
      </c>
      <c r="Q1200" s="922">
        <f t="shared" si="998"/>
        <v>4.1900000000000004</v>
      </c>
      <c r="R1200" s="922">
        <f t="shared" si="998"/>
        <v>4.1900000000000004</v>
      </c>
    </row>
    <row r="1201" spans="1:18" x14ac:dyDescent="0.2">
      <c r="A1201" s="961"/>
      <c r="B1201" s="926"/>
      <c r="F1201" s="903"/>
      <c r="G1201" s="903"/>
      <c r="H1201" s="968">
        <f t="shared" ref="H1201:H1222" si="999">H1200+1</f>
        <v>3</v>
      </c>
      <c r="I1201" s="922"/>
      <c r="J1201" s="922"/>
      <c r="K1201" s="930"/>
      <c r="L1201" s="922">
        <v>4.2</v>
      </c>
      <c r="M1201" s="922">
        <f t="shared" ref="M1201:R1201" si="1000">L1201</f>
        <v>4.2</v>
      </c>
      <c r="N1201" s="922">
        <f t="shared" si="1000"/>
        <v>4.2</v>
      </c>
      <c r="O1201" s="922">
        <f t="shared" si="1000"/>
        <v>4.2</v>
      </c>
      <c r="P1201" s="922">
        <f t="shared" si="1000"/>
        <v>4.2</v>
      </c>
      <c r="Q1201" s="922">
        <f t="shared" si="1000"/>
        <v>4.2</v>
      </c>
      <c r="R1201" s="922">
        <f t="shared" si="1000"/>
        <v>4.2</v>
      </c>
    </row>
    <row r="1202" spans="1:18" x14ac:dyDescent="0.2">
      <c r="A1202" s="961"/>
      <c r="B1202" s="926"/>
      <c r="F1202" s="903"/>
      <c r="G1202" s="903"/>
      <c r="H1202" s="968">
        <f t="shared" si="999"/>
        <v>4</v>
      </c>
      <c r="I1202" s="922"/>
      <c r="J1202" s="903"/>
      <c r="K1202" s="903"/>
      <c r="L1202" s="922">
        <v>4.21</v>
      </c>
      <c r="M1202" s="922">
        <f t="shared" ref="M1202:R1202" si="1001">L1202</f>
        <v>4.21</v>
      </c>
      <c r="N1202" s="922">
        <f t="shared" si="1001"/>
        <v>4.21</v>
      </c>
      <c r="O1202" s="922">
        <f t="shared" si="1001"/>
        <v>4.21</v>
      </c>
      <c r="P1202" s="922">
        <f t="shared" si="1001"/>
        <v>4.21</v>
      </c>
      <c r="Q1202" s="922">
        <f t="shared" si="1001"/>
        <v>4.21</v>
      </c>
      <c r="R1202" s="922">
        <f t="shared" si="1001"/>
        <v>4.21</v>
      </c>
    </row>
    <row r="1203" spans="1:18" x14ac:dyDescent="0.2">
      <c r="A1203" s="961"/>
      <c r="B1203" s="926"/>
      <c r="F1203" s="903"/>
      <c r="G1203" s="903"/>
      <c r="H1203" s="968">
        <f t="shared" si="999"/>
        <v>5</v>
      </c>
      <c r="I1203" s="922"/>
      <c r="J1203" s="903"/>
      <c r="K1203" s="903"/>
      <c r="L1203" s="922">
        <v>4.22</v>
      </c>
      <c r="M1203" s="922">
        <f t="shared" ref="M1203:R1203" si="1002">L1203</f>
        <v>4.22</v>
      </c>
      <c r="N1203" s="922">
        <f t="shared" si="1002"/>
        <v>4.22</v>
      </c>
      <c r="O1203" s="922">
        <f t="shared" si="1002"/>
        <v>4.22</v>
      </c>
      <c r="P1203" s="922">
        <f t="shared" si="1002"/>
        <v>4.22</v>
      </c>
      <c r="Q1203" s="922">
        <f t="shared" si="1002"/>
        <v>4.22</v>
      </c>
      <c r="R1203" s="922">
        <f t="shared" si="1002"/>
        <v>4.22</v>
      </c>
    </row>
    <row r="1204" spans="1:18" x14ac:dyDescent="0.2">
      <c r="A1204" s="961"/>
      <c r="B1204" s="926"/>
      <c r="F1204" s="903"/>
      <c r="G1204" s="903"/>
      <c r="H1204" s="968">
        <f t="shared" si="999"/>
        <v>6</v>
      </c>
      <c r="I1204" s="922"/>
      <c r="J1204" s="903"/>
      <c r="K1204" s="903"/>
      <c r="L1204" s="922">
        <v>4.22</v>
      </c>
      <c r="M1204" s="922">
        <f t="shared" ref="M1204:R1204" si="1003">L1204</f>
        <v>4.22</v>
      </c>
      <c r="N1204" s="922">
        <f t="shared" si="1003"/>
        <v>4.22</v>
      </c>
      <c r="O1204" s="922">
        <f t="shared" si="1003"/>
        <v>4.22</v>
      </c>
      <c r="P1204" s="922">
        <f t="shared" si="1003"/>
        <v>4.22</v>
      </c>
      <c r="Q1204" s="922">
        <f t="shared" si="1003"/>
        <v>4.22</v>
      </c>
      <c r="R1204" s="922">
        <f t="shared" si="1003"/>
        <v>4.22</v>
      </c>
    </row>
    <row r="1205" spans="1:18" x14ac:dyDescent="0.2">
      <c r="A1205" s="961"/>
      <c r="B1205" s="926"/>
      <c r="F1205" s="903"/>
      <c r="G1205" s="903"/>
      <c r="H1205" s="968">
        <f t="shared" si="999"/>
        <v>7</v>
      </c>
      <c r="I1205" s="922"/>
      <c r="J1205" s="903"/>
      <c r="K1205" s="903"/>
      <c r="L1205" s="922">
        <v>4.2300000000000004</v>
      </c>
      <c r="M1205" s="922">
        <f t="shared" ref="M1205:R1205" si="1004">L1205</f>
        <v>4.2300000000000004</v>
      </c>
      <c r="N1205" s="922">
        <f t="shared" si="1004"/>
        <v>4.2300000000000004</v>
      </c>
      <c r="O1205" s="922">
        <f t="shared" si="1004"/>
        <v>4.2300000000000004</v>
      </c>
      <c r="P1205" s="922">
        <f t="shared" si="1004"/>
        <v>4.2300000000000004</v>
      </c>
      <c r="Q1205" s="922">
        <f t="shared" si="1004"/>
        <v>4.2300000000000004</v>
      </c>
      <c r="R1205" s="922">
        <f t="shared" si="1004"/>
        <v>4.2300000000000004</v>
      </c>
    </row>
    <row r="1206" spans="1:18" x14ac:dyDescent="0.2">
      <c r="A1206" s="961"/>
      <c r="B1206" s="926"/>
      <c r="F1206" s="903"/>
      <c r="G1206" s="903"/>
      <c r="H1206" s="968">
        <f t="shared" si="999"/>
        <v>8</v>
      </c>
      <c r="I1206" s="922"/>
      <c r="J1206" s="903"/>
      <c r="K1206" s="903"/>
      <c r="L1206" s="922">
        <v>4.24</v>
      </c>
      <c r="M1206" s="922">
        <f t="shared" ref="M1206:R1206" si="1005">L1206</f>
        <v>4.24</v>
      </c>
      <c r="N1206" s="922">
        <f t="shared" si="1005"/>
        <v>4.24</v>
      </c>
      <c r="O1206" s="922">
        <f t="shared" si="1005"/>
        <v>4.24</v>
      </c>
      <c r="P1206" s="922">
        <f t="shared" si="1005"/>
        <v>4.24</v>
      </c>
      <c r="Q1206" s="922">
        <f t="shared" si="1005"/>
        <v>4.24</v>
      </c>
      <c r="R1206" s="922">
        <f t="shared" si="1005"/>
        <v>4.24</v>
      </c>
    </row>
    <row r="1207" spans="1:18" x14ac:dyDescent="0.2">
      <c r="A1207" s="961"/>
      <c r="B1207" s="926"/>
      <c r="F1207" s="903"/>
      <c r="G1207" s="903"/>
      <c r="H1207" s="968">
        <f t="shared" si="999"/>
        <v>9</v>
      </c>
      <c r="I1207" s="922"/>
      <c r="J1207" s="903"/>
      <c r="K1207" s="903"/>
      <c r="L1207" s="922">
        <v>4.24</v>
      </c>
      <c r="M1207" s="922">
        <f t="shared" ref="M1207:R1207" si="1006">L1207</f>
        <v>4.24</v>
      </c>
      <c r="N1207" s="922">
        <f t="shared" si="1006"/>
        <v>4.24</v>
      </c>
      <c r="O1207" s="922">
        <f t="shared" si="1006"/>
        <v>4.24</v>
      </c>
      <c r="P1207" s="922">
        <f t="shared" si="1006"/>
        <v>4.24</v>
      </c>
      <c r="Q1207" s="922">
        <f t="shared" si="1006"/>
        <v>4.24</v>
      </c>
      <c r="R1207" s="922">
        <f t="shared" si="1006"/>
        <v>4.24</v>
      </c>
    </row>
    <row r="1208" spans="1:18" x14ac:dyDescent="0.2">
      <c r="A1208" s="961"/>
      <c r="B1208" s="926"/>
      <c r="F1208" s="903"/>
      <c r="G1208" s="903"/>
      <c r="H1208" s="968">
        <f t="shared" si="999"/>
        <v>10</v>
      </c>
      <c r="I1208" s="922"/>
      <c r="J1208" s="903"/>
      <c r="K1208" s="903"/>
      <c r="L1208" s="922">
        <v>4.25</v>
      </c>
      <c r="M1208" s="922">
        <f t="shared" ref="M1208:R1208" si="1007">L1208</f>
        <v>4.25</v>
      </c>
      <c r="N1208" s="922">
        <f t="shared" si="1007"/>
        <v>4.25</v>
      </c>
      <c r="O1208" s="922">
        <f t="shared" si="1007"/>
        <v>4.25</v>
      </c>
      <c r="P1208" s="922">
        <f t="shared" si="1007"/>
        <v>4.25</v>
      </c>
      <c r="Q1208" s="922">
        <f t="shared" si="1007"/>
        <v>4.25</v>
      </c>
      <c r="R1208" s="922">
        <f t="shared" si="1007"/>
        <v>4.25</v>
      </c>
    </row>
    <row r="1209" spans="1:18" x14ac:dyDescent="0.2">
      <c r="A1209" s="961"/>
      <c r="B1209" s="926"/>
      <c r="F1209" s="903"/>
      <c r="G1209" s="903"/>
      <c r="H1209" s="968">
        <f t="shared" si="999"/>
        <v>11</v>
      </c>
      <c r="I1209" s="922"/>
      <c r="J1209" s="903"/>
      <c r="K1209" s="903"/>
      <c r="L1209" s="922">
        <v>4.25</v>
      </c>
      <c r="M1209" s="922">
        <f t="shared" ref="M1209:R1209" si="1008">L1209</f>
        <v>4.25</v>
      </c>
      <c r="N1209" s="922">
        <f t="shared" si="1008"/>
        <v>4.25</v>
      </c>
      <c r="O1209" s="922">
        <f t="shared" si="1008"/>
        <v>4.25</v>
      </c>
      <c r="P1209" s="922">
        <f t="shared" si="1008"/>
        <v>4.25</v>
      </c>
      <c r="Q1209" s="922">
        <f t="shared" si="1008"/>
        <v>4.25</v>
      </c>
      <c r="R1209" s="922">
        <f t="shared" si="1008"/>
        <v>4.25</v>
      </c>
    </row>
    <row r="1210" spans="1:18" x14ac:dyDescent="0.2">
      <c r="A1210" s="961"/>
      <c r="B1210" s="926"/>
      <c r="F1210" s="903"/>
      <c r="G1210" s="903"/>
      <c r="H1210" s="968">
        <f t="shared" si="999"/>
        <v>12</v>
      </c>
      <c r="I1210" s="922"/>
      <c r="J1210" s="903"/>
      <c r="K1210" s="903"/>
      <c r="L1210" s="922">
        <v>4.26</v>
      </c>
      <c r="M1210" s="922">
        <f t="shared" ref="M1210:R1210" si="1009">L1210</f>
        <v>4.26</v>
      </c>
      <c r="N1210" s="922">
        <f t="shared" si="1009"/>
        <v>4.26</v>
      </c>
      <c r="O1210" s="922">
        <f t="shared" si="1009"/>
        <v>4.26</v>
      </c>
      <c r="P1210" s="922">
        <f t="shared" si="1009"/>
        <v>4.26</v>
      </c>
      <c r="Q1210" s="922">
        <f t="shared" si="1009"/>
        <v>4.26</v>
      </c>
      <c r="R1210" s="922">
        <f t="shared" si="1009"/>
        <v>4.26</v>
      </c>
    </row>
    <row r="1211" spans="1:18" x14ac:dyDescent="0.2">
      <c r="A1211" s="961"/>
      <c r="B1211" s="926"/>
      <c r="F1211" s="903"/>
      <c r="G1211" s="903"/>
      <c r="H1211" s="968">
        <f t="shared" si="999"/>
        <v>13</v>
      </c>
      <c r="I1211" s="922"/>
      <c r="J1211" s="903"/>
      <c r="K1211" s="903"/>
      <c r="L1211" s="922">
        <v>4.26</v>
      </c>
      <c r="M1211" s="922">
        <f t="shared" ref="M1211:R1211" si="1010">L1211</f>
        <v>4.26</v>
      </c>
      <c r="N1211" s="922">
        <f t="shared" si="1010"/>
        <v>4.26</v>
      </c>
      <c r="O1211" s="922">
        <f t="shared" si="1010"/>
        <v>4.26</v>
      </c>
      <c r="P1211" s="922">
        <f t="shared" si="1010"/>
        <v>4.26</v>
      </c>
      <c r="Q1211" s="922">
        <f t="shared" si="1010"/>
        <v>4.26</v>
      </c>
      <c r="R1211" s="922">
        <f t="shared" si="1010"/>
        <v>4.26</v>
      </c>
    </row>
    <row r="1212" spans="1:18" x14ac:dyDescent="0.2">
      <c r="A1212" s="961"/>
      <c r="B1212" s="926"/>
      <c r="F1212" s="903"/>
      <c r="G1212" s="903"/>
      <c r="H1212" s="968">
        <f t="shared" si="999"/>
        <v>14</v>
      </c>
      <c r="I1212" s="922"/>
      <c r="J1212" s="903"/>
      <c r="K1212" s="903"/>
      <c r="L1212" s="922">
        <v>4.26</v>
      </c>
      <c r="M1212" s="922">
        <f t="shared" ref="M1212:R1212" si="1011">L1212</f>
        <v>4.26</v>
      </c>
      <c r="N1212" s="922">
        <f t="shared" si="1011"/>
        <v>4.26</v>
      </c>
      <c r="O1212" s="922">
        <f t="shared" si="1011"/>
        <v>4.26</v>
      </c>
      <c r="P1212" s="922">
        <f t="shared" si="1011"/>
        <v>4.26</v>
      </c>
      <c r="Q1212" s="922">
        <f t="shared" si="1011"/>
        <v>4.26</v>
      </c>
      <c r="R1212" s="922">
        <f t="shared" si="1011"/>
        <v>4.26</v>
      </c>
    </row>
    <row r="1213" spans="1:18" x14ac:dyDescent="0.2">
      <c r="A1213" s="961"/>
      <c r="B1213" s="926"/>
      <c r="F1213" s="903"/>
      <c r="G1213" s="903"/>
      <c r="H1213" s="968">
        <f t="shared" si="999"/>
        <v>15</v>
      </c>
      <c r="I1213" s="922"/>
      <c r="J1213" s="903"/>
      <c r="K1213" s="903"/>
      <c r="L1213" s="922">
        <v>4.26</v>
      </c>
      <c r="M1213" s="922">
        <f t="shared" ref="M1213:R1213" si="1012">L1213</f>
        <v>4.26</v>
      </c>
      <c r="N1213" s="922">
        <f t="shared" si="1012"/>
        <v>4.26</v>
      </c>
      <c r="O1213" s="922">
        <f t="shared" si="1012"/>
        <v>4.26</v>
      </c>
      <c r="P1213" s="922">
        <f t="shared" si="1012"/>
        <v>4.26</v>
      </c>
      <c r="Q1213" s="922">
        <f t="shared" si="1012"/>
        <v>4.26</v>
      </c>
      <c r="R1213" s="922">
        <f t="shared" si="1012"/>
        <v>4.26</v>
      </c>
    </row>
    <row r="1214" spans="1:18" x14ac:dyDescent="0.2">
      <c r="A1214" s="961"/>
      <c r="B1214" s="926"/>
      <c r="F1214" s="903"/>
      <c r="G1214" s="903"/>
      <c r="H1214" s="968">
        <f t="shared" si="999"/>
        <v>16</v>
      </c>
      <c r="I1214" s="922"/>
      <c r="J1214" s="903"/>
      <c r="K1214" s="903"/>
      <c r="L1214" s="922">
        <v>4.26</v>
      </c>
      <c r="M1214" s="922">
        <f t="shared" ref="M1214:R1214" si="1013">L1214</f>
        <v>4.26</v>
      </c>
      <c r="N1214" s="922">
        <f t="shared" si="1013"/>
        <v>4.26</v>
      </c>
      <c r="O1214" s="922">
        <f t="shared" si="1013"/>
        <v>4.26</v>
      </c>
      <c r="P1214" s="922">
        <f t="shared" si="1013"/>
        <v>4.26</v>
      </c>
      <c r="Q1214" s="922">
        <f t="shared" si="1013"/>
        <v>4.26</v>
      </c>
      <c r="R1214" s="922">
        <f t="shared" si="1013"/>
        <v>4.26</v>
      </c>
    </row>
    <row r="1215" spans="1:18" x14ac:dyDescent="0.2">
      <c r="A1215" s="961"/>
      <c r="B1215" s="926"/>
      <c r="F1215" s="903"/>
      <c r="G1215" s="903"/>
      <c r="H1215" s="968">
        <f t="shared" si="999"/>
        <v>17</v>
      </c>
      <c r="I1215" s="922"/>
      <c r="J1215" s="903"/>
      <c r="K1215" s="903"/>
      <c r="L1215" s="922">
        <v>4.26</v>
      </c>
      <c r="M1215" s="922">
        <f t="shared" ref="M1215:R1215" si="1014">L1215</f>
        <v>4.26</v>
      </c>
      <c r="N1215" s="922">
        <f t="shared" si="1014"/>
        <v>4.26</v>
      </c>
      <c r="O1215" s="922">
        <f t="shared" si="1014"/>
        <v>4.26</v>
      </c>
      <c r="P1215" s="922">
        <f t="shared" si="1014"/>
        <v>4.26</v>
      </c>
      <c r="Q1215" s="922">
        <f t="shared" si="1014"/>
        <v>4.26</v>
      </c>
      <c r="R1215" s="922">
        <f t="shared" si="1014"/>
        <v>4.26</v>
      </c>
    </row>
    <row r="1216" spans="1:18" x14ac:dyDescent="0.2">
      <c r="A1216" s="961"/>
      <c r="B1216" s="926"/>
      <c r="F1216" s="903"/>
      <c r="G1216" s="903"/>
      <c r="H1216" s="968">
        <f t="shared" si="999"/>
        <v>18</v>
      </c>
      <c r="I1216" s="922"/>
      <c r="J1216" s="903"/>
      <c r="K1216" s="903"/>
      <c r="L1216" s="922">
        <v>4.25</v>
      </c>
      <c r="M1216" s="922">
        <f t="shared" ref="M1216:R1216" si="1015">L1216</f>
        <v>4.25</v>
      </c>
      <c r="N1216" s="922">
        <f t="shared" si="1015"/>
        <v>4.25</v>
      </c>
      <c r="O1216" s="922">
        <f t="shared" si="1015"/>
        <v>4.25</v>
      </c>
      <c r="P1216" s="922">
        <f t="shared" si="1015"/>
        <v>4.25</v>
      </c>
      <c r="Q1216" s="922">
        <f t="shared" si="1015"/>
        <v>4.25</v>
      </c>
      <c r="R1216" s="922">
        <f t="shared" si="1015"/>
        <v>4.25</v>
      </c>
    </row>
    <row r="1217" spans="1:18" x14ac:dyDescent="0.2">
      <c r="A1217" s="961"/>
      <c r="B1217" s="926"/>
      <c r="F1217" s="903"/>
      <c r="G1217" s="903"/>
      <c r="H1217" s="968">
        <f t="shared" si="999"/>
        <v>19</v>
      </c>
      <c r="I1217" s="922"/>
      <c r="J1217" s="903"/>
      <c r="K1217" s="903"/>
      <c r="L1217" s="922">
        <v>4.25</v>
      </c>
      <c r="M1217" s="922">
        <f t="shared" ref="M1217:R1217" si="1016">L1217</f>
        <v>4.25</v>
      </c>
      <c r="N1217" s="922">
        <f t="shared" si="1016"/>
        <v>4.25</v>
      </c>
      <c r="O1217" s="922">
        <f t="shared" si="1016"/>
        <v>4.25</v>
      </c>
      <c r="P1217" s="922">
        <f t="shared" si="1016"/>
        <v>4.25</v>
      </c>
      <c r="Q1217" s="922">
        <f t="shared" si="1016"/>
        <v>4.25</v>
      </c>
      <c r="R1217" s="922">
        <f t="shared" si="1016"/>
        <v>4.25</v>
      </c>
    </row>
    <row r="1218" spans="1:18" x14ac:dyDescent="0.2">
      <c r="A1218" s="961"/>
      <c r="B1218" s="926"/>
      <c r="F1218" s="903"/>
      <c r="G1218" s="903"/>
      <c r="H1218" s="968">
        <f t="shared" si="999"/>
        <v>20</v>
      </c>
      <c r="I1218" s="922"/>
      <c r="J1218" s="903"/>
      <c r="K1218" s="903"/>
      <c r="L1218" s="922">
        <v>4.25</v>
      </c>
      <c r="M1218" s="922">
        <f t="shared" ref="M1218:R1218" si="1017">L1218</f>
        <v>4.25</v>
      </c>
      <c r="N1218" s="922">
        <f t="shared" si="1017"/>
        <v>4.25</v>
      </c>
      <c r="O1218" s="922">
        <f t="shared" si="1017"/>
        <v>4.25</v>
      </c>
      <c r="P1218" s="922">
        <f t="shared" si="1017"/>
        <v>4.25</v>
      </c>
      <c r="Q1218" s="922">
        <f t="shared" si="1017"/>
        <v>4.25</v>
      </c>
      <c r="R1218" s="922">
        <f t="shared" si="1017"/>
        <v>4.25</v>
      </c>
    </row>
    <row r="1219" spans="1:18" x14ac:dyDescent="0.2">
      <c r="A1219" s="961"/>
      <c r="B1219" s="926"/>
      <c r="F1219" s="903"/>
      <c r="G1219" s="903"/>
      <c r="H1219" s="968">
        <f t="shared" si="999"/>
        <v>21</v>
      </c>
      <c r="I1219" s="922"/>
      <c r="J1219" s="903"/>
      <c r="K1219" s="903"/>
      <c r="L1219" s="922">
        <v>4.25</v>
      </c>
      <c r="M1219" s="922">
        <f t="shared" ref="M1219:R1219" si="1018">L1219</f>
        <v>4.25</v>
      </c>
      <c r="N1219" s="922">
        <f t="shared" si="1018"/>
        <v>4.25</v>
      </c>
      <c r="O1219" s="922">
        <f t="shared" si="1018"/>
        <v>4.25</v>
      </c>
      <c r="P1219" s="922">
        <f t="shared" si="1018"/>
        <v>4.25</v>
      </c>
      <c r="Q1219" s="922">
        <f t="shared" si="1018"/>
        <v>4.25</v>
      </c>
      <c r="R1219" s="922">
        <f t="shared" si="1018"/>
        <v>4.25</v>
      </c>
    </row>
    <row r="1220" spans="1:18" x14ac:dyDescent="0.2">
      <c r="A1220" s="961"/>
      <c r="B1220" s="926"/>
      <c r="F1220" s="903"/>
      <c r="G1220" s="903"/>
      <c r="H1220" s="968">
        <f t="shared" si="999"/>
        <v>22</v>
      </c>
      <c r="I1220" s="922"/>
      <c r="J1220" s="903"/>
      <c r="K1220" s="903"/>
      <c r="L1220" s="922">
        <v>4.25</v>
      </c>
      <c r="M1220" s="922">
        <f t="shared" ref="M1220:R1220" si="1019">L1220</f>
        <v>4.25</v>
      </c>
      <c r="N1220" s="922">
        <f t="shared" si="1019"/>
        <v>4.25</v>
      </c>
      <c r="O1220" s="922">
        <f t="shared" si="1019"/>
        <v>4.25</v>
      </c>
      <c r="P1220" s="922">
        <f t="shared" si="1019"/>
        <v>4.25</v>
      </c>
      <c r="Q1220" s="922">
        <f t="shared" si="1019"/>
        <v>4.25</v>
      </c>
      <c r="R1220" s="922">
        <f t="shared" si="1019"/>
        <v>4.25</v>
      </c>
    </row>
    <row r="1221" spans="1:18" x14ac:dyDescent="0.2">
      <c r="A1221" s="961"/>
      <c r="B1221" s="926"/>
      <c r="F1221" s="903"/>
      <c r="G1221" s="903"/>
      <c r="H1221" s="968">
        <f t="shared" si="999"/>
        <v>23</v>
      </c>
      <c r="I1221" s="922"/>
      <c r="J1221" s="903"/>
      <c r="K1221" s="903"/>
      <c r="L1221" s="922">
        <v>4.25</v>
      </c>
      <c r="M1221" s="922">
        <f t="shared" ref="M1221:R1221" si="1020">L1221</f>
        <v>4.25</v>
      </c>
      <c r="N1221" s="922">
        <f t="shared" si="1020"/>
        <v>4.25</v>
      </c>
      <c r="O1221" s="922">
        <f t="shared" si="1020"/>
        <v>4.25</v>
      </c>
      <c r="P1221" s="922">
        <f t="shared" si="1020"/>
        <v>4.25</v>
      </c>
      <c r="Q1221" s="922">
        <f t="shared" si="1020"/>
        <v>4.25</v>
      </c>
      <c r="R1221" s="922">
        <f t="shared" si="1020"/>
        <v>4.25</v>
      </c>
    </row>
    <row r="1222" spans="1:18" x14ac:dyDescent="0.2">
      <c r="A1222" s="961"/>
      <c r="B1222" s="926"/>
      <c r="F1222" s="903"/>
      <c r="G1222" s="903"/>
      <c r="H1222" s="968">
        <f t="shared" si="999"/>
        <v>24</v>
      </c>
      <c r="I1222" s="922"/>
      <c r="J1222" s="903"/>
      <c r="K1222" s="903"/>
      <c r="L1222" s="922">
        <v>4.28</v>
      </c>
      <c r="M1222" s="922">
        <f t="shared" ref="M1222:R1222" si="1021">L1222</f>
        <v>4.28</v>
      </c>
      <c r="N1222" s="922">
        <f t="shared" si="1021"/>
        <v>4.28</v>
      </c>
      <c r="O1222" s="922">
        <f t="shared" si="1021"/>
        <v>4.28</v>
      </c>
      <c r="P1222" s="922">
        <f t="shared" si="1021"/>
        <v>4.28</v>
      </c>
      <c r="Q1222" s="922">
        <f t="shared" si="1021"/>
        <v>4.28</v>
      </c>
      <c r="R1222" s="922">
        <f t="shared" si="1021"/>
        <v>4.28</v>
      </c>
    </row>
    <row r="1223" spans="1:18" x14ac:dyDescent="0.2">
      <c r="A1223" s="961"/>
      <c r="B1223" s="926"/>
      <c r="F1223" s="903"/>
      <c r="G1223" s="903"/>
      <c r="H1223" s="968"/>
      <c r="I1223" s="922"/>
      <c r="J1223" s="903"/>
      <c r="K1223" s="903"/>
      <c r="L1223" s="885"/>
      <c r="M1223" s="885"/>
      <c r="N1223" s="885"/>
      <c r="O1223" s="885"/>
      <c r="P1223" s="885"/>
      <c r="Q1223" s="885"/>
      <c r="R1223" s="885"/>
    </row>
    <row r="1224" spans="1:18" x14ac:dyDescent="0.2">
      <c r="A1224" s="961"/>
      <c r="B1224" s="894" t="s">
        <v>925</v>
      </c>
      <c r="C1224" s="912" t="s">
        <v>926</v>
      </c>
      <c r="G1224" s="961"/>
      <c r="K1224" s="926"/>
      <c r="L1224" s="926"/>
      <c r="M1224" s="922"/>
      <c r="N1224" s="922"/>
      <c r="O1224" s="922"/>
      <c r="P1224" s="922"/>
      <c r="Q1224" s="922"/>
      <c r="R1224" s="918"/>
    </row>
    <row r="1225" spans="1:18" x14ac:dyDescent="0.2">
      <c r="A1225" s="961">
        <v>3</v>
      </c>
      <c r="B1225" s="926" t="s">
        <v>549</v>
      </c>
      <c r="C1225" s="912" t="s">
        <v>1080</v>
      </c>
      <c r="D1225" s="926" t="s">
        <v>161</v>
      </c>
      <c r="E1225" s="926" t="s">
        <v>109</v>
      </c>
      <c r="F1225" s="912" t="s">
        <v>88</v>
      </c>
      <c r="G1225" s="961">
        <v>20</v>
      </c>
      <c r="H1225" s="891">
        <v>1.2110000000000001</v>
      </c>
      <c r="K1225" s="891"/>
      <c r="L1225" s="912"/>
      <c r="M1225" s="912"/>
      <c r="N1225" s="912"/>
      <c r="O1225" s="912"/>
      <c r="P1225" s="912"/>
      <c r="Q1225" s="912"/>
      <c r="R1225" s="912"/>
    </row>
    <row r="1226" spans="1:18" x14ac:dyDescent="0.2">
      <c r="A1226" s="961"/>
      <c r="B1226" s="926" t="s">
        <v>211</v>
      </c>
      <c r="C1226" s="912" t="s">
        <v>847</v>
      </c>
      <c r="D1226" s="926" t="s">
        <v>280</v>
      </c>
      <c r="G1226" s="961"/>
      <c r="H1226" s="881">
        <v>0.97699999999999998</v>
      </c>
      <c r="K1226" s="881"/>
      <c r="L1226" s="912"/>
      <c r="M1226" s="912"/>
      <c r="N1226" s="912"/>
      <c r="O1226" s="912"/>
      <c r="P1226" s="912"/>
      <c r="Q1226" s="912"/>
      <c r="R1226" s="883"/>
    </row>
    <row r="1227" spans="1:18" x14ac:dyDescent="0.2">
      <c r="A1227" s="961"/>
      <c r="B1227" s="926"/>
      <c r="G1227" s="961"/>
      <c r="H1227" s="961">
        <v>1</v>
      </c>
      <c r="I1227" s="922"/>
      <c r="J1227" s="912"/>
      <c r="K1227" s="912"/>
      <c r="L1227" s="912">
        <v>6.74</v>
      </c>
      <c r="M1227" s="912">
        <f>L1227</f>
        <v>6.74</v>
      </c>
      <c r="N1227" s="912">
        <f t="shared" ref="N1227:N1231" si="1022">M1227</f>
        <v>6.74</v>
      </c>
      <c r="O1227" s="912">
        <f t="shared" ref="O1227:O1231" si="1023">N1227</f>
        <v>6.74</v>
      </c>
      <c r="P1227" s="912">
        <f t="shared" ref="P1227:P1231" si="1024">O1227</f>
        <v>6.74</v>
      </c>
      <c r="Q1227" s="912">
        <f t="shared" ref="Q1227:Q1231" si="1025">P1227</f>
        <v>6.74</v>
      </c>
      <c r="R1227" s="912">
        <f>Q1227</f>
        <v>6.74</v>
      </c>
    </row>
    <row r="1228" spans="1:18" x14ac:dyDescent="0.2">
      <c r="A1228" s="961"/>
      <c r="B1228" s="926"/>
      <c r="G1228" s="961"/>
      <c r="H1228" s="961">
        <f>H1227+1</f>
        <v>2</v>
      </c>
      <c r="I1228" s="922"/>
      <c r="J1228" s="912"/>
      <c r="K1228" s="912"/>
      <c r="L1228" s="912">
        <v>6.83</v>
      </c>
      <c r="M1228" s="912">
        <f t="shared" ref="M1228:M1231" si="1026">L1228</f>
        <v>6.83</v>
      </c>
      <c r="N1228" s="912">
        <f t="shared" si="1022"/>
        <v>6.83</v>
      </c>
      <c r="O1228" s="912">
        <f t="shared" si="1023"/>
        <v>6.83</v>
      </c>
      <c r="P1228" s="912">
        <f t="shared" si="1024"/>
        <v>6.83</v>
      </c>
      <c r="Q1228" s="912">
        <f t="shared" si="1025"/>
        <v>6.83</v>
      </c>
      <c r="R1228" s="912">
        <f t="shared" ref="R1228:R1231" si="1027">Q1228</f>
        <v>6.83</v>
      </c>
    </row>
    <row r="1229" spans="1:18" x14ac:dyDescent="0.2">
      <c r="A1229" s="961"/>
      <c r="B1229" s="926"/>
      <c r="G1229" s="961"/>
      <c r="H1229" s="961">
        <f t="shared" ref="H1229:H1250" si="1028">H1228+1</f>
        <v>3</v>
      </c>
      <c r="I1229" s="922"/>
      <c r="J1229" s="922"/>
      <c r="K1229" s="930"/>
      <c r="L1229" s="912">
        <v>6.54</v>
      </c>
      <c r="M1229" s="912">
        <f t="shared" si="1026"/>
        <v>6.54</v>
      </c>
      <c r="N1229" s="912">
        <f t="shared" si="1022"/>
        <v>6.54</v>
      </c>
      <c r="O1229" s="912">
        <f t="shared" si="1023"/>
        <v>6.54</v>
      </c>
      <c r="P1229" s="912">
        <f t="shared" si="1024"/>
        <v>6.54</v>
      </c>
      <c r="Q1229" s="912">
        <f t="shared" si="1025"/>
        <v>6.54</v>
      </c>
      <c r="R1229" s="912">
        <f t="shared" si="1027"/>
        <v>6.54</v>
      </c>
    </row>
    <row r="1230" spans="1:18" x14ac:dyDescent="0.2">
      <c r="A1230" s="961"/>
      <c r="B1230" s="926"/>
      <c r="G1230" s="961"/>
      <c r="H1230" s="961">
        <f t="shared" si="1028"/>
        <v>4</v>
      </c>
      <c r="I1230" s="922"/>
      <c r="J1230" s="922"/>
      <c r="K1230" s="922"/>
      <c r="L1230" s="912">
        <v>6.77</v>
      </c>
      <c r="M1230" s="912">
        <f t="shared" si="1026"/>
        <v>6.77</v>
      </c>
      <c r="N1230" s="912">
        <f t="shared" si="1022"/>
        <v>6.77</v>
      </c>
      <c r="O1230" s="912">
        <f t="shared" si="1023"/>
        <v>6.77</v>
      </c>
      <c r="P1230" s="912">
        <f t="shared" si="1024"/>
        <v>6.77</v>
      </c>
      <c r="Q1230" s="912">
        <f t="shared" si="1025"/>
        <v>6.77</v>
      </c>
      <c r="R1230" s="912">
        <f t="shared" si="1027"/>
        <v>6.77</v>
      </c>
    </row>
    <row r="1231" spans="1:18" x14ac:dyDescent="0.2">
      <c r="A1231" s="961"/>
      <c r="B1231" s="926"/>
      <c r="G1231" s="961"/>
      <c r="H1231" s="961">
        <f t="shared" si="1028"/>
        <v>5</v>
      </c>
      <c r="I1231" s="922"/>
      <c r="J1231" s="922"/>
      <c r="K1231" s="922"/>
      <c r="L1231" s="912">
        <v>6.44</v>
      </c>
      <c r="M1231" s="912">
        <f t="shared" si="1026"/>
        <v>6.44</v>
      </c>
      <c r="N1231" s="912">
        <f t="shared" si="1022"/>
        <v>6.44</v>
      </c>
      <c r="O1231" s="912">
        <f t="shared" si="1023"/>
        <v>6.44</v>
      </c>
      <c r="P1231" s="912">
        <f t="shared" si="1024"/>
        <v>6.44</v>
      </c>
      <c r="Q1231" s="912">
        <f t="shared" si="1025"/>
        <v>6.44</v>
      </c>
      <c r="R1231" s="912">
        <f t="shared" si="1027"/>
        <v>6.44</v>
      </c>
    </row>
    <row r="1232" spans="1:18" x14ac:dyDescent="0.2">
      <c r="A1232" s="961"/>
      <c r="B1232" s="926"/>
      <c r="G1232" s="961"/>
      <c r="H1232" s="961">
        <f t="shared" si="1028"/>
        <v>6</v>
      </c>
      <c r="K1232" s="914"/>
      <c r="L1232" s="912">
        <v>6.55</v>
      </c>
      <c r="M1232" s="912">
        <f t="shared" ref="M1232:M1250" si="1029">L1232</f>
        <v>6.55</v>
      </c>
      <c r="N1232" s="912">
        <f t="shared" ref="N1232:N1250" si="1030">M1232</f>
        <v>6.55</v>
      </c>
      <c r="O1232" s="912">
        <f t="shared" ref="O1232:O1250" si="1031">N1232</f>
        <v>6.55</v>
      </c>
      <c r="P1232" s="912">
        <f t="shared" ref="P1232:P1250" si="1032">O1232</f>
        <v>6.55</v>
      </c>
      <c r="Q1232" s="912">
        <f t="shared" ref="Q1232:Q1250" si="1033">P1232</f>
        <v>6.55</v>
      </c>
      <c r="R1232" s="912">
        <f t="shared" ref="R1232:R1250" si="1034">Q1232</f>
        <v>6.55</v>
      </c>
    </row>
    <row r="1233" spans="1:18" x14ac:dyDescent="0.2">
      <c r="A1233" s="961"/>
      <c r="B1233" s="926"/>
      <c r="G1233" s="961"/>
      <c r="H1233" s="961">
        <f t="shared" si="1028"/>
        <v>7</v>
      </c>
      <c r="K1233" s="914"/>
      <c r="L1233" s="912">
        <v>6.33</v>
      </c>
      <c r="M1233" s="912">
        <f t="shared" si="1029"/>
        <v>6.33</v>
      </c>
      <c r="N1233" s="912">
        <f t="shared" si="1030"/>
        <v>6.33</v>
      </c>
      <c r="O1233" s="912">
        <f t="shared" si="1031"/>
        <v>6.33</v>
      </c>
      <c r="P1233" s="912">
        <f t="shared" si="1032"/>
        <v>6.33</v>
      </c>
      <c r="Q1233" s="912">
        <f t="shared" si="1033"/>
        <v>6.33</v>
      </c>
      <c r="R1233" s="912">
        <f t="shared" si="1034"/>
        <v>6.33</v>
      </c>
    </row>
    <row r="1234" spans="1:18" x14ac:dyDescent="0.2">
      <c r="A1234" s="961"/>
      <c r="B1234" s="926"/>
      <c r="G1234" s="961"/>
      <c r="H1234" s="961">
        <f t="shared" si="1028"/>
        <v>8</v>
      </c>
      <c r="K1234" s="914"/>
      <c r="L1234" s="912">
        <v>6.55</v>
      </c>
      <c r="M1234" s="912">
        <f t="shared" si="1029"/>
        <v>6.55</v>
      </c>
      <c r="N1234" s="912">
        <f t="shared" si="1030"/>
        <v>6.55</v>
      </c>
      <c r="O1234" s="912">
        <f t="shared" si="1031"/>
        <v>6.55</v>
      </c>
      <c r="P1234" s="912">
        <f t="shared" si="1032"/>
        <v>6.55</v>
      </c>
      <c r="Q1234" s="912">
        <f t="shared" si="1033"/>
        <v>6.55</v>
      </c>
      <c r="R1234" s="912">
        <f t="shared" si="1034"/>
        <v>6.55</v>
      </c>
    </row>
    <row r="1235" spans="1:18" x14ac:dyDescent="0.2">
      <c r="A1235" s="961"/>
      <c r="B1235" s="926"/>
      <c r="G1235" s="961"/>
      <c r="H1235" s="961">
        <f t="shared" si="1028"/>
        <v>9</v>
      </c>
      <c r="K1235" s="914"/>
      <c r="L1235" s="912">
        <v>7.01</v>
      </c>
      <c r="M1235" s="912">
        <f t="shared" si="1029"/>
        <v>7.01</v>
      </c>
      <c r="N1235" s="912">
        <f t="shared" si="1030"/>
        <v>7.01</v>
      </c>
      <c r="O1235" s="912">
        <f t="shared" si="1031"/>
        <v>7.01</v>
      </c>
      <c r="P1235" s="912">
        <f t="shared" si="1032"/>
        <v>7.01</v>
      </c>
      <c r="Q1235" s="912">
        <f t="shared" si="1033"/>
        <v>7.01</v>
      </c>
      <c r="R1235" s="912">
        <f t="shared" si="1034"/>
        <v>7.01</v>
      </c>
    </row>
    <row r="1236" spans="1:18" x14ac:dyDescent="0.2">
      <c r="A1236" s="961"/>
      <c r="B1236" s="926"/>
      <c r="G1236" s="961"/>
      <c r="H1236" s="961">
        <f t="shared" si="1028"/>
        <v>10</v>
      </c>
      <c r="K1236" s="914"/>
      <c r="L1236" s="912">
        <v>6.94</v>
      </c>
      <c r="M1236" s="912">
        <f t="shared" si="1029"/>
        <v>6.94</v>
      </c>
      <c r="N1236" s="912">
        <f t="shared" si="1030"/>
        <v>6.94</v>
      </c>
      <c r="O1236" s="912">
        <f t="shared" si="1031"/>
        <v>6.94</v>
      </c>
      <c r="P1236" s="912">
        <f t="shared" si="1032"/>
        <v>6.94</v>
      </c>
      <c r="Q1236" s="912">
        <f t="shared" si="1033"/>
        <v>6.94</v>
      </c>
      <c r="R1236" s="912">
        <f t="shared" si="1034"/>
        <v>6.94</v>
      </c>
    </row>
    <row r="1237" spans="1:18" x14ac:dyDescent="0.2">
      <c r="A1237" s="961"/>
      <c r="B1237" s="926"/>
      <c r="G1237" s="961"/>
      <c r="H1237" s="961">
        <f t="shared" si="1028"/>
        <v>11</v>
      </c>
      <c r="K1237" s="914"/>
      <c r="L1237" s="912">
        <v>7</v>
      </c>
      <c r="M1237" s="912">
        <f t="shared" si="1029"/>
        <v>7</v>
      </c>
      <c r="N1237" s="912">
        <f t="shared" si="1030"/>
        <v>7</v>
      </c>
      <c r="O1237" s="912">
        <f t="shared" si="1031"/>
        <v>7</v>
      </c>
      <c r="P1237" s="912">
        <f t="shared" si="1032"/>
        <v>7</v>
      </c>
      <c r="Q1237" s="912">
        <f t="shared" si="1033"/>
        <v>7</v>
      </c>
      <c r="R1237" s="912">
        <f t="shared" si="1034"/>
        <v>7</v>
      </c>
    </row>
    <row r="1238" spans="1:18" x14ac:dyDescent="0.2">
      <c r="A1238" s="961"/>
      <c r="B1238" s="926"/>
      <c r="G1238" s="961"/>
      <c r="H1238" s="961">
        <f t="shared" si="1028"/>
        <v>12</v>
      </c>
      <c r="K1238" s="914"/>
      <c r="L1238" s="912">
        <v>6.2</v>
      </c>
      <c r="M1238" s="912">
        <f t="shared" si="1029"/>
        <v>6.2</v>
      </c>
      <c r="N1238" s="912">
        <f t="shared" si="1030"/>
        <v>6.2</v>
      </c>
      <c r="O1238" s="912">
        <f t="shared" si="1031"/>
        <v>6.2</v>
      </c>
      <c r="P1238" s="912">
        <f t="shared" si="1032"/>
        <v>6.2</v>
      </c>
      <c r="Q1238" s="912">
        <f t="shared" si="1033"/>
        <v>6.2</v>
      </c>
      <c r="R1238" s="912">
        <f t="shared" si="1034"/>
        <v>6.2</v>
      </c>
    </row>
    <row r="1239" spans="1:18" x14ac:dyDescent="0.2">
      <c r="A1239" s="961"/>
      <c r="B1239" s="926"/>
      <c r="G1239" s="961"/>
      <c r="H1239" s="961">
        <f t="shared" si="1028"/>
        <v>13</v>
      </c>
      <c r="K1239" s="914"/>
      <c r="L1239" s="912">
        <v>6.76</v>
      </c>
      <c r="M1239" s="912">
        <f t="shared" si="1029"/>
        <v>6.76</v>
      </c>
      <c r="N1239" s="912">
        <f t="shared" si="1030"/>
        <v>6.76</v>
      </c>
      <c r="O1239" s="912">
        <f t="shared" si="1031"/>
        <v>6.76</v>
      </c>
      <c r="P1239" s="912">
        <f t="shared" si="1032"/>
        <v>6.76</v>
      </c>
      <c r="Q1239" s="912">
        <f t="shared" si="1033"/>
        <v>6.76</v>
      </c>
      <c r="R1239" s="912">
        <f t="shared" si="1034"/>
        <v>6.76</v>
      </c>
    </row>
    <row r="1240" spans="1:18" x14ac:dyDescent="0.2">
      <c r="A1240" s="961"/>
      <c r="B1240" s="926"/>
      <c r="G1240" s="961"/>
      <c r="H1240" s="961">
        <f t="shared" si="1028"/>
        <v>14</v>
      </c>
      <c r="K1240" s="914"/>
      <c r="L1240" s="912">
        <v>6.95</v>
      </c>
      <c r="M1240" s="912">
        <f t="shared" si="1029"/>
        <v>6.95</v>
      </c>
      <c r="N1240" s="912">
        <f t="shared" si="1030"/>
        <v>6.95</v>
      </c>
      <c r="O1240" s="912">
        <f t="shared" si="1031"/>
        <v>6.95</v>
      </c>
      <c r="P1240" s="912">
        <f t="shared" si="1032"/>
        <v>6.95</v>
      </c>
      <c r="Q1240" s="912">
        <f t="shared" si="1033"/>
        <v>6.95</v>
      </c>
      <c r="R1240" s="912">
        <f t="shared" si="1034"/>
        <v>6.95</v>
      </c>
    </row>
    <row r="1241" spans="1:18" x14ac:dyDescent="0.2">
      <c r="A1241" s="961"/>
      <c r="B1241" s="926"/>
      <c r="G1241" s="961"/>
      <c r="H1241" s="961">
        <f t="shared" si="1028"/>
        <v>15</v>
      </c>
      <c r="K1241" s="914"/>
      <c r="L1241" s="912">
        <v>7.25</v>
      </c>
      <c r="M1241" s="912">
        <f t="shared" si="1029"/>
        <v>7.25</v>
      </c>
      <c r="N1241" s="912">
        <f t="shared" si="1030"/>
        <v>7.25</v>
      </c>
      <c r="O1241" s="912">
        <f t="shared" si="1031"/>
        <v>7.25</v>
      </c>
      <c r="P1241" s="912">
        <f t="shared" si="1032"/>
        <v>7.25</v>
      </c>
      <c r="Q1241" s="912">
        <f t="shared" si="1033"/>
        <v>7.25</v>
      </c>
      <c r="R1241" s="912">
        <f t="shared" si="1034"/>
        <v>7.25</v>
      </c>
    </row>
    <row r="1242" spans="1:18" x14ac:dyDescent="0.2">
      <c r="A1242" s="961"/>
      <c r="B1242" s="926"/>
      <c r="G1242" s="961"/>
      <c r="H1242" s="961">
        <f t="shared" si="1028"/>
        <v>16</v>
      </c>
      <c r="K1242" s="914"/>
      <c r="L1242" s="912">
        <v>7.21</v>
      </c>
      <c r="M1242" s="912">
        <f t="shared" si="1029"/>
        <v>7.21</v>
      </c>
      <c r="N1242" s="912">
        <f t="shared" si="1030"/>
        <v>7.21</v>
      </c>
      <c r="O1242" s="912">
        <f t="shared" si="1031"/>
        <v>7.21</v>
      </c>
      <c r="P1242" s="912">
        <f t="shared" si="1032"/>
        <v>7.21</v>
      </c>
      <c r="Q1242" s="912">
        <f t="shared" si="1033"/>
        <v>7.21</v>
      </c>
      <c r="R1242" s="912">
        <f t="shared" si="1034"/>
        <v>7.21</v>
      </c>
    </row>
    <row r="1243" spans="1:18" x14ac:dyDescent="0.2">
      <c r="A1243" s="961"/>
      <c r="B1243" s="926"/>
      <c r="G1243" s="961"/>
      <c r="H1243" s="961">
        <f t="shared" si="1028"/>
        <v>17</v>
      </c>
      <c r="K1243" s="914"/>
      <c r="L1243" s="912">
        <v>6.98</v>
      </c>
      <c r="M1243" s="912">
        <f t="shared" si="1029"/>
        <v>6.98</v>
      </c>
      <c r="N1243" s="912">
        <f t="shared" si="1030"/>
        <v>6.98</v>
      </c>
      <c r="O1243" s="912">
        <f t="shared" si="1031"/>
        <v>6.98</v>
      </c>
      <c r="P1243" s="912">
        <f t="shared" si="1032"/>
        <v>6.98</v>
      </c>
      <c r="Q1243" s="912">
        <f t="shared" si="1033"/>
        <v>6.98</v>
      </c>
      <c r="R1243" s="912">
        <f t="shared" si="1034"/>
        <v>6.98</v>
      </c>
    </row>
    <row r="1244" spans="1:18" x14ac:dyDescent="0.2">
      <c r="A1244" s="961"/>
      <c r="B1244" s="926"/>
      <c r="G1244" s="961"/>
      <c r="H1244" s="961">
        <f t="shared" si="1028"/>
        <v>18</v>
      </c>
      <c r="K1244" s="914"/>
      <c r="L1244" s="912">
        <v>6.99</v>
      </c>
      <c r="M1244" s="912">
        <f t="shared" si="1029"/>
        <v>6.99</v>
      </c>
      <c r="N1244" s="912">
        <f t="shared" si="1030"/>
        <v>6.99</v>
      </c>
      <c r="O1244" s="912">
        <f t="shared" si="1031"/>
        <v>6.99</v>
      </c>
      <c r="P1244" s="912">
        <f t="shared" si="1032"/>
        <v>6.99</v>
      </c>
      <c r="Q1244" s="912">
        <f t="shared" si="1033"/>
        <v>6.99</v>
      </c>
      <c r="R1244" s="912">
        <f t="shared" si="1034"/>
        <v>6.99</v>
      </c>
    </row>
    <row r="1245" spans="1:18" x14ac:dyDescent="0.2">
      <c r="A1245" s="961"/>
      <c r="B1245" s="926"/>
      <c r="G1245" s="961"/>
      <c r="H1245" s="961">
        <f t="shared" si="1028"/>
        <v>19</v>
      </c>
      <c r="K1245" s="914"/>
      <c r="L1245" s="912">
        <v>6.78</v>
      </c>
      <c r="M1245" s="912">
        <f t="shared" si="1029"/>
        <v>6.78</v>
      </c>
      <c r="N1245" s="912">
        <f t="shared" si="1030"/>
        <v>6.78</v>
      </c>
      <c r="O1245" s="912">
        <f t="shared" si="1031"/>
        <v>6.78</v>
      </c>
      <c r="P1245" s="912">
        <f t="shared" si="1032"/>
        <v>6.78</v>
      </c>
      <c r="Q1245" s="912">
        <f t="shared" si="1033"/>
        <v>6.78</v>
      </c>
      <c r="R1245" s="912">
        <f t="shared" si="1034"/>
        <v>6.78</v>
      </c>
    </row>
    <row r="1246" spans="1:18" x14ac:dyDescent="0.2">
      <c r="A1246" s="961"/>
      <c r="B1246" s="926"/>
      <c r="G1246" s="961"/>
      <c r="H1246" s="961">
        <f t="shared" si="1028"/>
        <v>20</v>
      </c>
      <c r="K1246" s="914"/>
      <c r="L1246" s="912">
        <v>6.76</v>
      </c>
      <c r="M1246" s="912">
        <f t="shared" si="1029"/>
        <v>6.76</v>
      </c>
      <c r="N1246" s="912">
        <f t="shared" si="1030"/>
        <v>6.76</v>
      </c>
      <c r="O1246" s="912">
        <f t="shared" si="1031"/>
        <v>6.76</v>
      </c>
      <c r="P1246" s="912">
        <f t="shared" si="1032"/>
        <v>6.76</v>
      </c>
      <c r="Q1246" s="912">
        <f t="shared" si="1033"/>
        <v>6.76</v>
      </c>
      <c r="R1246" s="912">
        <f t="shared" si="1034"/>
        <v>6.76</v>
      </c>
    </row>
    <row r="1247" spans="1:18" x14ac:dyDescent="0.2">
      <c r="A1247" s="961"/>
      <c r="B1247" s="926"/>
      <c r="G1247" s="961"/>
      <c r="H1247" s="961">
        <f t="shared" si="1028"/>
        <v>21</v>
      </c>
      <c r="K1247" s="914"/>
      <c r="L1247" s="912">
        <v>6.53</v>
      </c>
      <c r="M1247" s="912">
        <f t="shared" si="1029"/>
        <v>6.53</v>
      </c>
      <c r="N1247" s="912">
        <f t="shared" si="1030"/>
        <v>6.53</v>
      </c>
      <c r="O1247" s="912">
        <f t="shared" si="1031"/>
        <v>6.53</v>
      </c>
      <c r="P1247" s="912">
        <f t="shared" si="1032"/>
        <v>6.53</v>
      </c>
      <c r="Q1247" s="912">
        <f t="shared" si="1033"/>
        <v>6.53</v>
      </c>
      <c r="R1247" s="912">
        <f t="shared" si="1034"/>
        <v>6.53</v>
      </c>
    </row>
    <row r="1248" spans="1:18" x14ac:dyDescent="0.2">
      <c r="A1248" s="961"/>
      <c r="B1248" s="926"/>
      <c r="G1248" s="961"/>
      <c r="H1248" s="961">
        <f t="shared" si="1028"/>
        <v>22</v>
      </c>
      <c r="K1248" s="914"/>
      <c r="L1248" s="912">
        <v>6.7</v>
      </c>
      <c r="M1248" s="912">
        <f t="shared" si="1029"/>
        <v>6.7</v>
      </c>
      <c r="N1248" s="912">
        <f t="shared" si="1030"/>
        <v>6.7</v>
      </c>
      <c r="O1248" s="912">
        <f t="shared" si="1031"/>
        <v>6.7</v>
      </c>
      <c r="P1248" s="912">
        <f t="shared" si="1032"/>
        <v>6.7</v>
      </c>
      <c r="Q1248" s="912">
        <f t="shared" si="1033"/>
        <v>6.7</v>
      </c>
      <c r="R1248" s="912">
        <f t="shared" si="1034"/>
        <v>6.7</v>
      </c>
    </row>
    <row r="1249" spans="1:18" x14ac:dyDescent="0.2">
      <c r="A1249" s="961"/>
      <c r="B1249" s="926"/>
      <c r="G1249" s="961"/>
      <c r="H1249" s="961">
        <f t="shared" si="1028"/>
        <v>23</v>
      </c>
      <c r="K1249" s="914"/>
      <c r="L1249" s="912">
        <v>6.97</v>
      </c>
      <c r="M1249" s="912">
        <f t="shared" si="1029"/>
        <v>6.97</v>
      </c>
      <c r="N1249" s="912">
        <f t="shared" si="1030"/>
        <v>6.97</v>
      </c>
      <c r="O1249" s="912">
        <f t="shared" si="1031"/>
        <v>6.97</v>
      </c>
      <c r="P1249" s="912">
        <f t="shared" si="1032"/>
        <v>6.97</v>
      </c>
      <c r="Q1249" s="912">
        <f t="shared" si="1033"/>
        <v>6.97</v>
      </c>
      <c r="R1249" s="912">
        <f t="shared" si="1034"/>
        <v>6.97</v>
      </c>
    </row>
    <row r="1250" spans="1:18" x14ac:dyDescent="0.2">
      <c r="A1250" s="961"/>
      <c r="B1250" s="926"/>
      <c r="G1250" s="961"/>
      <c r="H1250" s="961">
        <f t="shared" si="1028"/>
        <v>24</v>
      </c>
      <c r="K1250" s="914"/>
      <c r="L1250" s="912">
        <v>6.67</v>
      </c>
      <c r="M1250" s="912">
        <f t="shared" si="1029"/>
        <v>6.67</v>
      </c>
      <c r="N1250" s="912">
        <f t="shared" si="1030"/>
        <v>6.67</v>
      </c>
      <c r="O1250" s="912">
        <f t="shared" si="1031"/>
        <v>6.67</v>
      </c>
      <c r="P1250" s="912">
        <f t="shared" si="1032"/>
        <v>6.67</v>
      </c>
      <c r="Q1250" s="912">
        <f t="shared" si="1033"/>
        <v>6.67</v>
      </c>
      <c r="R1250" s="912">
        <f t="shared" si="1034"/>
        <v>6.67</v>
      </c>
    </row>
    <row r="1251" spans="1:18" x14ac:dyDescent="0.2">
      <c r="A1251" s="961"/>
      <c r="B1251" s="926"/>
      <c r="G1251" s="961"/>
      <c r="K1251" s="914"/>
      <c r="L1251" s="926"/>
      <c r="M1251" s="912"/>
      <c r="N1251" s="912"/>
      <c r="O1251" s="912"/>
      <c r="P1251" s="912"/>
      <c r="Q1251" s="912"/>
      <c r="R1251" s="912"/>
    </row>
    <row r="1252" spans="1:18" s="903" customFormat="1" x14ac:dyDescent="0.2">
      <c r="A1252" s="961">
        <v>4</v>
      </c>
      <c r="B1252" s="926" t="s">
        <v>127</v>
      </c>
      <c r="C1252" s="912" t="s">
        <v>478</v>
      </c>
      <c r="D1252" s="926" t="s">
        <v>192</v>
      </c>
      <c r="E1252" s="926" t="s">
        <v>109</v>
      </c>
      <c r="F1252" s="912" t="s">
        <v>88</v>
      </c>
      <c r="G1252" s="961">
        <v>20</v>
      </c>
      <c r="H1252" s="891">
        <v>3.6999999999999998E-2</v>
      </c>
      <c r="I1252" s="922"/>
      <c r="K1252" s="930"/>
      <c r="L1252" s="912"/>
      <c r="M1252" s="912"/>
      <c r="N1252" s="912"/>
      <c r="O1252" s="912"/>
      <c r="P1252" s="912"/>
      <c r="Q1252" s="912"/>
      <c r="R1252" s="912"/>
    </row>
    <row r="1253" spans="1:18" s="903" customFormat="1" x14ac:dyDescent="0.2">
      <c r="A1253" s="968"/>
      <c r="B1253" s="926" t="s">
        <v>818</v>
      </c>
      <c r="C1253" s="912" t="s">
        <v>784</v>
      </c>
      <c r="D1253" s="926" t="s">
        <v>555</v>
      </c>
      <c r="E1253" s="924"/>
      <c r="F1253" s="922"/>
      <c r="G1253" s="968"/>
      <c r="H1253" s="914">
        <v>3.6999999999999998E-2</v>
      </c>
      <c r="I1253" s="922"/>
      <c r="K1253" s="930"/>
      <c r="L1253" s="912"/>
      <c r="M1253" s="912"/>
      <c r="N1253" s="912"/>
      <c r="O1253" s="912"/>
      <c r="P1253" s="912"/>
      <c r="Q1253" s="912"/>
      <c r="R1253" s="912"/>
    </row>
    <row r="1254" spans="1:18" s="903" customFormat="1" x14ac:dyDescent="0.2">
      <c r="A1254" s="968"/>
      <c r="C1254" s="961">
        <v>89218216655</v>
      </c>
      <c r="E1254" s="924"/>
      <c r="F1254" s="922"/>
      <c r="G1254" s="968"/>
      <c r="H1254" s="961">
        <v>1</v>
      </c>
      <c r="I1254" s="922"/>
      <c r="J1254" s="912"/>
      <c r="K1254" s="912"/>
      <c r="L1254" s="912">
        <v>5.55</v>
      </c>
      <c r="M1254" s="912">
        <f>L1254</f>
        <v>5.55</v>
      </c>
      <c r="N1254" s="912">
        <f t="shared" ref="N1254:N1257" si="1035">M1254</f>
        <v>5.55</v>
      </c>
      <c r="O1254" s="912">
        <f t="shared" ref="O1254:O1257" si="1036">N1254</f>
        <v>5.55</v>
      </c>
      <c r="P1254" s="912">
        <f t="shared" ref="P1254:P1257" si="1037">O1254</f>
        <v>5.55</v>
      </c>
      <c r="Q1254" s="912">
        <f t="shared" ref="Q1254:Q1257" si="1038">P1254</f>
        <v>5.55</v>
      </c>
      <c r="R1254" s="912">
        <f>Q1254</f>
        <v>5.55</v>
      </c>
    </row>
    <row r="1255" spans="1:18" s="903" customFormat="1" x14ac:dyDescent="0.2">
      <c r="A1255" s="968"/>
      <c r="C1255" s="961"/>
      <c r="E1255" s="924"/>
      <c r="F1255" s="922"/>
      <c r="G1255" s="968"/>
      <c r="H1255" s="961">
        <f>H1254+1</f>
        <v>2</v>
      </c>
      <c r="I1255" s="922"/>
      <c r="J1255" s="912"/>
      <c r="K1255" s="912"/>
      <c r="L1255" s="912">
        <v>5.46</v>
      </c>
      <c r="M1255" s="912">
        <f t="shared" ref="M1255:M1257" si="1039">L1255</f>
        <v>5.46</v>
      </c>
      <c r="N1255" s="912">
        <f t="shared" si="1035"/>
        <v>5.46</v>
      </c>
      <c r="O1255" s="912">
        <f t="shared" si="1036"/>
        <v>5.46</v>
      </c>
      <c r="P1255" s="912">
        <f t="shared" si="1037"/>
        <v>5.46</v>
      </c>
      <c r="Q1255" s="912">
        <f t="shared" si="1038"/>
        <v>5.46</v>
      </c>
      <c r="R1255" s="912">
        <f t="shared" ref="R1255:R1257" si="1040">Q1255</f>
        <v>5.46</v>
      </c>
    </row>
    <row r="1256" spans="1:18" s="903" customFormat="1" x14ac:dyDescent="0.2">
      <c r="A1256" s="968"/>
      <c r="C1256" s="961"/>
      <c r="E1256" s="924"/>
      <c r="F1256" s="922"/>
      <c r="G1256" s="968"/>
      <c r="H1256" s="961">
        <f t="shared" ref="H1256:H1277" si="1041">H1255+1</f>
        <v>3</v>
      </c>
      <c r="I1256" s="922"/>
      <c r="J1256" s="922"/>
      <c r="K1256" s="930"/>
      <c r="L1256" s="912">
        <v>5.37</v>
      </c>
      <c r="M1256" s="912">
        <f t="shared" si="1039"/>
        <v>5.37</v>
      </c>
      <c r="N1256" s="912">
        <f t="shared" si="1035"/>
        <v>5.37</v>
      </c>
      <c r="O1256" s="912">
        <f t="shared" si="1036"/>
        <v>5.37</v>
      </c>
      <c r="P1256" s="912">
        <f t="shared" si="1037"/>
        <v>5.37</v>
      </c>
      <c r="Q1256" s="912">
        <f t="shared" si="1038"/>
        <v>5.37</v>
      </c>
      <c r="R1256" s="912">
        <f t="shared" si="1040"/>
        <v>5.37</v>
      </c>
    </row>
    <row r="1257" spans="1:18" s="903" customFormat="1" x14ac:dyDescent="0.2">
      <c r="A1257" s="968"/>
      <c r="C1257" s="961"/>
      <c r="E1257" s="924"/>
      <c r="F1257" s="922"/>
      <c r="G1257" s="968"/>
      <c r="H1257" s="961">
        <f t="shared" si="1041"/>
        <v>4</v>
      </c>
      <c r="I1257" s="922"/>
      <c r="J1257" s="922"/>
      <c r="K1257" s="922"/>
      <c r="L1257" s="912">
        <v>5.3</v>
      </c>
      <c r="M1257" s="912">
        <f t="shared" si="1039"/>
        <v>5.3</v>
      </c>
      <c r="N1257" s="912">
        <f t="shared" si="1035"/>
        <v>5.3</v>
      </c>
      <c r="O1257" s="912">
        <f t="shared" si="1036"/>
        <v>5.3</v>
      </c>
      <c r="P1257" s="912">
        <f t="shared" si="1037"/>
        <v>5.3</v>
      </c>
      <c r="Q1257" s="912">
        <f t="shared" si="1038"/>
        <v>5.3</v>
      </c>
      <c r="R1257" s="912">
        <f t="shared" si="1040"/>
        <v>5.3</v>
      </c>
    </row>
    <row r="1258" spans="1:18" s="903" customFormat="1" x14ac:dyDescent="0.2">
      <c r="A1258" s="968"/>
      <c r="C1258" s="961"/>
      <c r="E1258" s="924"/>
      <c r="F1258" s="922"/>
      <c r="G1258" s="968"/>
      <c r="H1258" s="961">
        <f t="shared" si="1041"/>
        <v>5</v>
      </c>
      <c r="I1258" s="922"/>
      <c r="K1258" s="930"/>
      <c r="L1258" s="912">
        <v>5.27</v>
      </c>
      <c r="M1258" s="912">
        <f t="shared" ref="M1258:M1277" si="1042">L1258</f>
        <v>5.27</v>
      </c>
      <c r="N1258" s="912">
        <f t="shared" ref="N1258:N1277" si="1043">M1258</f>
        <v>5.27</v>
      </c>
      <c r="O1258" s="912">
        <f t="shared" ref="O1258:O1277" si="1044">N1258</f>
        <v>5.27</v>
      </c>
      <c r="P1258" s="912">
        <f t="shared" ref="P1258:P1277" si="1045">O1258</f>
        <v>5.27</v>
      </c>
      <c r="Q1258" s="912">
        <f t="shared" ref="Q1258:Q1277" si="1046">P1258</f>
        <v>5.27</v>
      </c>
      <c r="R1258" s="912">
        <f t="shared" ref="R1258:R1277" si="1047">Q1258</f>
        <v>5.27</v>
      </c>
    </row>
    <row r="1259" spans="1:18" s="903" customFormat="1" x14ac:dyDescent="0.2">
      <c r="A1259" s="968"/>
      <c r="C1259" s="961"/>
      <c r="E1259" s="924"/>
      <c r="F1259" s="922"/>
      <c r="G1259" s="968"/>
      <c r="H1259" s="961">
        <f t="shared" si="1041"/>
        <v>6</v>
      </c>
      <c r="I1259" s="922"/>
      <c r="K1259" s="930"/>
      <c r="L1259" s="912">
        <v>5.28</v>
      </c>
      <c r="M1259" s="912">
        <f t="shared" si="1042"/>
        <v>5.28</v>
      </c>
      <c r="N1259" s="912">
        <f t="shared" si="1043"/>
        <v>5.28</v>
      </c>
      <c r="O1259" s="912">
        <f t="shared" si="1044"/>
        <v>5.28</v>
      </c>
      <c r="P1259" s="912">
        <f t="shared" si="1045"/>
        <v>5.28</v>
      </c>
      <c r="Q1259" s="912">
        <f t="shared" si="1046"/>
        <v>5.28</v>
      </c>
      <c r="R1259" s="912">
        <f t="shared" si="1047"/>
        <v>5.28</v>
      </c>
    </row>
    <row r="1260" spans="1:18" s="903" customFormat="1" x14ac:dyDescent="0.2">
      <c r="A1260" s="968"/>
      <c r="C1260" s="961"/>
      <c r="E1260" s="924"/>
      <c r="F1260" s="922"/>
      <c r="G1260" s="968"/>
      <c r="H1260" s="961">
        <f t="shared" si="1041"/>
        <v>7</v>
      </c>
      <c r="I1260" s="922"/>
      <c r="K1260" s="930"/>
      <c r="L1260" s="912">
        <v>5.34</v>
      </c>
      <c r="M1260" s="912">
        <f t="shared" si="1042"/>
        <v>5.34</v>
      </c>
      <c r="N1260" s="912">
        <f t="shared" si="1043"/>
        <v>5.34</v>
      </c>
      <c r="O1260" s="912">
        <f t="shared" si="1044"/>
        <v>5.34</v>
      </c>
      <c r="P1260" s="912">
        <f t="shared" si="1045"/>
        <v>5.34</v>
      </c>
      <c r="Q1260" s="912">
        <f t="shared" si="1046"/>
        <v>5.34</v>
      </c>
      <c r="R1260" s="912">
        <f t="shared" si="1047"/>
        <v>5.34</v>
      </c>
    </row>
    <row r="1261" spans="1:18" s="903" customFormat="1" x14ac:dyDescent="0.2">
      <c r="A1261" s="968"/>
      <c r="C1261" s="961"/>
      <c r="E1261" s="924"/>
      <c r="F1261" s="922"/>
      <c r="G1261" s="968"/>
      <c r="H1261" s="961">
        <f t="shared" si="1041"/>
        <v>8</v>
      </c>
      <c r="I1261" s="922"/>
      <c r="K1261" s="930"/>
      <c r="L1261" s="912">
        <v>5.32</v>
      </c>
      <c r="M1261" s="912">
        <f t="shared" si="1042"/>
        <v>5.32</v>
      </c>
      <c r="N1261" s="912">
        <f t="shared" si="1043"/>
        <v>5.32</v>
      </c>
      <c r="O1261" s="912">
        <f t="shared" si="1044"/>
        <v>5.32</v>
      </c>
      <c r="P1261" s="912">
        <f t="shared" si="1045"/>
        <v>5.32</v>
      </c>
      <c r="Q1261" s="912">
        <f t="shared" si="1046"/>
        <v>5.32</v>
      </c>
      <c r="R1261" s="912">
        <f t="shared" si="1047"/>
        <v>5.32</v>
      </c>
    </row>
    <row r="1262" spans="1:18" s="903" customFormat="1" x14ac:dyDescent="0.2">
      <c r="A1262" s="968"/>
      <c r="C1262" s="961"/>
      <c r="E1262" s="924"/>
      <c r="F1262" s="922"/>
      <c r="G1262" s="968"/>
      <c r="H1262" s="961">
        <f t="shared" si="1041"/>
        <v>9</v>
      </c>
      <c r="I1262" s="922"/>
      <c r="K1262" s="930"/>
      <c r="L1262" s="912">
        <v>5.3</v>
      </c>
      <c r="M1262" s="912">
        <f t="shared" si="1042"/>
        <v>5.3</v>
      </c>
      <c r="N1262" s="912">
        <f t="shared" si="1043"/>
        <v>5.3</v>
      </c>
      <c r="O1262" s="912">
        <f t="shared" si="1044"/>
        <v>5.3</v>
      </c>
      <c r="P1262" s="912">
        <f t="shared" si="1045"/>
        <v>5.3</v>
      </c>
      <c r="Q1262" s="912">
        <f t="shared" si="1046"/>
        <v>5.3</v>
      </c>
      <c r="R1262" s="912">
        <f t="shared" si="1047"/>
        <v>5.3</v>
      </c>
    </row>
    <row r="1263" spans="1:18" s="903" customFormat="1" x14ac:dyDescent="0.2">
      <c r="A1263" s="968"/>
      <c r="C1263" s="961"/>
      <c r="E1263" s="924"/>
      <c r="F1263" s="922"/>
      <c r="G1263" s="968"/>
      <c r="H1263" s="961">
        <f t="shared" si="1041"/>
        <v>10</v>
      </c>
      <c r="I1263" s="922"/>
      <c r="K1263" s="930"/>
      <c r="L1263" s="912">
        <v>5.25</v>
      </c>
      <c r="M1263" s="912">
        <f t="shared" si="1042"/>
        <v>5.25</v>
      </c>
      <c r="N1263" s="912">
        <f t="shared" si="1043"/>
        <v>5.25</v>
      </c>
      <c r="O1263" s="912">
        <f t="shared" si="1044"/>
        <v>5.25</v>
      </c>
      <c r="P1263" s="912">
        <f t="shared" si="1045"/>
        <v>5.25</v>
      </c>
      <c r="Q1263" s="912">
        <f t="shared" si="1046"/>
        <v>5.25</v>
      </c>
      <c r="R1263" s="912">
        <f t="shared" si="1047"/>
        <v>5.25</v>
      </c>
    </row>
    <row r="1264" spans="1:18" s="903" customFormat="1" x14ac:dyDescent="0.2">
      <c r="A1264" s="968"/>
      <c r="C1264" s="961"/>
      <c r="E1264" s="924"/>
      <c r="F1264" s="922"/>
      <c r="G1264" s="968"/>
      <c r="H1264" s="961">
        <f t="shared" si="1041"/>
        <v>11</v>
      </c>
      <c r="I1264" s="922"/>
      <c r="K1264" s="930"/>
      <c r="L1264" s="912">
        <v>5.19</v>
      </c>
      <c r="M1264" s="912">
        <f t="shared" si="1042"/>
        <v>5.19</v>
      </c>
      <c r="N1264" s="912">
        <f t="shared" si="1043"/>
        <v>5.19</v>
      </c>
      <c r="O1264" s="912">
        <f t="shared" si="1044"/>
        <v>5.19</v>
      </c>
      <c r="P1264" s="912">
        <f t="shared" si="1045"/>
        <v>5.19</v>
      </c>
      <c r="Q1264" s="912">
        <f t="shared" si="1046"/>
        <v>5.19</v>
      </c>
      <c r="R1264" s="912">
        <f t="shared" si="1047"/>
        <v>5.19</v>
      </c>
    </row>
    <row r="1265" spans="1:18" s="903" customFormat="1" x14ac:dyDescent="0.2">
      <c r="A1265" s="968"/>
      <c r="C1265" s="961"/>
      <c r="E1265" s="924"/>
      <c r="F1265" s="922"/>
      <c r="G1265" s="968"/>
      <c r="H1265" s="961">
        <f t="shared" si="1041"/>
        <v>12</v>
      </c>
      <c r="I1265" s="922"/>
      <c r="K1265" s="930"/>
      <c r="L1265" s="912">
        <v>5.17</v>
      </c>
      <c r="M1265" s="912">
        <f t="shared" si="1042"/>
        <v>5.17</v>
      </c>
      <c r="N1265" s="912">
        <f t="shared" si="1043"/>
        <v>5.17</v>
      </c>
      <c r="O1265" s="912">
        <f t="shared" si="1044"/>
        <v>5.17</v>
      </c>
      <c r="P1265" s="912">
        <f t="shared" si="1045"/>
        <v>5.17</v>
      </c>
      <c r="Q1265" s="912">
        <f t="shared" si="1046"/>
        <v>5.17</v>
      </c>
      <c r="R1265" s="912">
        <f t="shared" si="1047"/>
        <v>5.17</v>
      </c>
    </row>
    <row r="1266" spans="1:18" s="903" customFormat="1" x14ac:dyDescent="0.2">
      <c r="A1266" s="968"/>
      <c r="C1266" s="961"/>
      <c r="E1266" s="924"/>
      <c r="F1266" s="922"/>
      <c r="G1266" s="968"/>
      <c r="H1266" s="961">
        <f t="shared" si="1041"/>
        <v>13</v>
      </c>
      <c r="I1266" s="922"/>
      <c r="K1266" s="930"/>
      <c r="L1266" s="912">
        <v>5.25</v>
      </c>
      <c r="M1266" s="912">
        <f t="shared" si="1042"/>
        <v>5.25</v>
      </c>
      <c r="N1266" s="912">
        <f t="shared" si="1043"/>
        <v>5.25</v>
      </c>
      <c r="O1266" s="912">
        <f t="shared" si="1044"/>
        <v>5.25</v>
      </c>
      <c r="P1266" s="912">
        <f t="shared" si="1045"/>
        <v>5.25</v>
      </c>
      <c r="Q1266" s="912">
        <f t="shared" si="1046"/>
        <v>5.25</v>
      </c>
      <c r="R1266" s="912">
        <f t="shared" si="1047"/>
        <v>5.25</v>
      </c>
    </row>
    <row r="1267" spans="1:18" s="903" customFormat="1" x14ac:dyDescent="0.2">
      <c r="A1267" s="968"/>
      <c r="C1267" s="961"/>
      <c r="E1267" s="924"/>
      <c r="F1267" s="922"/>
      <c r="G1267" s="968"/>
      <c r="H1267" s="961">
        <f t="shared" si="1041"/>
        <v>14</v>
      </c>
      <c r="I1267" s="922"/>
      <c r="K1267" s="930"/>
      <c r="L1267" s="912">
        <v>5.28</v>
      </c>
      <c r="M1267" s="912">
        <f t="shared" si="1042"/>
        <v>5.28</v>
      </c>
      <c r="N1267" s="912">
        <f t="shared" si="1043"/>
        <v>5.28</v>
      </c>
      <c r="O1267" s="912">
        <f t="shared" si="1044"/>
        <v>5.28</v>
      </c>
      <c r="P1267" s="912">
        <f t="shared" si="1045"/>
        <v>5.28</v>
      </c>
      <c r="Q1267" s="912">
        <f t="shared" si="1046"/>
        <v>5.28</v>
      </c>
      <c r="R1267" s="912">
        <f t="shared" si="1047"/>
        <v>5.28</v>
      </c>
    </row>
    <row r="1268" spans="1:18" s="903" customFormat="1" x14ac:dyDescent="0.2">
      <c r="A1268" s="968"/>
      <c r="C1268" s="961"/>
      <c r="E1268" s="924"/>
      <c r="F1268" s="922"/>
      <c r="G1268" s="968"/>
      <c r="H1268" s="961">
        <f t="shared" si="1041"/>
        <v>15</v>
      </c>
      <c r="I1268" s="922"/>
      <c r="K1268" s="930"/>
      <c r="L1268" s="912">
        <v>5.29</v>
      </c>
      <c r="M1268" s="912">
        <f t="shared" si="1042"/>
        <v>5.29</v>
      </c>
      <c r="N1268" s="912">
        <f t="shared" si="1043"/>
        <v>5.29</v>
      </c>
      <c r="O1268" s="912">
        <f t="shared" si="1044"/>
        <v>5.29</v>
      </c>
      <c r="P1268" s="912">
        <f t="shared" si="1045"/>
        <v>5.29</v>
      </c>
      <c r="Q1268" s="912">
        <f t="shared" si="1046"/>
        <v>5.29</v>
      </c>
      <c r="R1268" s="912">
        <f t="shared" si="1047"/>
        <v>5.29</v>
      </c>
    </row>
    <row r="1269" spans="1:18" s="903" customFormat="1" x14ac:dyDescent="0.2">
      <c r="A1269" s="968"/>
      <c r="C1269" s="961"/>
      <c r="E1269" s="924"/>
      <c r="F1269" s="922"/>
      <c r="G1269" s="968"/>
      <c r="H1269" s="961">
        <f t="shared" si="1041"/>
        <v>16</v>
      </c>
      <c r="I1269" s="922"/>
      <c r="K1269" s="930"/>
      <c r="L1269" s="912">
        <v>5.37</v>
      </c>
      <c r="M1269" s="912">
        <f t="shared" si="1042"/>
        <v>5.37</v>
      </c>
      <c r="N1269" s="912">
        <f t="shared" si="1043"/>
        <v>5.37</v>
      </c>
      <c r="O1269" s="912">
        <f t="shared" si="1044"/>
        <v>5.37</v>
      </c>
      <c r="P1269" s="912">
        <f t="shared" si="1045"/>
        <v>5.37</v>
      </c>
      <c r="Q1269" s="912">
        <f t="shared" si="1046"/>
        <v>5.37</v>
      </c>
      <c r="R1269" s="912">
        <f t="shared" si="1047"/>
        <v>5.37</v>
      </c>
    </row>
    <row r="1270" spans="1:18" s="903" customFormat="1" x14ac:dyDescent="0.2">
      <c r="A1270" s="968"/>
      <c r="C1270" s="961"/>
      <c r="E1270" s="924"/>
      <c r="F1270" s="922"/>
      <c r="G1270" s="968"/>
      <c r="H1270" s="961">
        <f t="shared" si="1041"/>
        <v>17</v>
      </c>
      <c r="I1270" s="922"/>
      <c r="K1270" s="930"/>
      <c r="L1270" s="912">
        <v>5.56</v>
      </c>
      <c r="M1270" s="912">
        <f t="shared" si="1042"/>
        <v>5.56</v>
      </c>
      <c r="N1270" s="912">
        <f t="shared" si="1043"/>
        <v>5.56</v>
      </c>
      <c r="O1270" s="912">
        <f t="shared" si="1044"/>
        <v>5.56</v>
      </c>
      <c r="P1270" s="912">
        <f t="shared" si="1045"/>
        <v>5.56</v>
      </c>
      <c r="Q1270" s="912">
        <f t="shared" si="1046"/>
        <v>5.56</v>
      </c>
      <c r="R1270" s="912">
        <f t="shared" si="1047"/>
        <v>5.56</v>
      </c>
    </row>
    <row r="1271" spans="1:18" s="903" customFormat="1" x14ac:dyDescent="0.2">
      <c r="A1271" s="968"/>
      <c r="C1271" s="961"/>
      <c r="E1271" s="924"/>
      <c r="F1271" s="922"/>
      <c r="G1271" s="968"/>
      <c r="H1271" s="961">
        <f t="shared" si="1041"/>
        <v>18</v>
      </c>
      <c r="I1271" s="922"/>
      <c r="K1271" s="930"/>
      <c r="L1271" s="912">
        <v>5.45</v>
      </c>
      <c r="M1271" s="912">
        <f t="shared" si="1042"/>
        <v>5.45</v>
      </c>
      <c r="N1271" s="912">
        <f t="shared" si="1043"/>
        <v>5.45</v>
      </c>
      <c r="O1271" s="912">
        <f t="shared" si="1044"/>
        <v>5.45</v>
      </c>
      <c r="P1271" s="912">
        <f t="shared" si="1045"/>
        <v>5.45</v>
      </c>
      <c r="Q1271" s="912">
        <f t="shared" si="1046"/>
        <v>5.45</v>
      </c>
      <c r="R1271" s="912">
        <f t="shared" si="1047"/>
        <v>5.45</v>
      </c>
    </row>
    <row r="1272" spans="1:18" s="903" customFormat="1" x14ac:dyDescent="0.2">
      <c r="A1272" s="968"/>
      <c r="C1272" s="961"/>
      <c r="E1272" s="924"/>
      <c r="F1272" s="922"/>
      <c r="G1272" s="968"/>
      <c r="H1272" s="961">
        <f t="shared" si="1041"/>
        <v>19</v>
      </c>
      <c r="I1272" s="922"/>
      <c r="K1272" s="930"/>
      <c r="L1272" s="912">
        <v>5.33</v>
      </c>
      <c r="M1272" s="912">
        <f t="shared" si="1042"/>
        <v>5.33</v>
      </c>
      <c r="N1272" s="912">
        <f t="shared" si="1043"/>
        <v>5.33</v>
      </c>
      <c r="O1272" s="912">
        <f t="shared" si="1044"/>
        <v>5.33</v>
      </c>
      <c r="P1272" s="912">
        <f t="shared" si="1045"/>
        <v>5.33</v>
      </c>
      <c r="Q1272" s="912">
        <f t="shared" si="1046"/>
        <v>5.33</v>
      </c>
      <c r="R1272" s="912">
        <f t="shared" si="1047"/>
        <v>5.33</v>
      </c>
    </row>
    <row r="1273" spans="1:18" s="903" customFormat="1" x14ac:dyDescent="0.2">
      <c r="A1273" s="968"/>
      <c r="C1273" s="961"/>
      <c r="E1273" s="924"/>
      <c r="F1273" s="922"/>
      <c r="G1273" s="968"/>
      <c r="H1273" s="961">
        <f t="shared" si="1041"/>
        <v>20</v>
      </c>
      <c r="I1273" s="922"/>
      <c r="K1273" s="930"/>
      <c r="L1273" s="912">
        <v>5.32</v>
      </c>
      <c r="M1273" s="912">
        <f t="shared" si="1042"/>
        <v>5.32</v>
      </c>
      <c r="N1273" s="912">
        <f t="shared" si="1043"/>
        <v>5.32</v>
      </c>
      <c r="O1273" s="912">
        <f t="shared" si="1044"/>
        <v>5.32</v>
      </c>
      <c r="P1273" s="912">
        <f t="shared" si="1045"/>
        <v>5.32</v>
      </c>
      <c r="Q1273" s="912">
        <f t="shared" si="1046"/>
        <v>5.32</v>
      </c>
      <c r="R1273" s="912">
        <f t="shared" si="1047"/>
        <v>5.32</v>
      </c>
    </row>
    <row r="1274" spans="1:18" s="903" customFormat="1" x14ac:dyDescent="0.2">
      <c r="A1274" s="968"/>
      <c r="C1274" s="961"/>
      <c r="E1274" s="924"/>
      <c r="F1274" s="922"/>
      <c r="G1274" s="968"/>
      <c r="H1274" s="961">
        <f t="shared" si="1041"/>
        <v>21</v>
      </c>
      <c r="I1274" s="922"/>
      <c r="K1274" s="930"/>
      <c r="L1274" s="912">
        <v>5.33</v>
      </c>
      <c r="M1274" s="912">
        <f t="shared" si="1042"/>
        <v>5.33</v>
      </c>
      <c r="N1274" s="912">
        <f t="shared" si="1043"/>
        <v>5.33</v>
      </c>
      <c r="O1274" s="912">
        <f t="shared" si="1044"/>
        <v>5.33</v>
      </c>
      <c r="P1274" s="912">
        <f t="shared" si="1045"/>
        <v>5.33</v>
      </c>
      <c r="Q1274" s="912">
        <f t="shared" si="1046"/>
        <v>5.33</v>
      </c>
      <c r="R1274" s="912">
        <f t="shared" si="1047"/>
        <v>5.33</v>
      </c>
    </row>
    <row r="1275" spans="1:18" s="903" customFormat="1" x14ac:dyDescent="0.2">
      <c r="A1275" s="968"/>
      <c r="C1275" s="961"/>
      <c r="E1275" s="924"/>
      <c r="F1275" s="922"/>
      <c r="G1275" s="968"/>
      <c r="H1275" s="961">
        <f t="shared" si="1041"/>
        <v>22</v>
      </c>
      <c r="I1275" s="922"/>
      <c r="K1275" s="930"/>
      <c r="L1275" s="912">
        <v>5.38</v>
      </c>
      <c r="M1275" s="912">
        <f t="shared" si="1042"/>
        <v>5.38</v>
      </c>
      <c r="N1275" s="912">
        <f t="shared" si="1043"/>
        <v>5.38</v>
      </c>
      <c r="O1275" s="912">
        <f t="shared" si="1044"/>
        <v>5.38</v>
      </c>
      <c r="P1275" s="912">
        <f t="shared" si="1045"/>
        <v>5.38</v>
      </c>
      <c r="Q1275" s="912">
        <f t="shared" si="1046"/>
        <v>5.38</v>
      </c>
      <c r="R1275" s="912">
        <f t="shared" si="1047"/>
        <v>5.38</v>
      </c>
    </row>
    <row r="1276" spans="1:18" s="903" customFormat="1" x14ac:dyDescent="0.2">
      <c r="A1276" s="968"/>
      <c r="C1276" s="961"/>
      <c r="E1276" s="924"/>
      <c r="F1276" s="922"/>
      <c r="G1276" s="968"/>
      <c r="H1276" s="961">
        <f t="shared" si="1041"/>
        <v>23</v>
      </c>
      <c r="I1276" s="922"/>
      <c r="K1276" s="930"/>
      <c r="L1276" s="912">
        <v>5.39</v>
      </c>
      <c r="M1276" s="912">
        <f t="shared" si="1042"/>
        <v>5.39</v>
      </c>
      <c r="N1276" s="912">
        <f t="shared" si="1043"/>
        <v>5.39</v>
      </c>
      <c r="O1276" s="912">
        <f t="shared" si="1044"/>
        <v>5.39</v>
      </c>
      <c r="P1276" s="912">
        <f t="shared" si="1045"/>
        <v>5.39</v>
      </c>
      <c r="Q1276" s="912">
        <f t="shared" si="1046"/>
        <v>5.39</v>
      </c>
      <c r="R1276" s="912">
        <f t="shared" si="1047"/>
        <v>5.39</v>
      </c>
    </row>
    <row r="1277" spans="1:18" s="903" customFormat="1" x14ac:dyDescent="0.2">
      <c r="A1277" s="968"/>
      <c r="C1277" s="961"/>
      <c r="E1277" s="924"/>
      <c r="F1277" s="922"/>
      <c r="G1277" s="968"/>
      <c r="H1277" s="961">
        <f t="shared" si="1041"/>
        <v>24</v>
      </c>
      <c r="I1277" s="922"/>
      <c r="K1277" s="930"/>
      <c r="L1277" s="912">
        <v>5.52</v>
      </c>
      <c r="M1277" s="912">
        <f t="shared" si="1042"/>
        <v>5.52</v>
      </c>
      <c r="N1277" s="912">
        <f t="shared" si="1043"/>
        <v>5.52</v>
      </c>
      <c r="O1277" s="912">
        <f t="shared" si="1044"/>
        <v>5.52</v>
      </c>
      <c r="P1277" s="912">
        <f t="shared" si="1045"/>
        <v>5.52</v>
      </c>
      <c r="Q1277" s="912">
        <f t="shared" si="1046"/>
        <v>5.52</v>
      </c>
      <c r="R1277" s="912">
        <f t="shared" si="1047"/>
        <v>5.52</v>
      </c>
    </row>
    <row r="1278" spans="1:18" s="903" customFormat="1" x14ac:dyDescent="0.2">
      <c r="A1278" s="968"/>
      <c r="C1278" s="912"/>
      <c r="E1278" s="924"/>
      <c r="F1278" s="922"/>
      <c r="G1278" s="968"/>
      <c r="H1278" s="922"/>
      <c r="I1278" s="922"/>
      <c r="K1278" s="930"/>
      <c r="M1278" s="922"/>
      <c r="N1278" s="922"/>
      <c r="O1278" s="922"/>
      <c r="P1278" s="922"/>
      <c r="Q1278" s="922"/>
      <c r="R1278" s="922"/>
    </row>
    <row r="1279" spans="1:18" s="903" customFormat="1" x14ac:dyDescent="0.2">
      <c r="A1279" s="961">
        <v>5</v>
      </c>
      <c r="B1279" s="924" t="s">
        <v>654</v>
      </c>
      <c r="C1279" s="912" t="s">
        <v>721</v>
      </c>
      <c r="D1279" s="926" t="s">
        <v>174</v>
      </c>
      <c r="E1279" s="926" t="s">
        <v>109</v>
      </c>
      <c r="F1279" s="912" t="s">
        <v>88</v>
      </c>
      <c r="G1279" s="961">
        <v>20</v>
      </c>
      <c r="H1279" s="891">
        <v>4.4999999999999998E-2</v>
      </c>
      <c r="I1279" s="912"/>
      <c r="K1279" s="911"/>
      <c r="L1279" s="912"/>
      <c r="M1279" s="912"/>
      <c r="N1279" s="912"/>
      <c r="O1279" s="912"/>
      <c r="P1279" s="912"/>
      <c r="Q1279" s="912"/>
      <c r="R1279" s="912"/>
    </row>
    <row r="1280" spans="1:18" s="903" customFormat="1" x14ac:dyDescent="0.2">
      <c r="A1280" s="961"/>
      <c r="B1280" s="924"/>
      <c r="C1280" s="912" t="s">
        <v>873</v>
      </c>
      <c r="D1280" s="926" t="s">
        <v>831</v>
      </c>
      <c r="E1280" s="926"/>
      <c r="F1280" s="912"/>
      <c r="G1280" s="961"/>
      <c r="H1280" s="914">
        <v>4.4999999999999998E-2</v>
      </c>
      <c r="I1280" s="912"/>
      <c r="K1280" s="912"/>
      <c r="L1280" s="912"/>
      <c r="M1280" s="912"/>
      <c r="N1280" s="912"/>
      <c r="O1280" s="912"/>
      <c r="P1280" s="912"/>
      <c r="Q1280" s="912"/>
      <c r="R1280" s="912"/>
    </row>
    <row r="1281" spans="1:18" s="903" customFormat="1" x14ac:dyDescent="0.2">
      <c r="A1281" s="961"/>
      <c r="B1281" s="868"/>
      <c r="C1281" s="912"/>
      <c r="D1281" s="926" t="s">
        <v>978</v>
      </c>
      <c r="E1281" s="926"/>
      <c r="F1281" s="912"/>
      <c r="G1281" s="961"/>
      <c r="H1281" s="961">
        <v>1</v>
      </c>
      <c r="I1281" s="922"/>
      <c r="J1281" s="912"/>
      <c r="K1281" s="912"/>
      <c r="L1281" s="912">
        <v>2.19</v>
      </c>
      <c r="M1281" s="912">
        <f>L1281</f>
        <v>2.19</v>
      </c>
      <c r="N1281" s="912">
        <f t="shared" ref="N1281:N1283" si="1048">M1281</f>
        <v>2.19</v>
      </c>
      <c r="O1281" s="912">
        <f t="shared" ref="O1281:O1283" si="1049">N1281</f>
        <v>2.19</v>
      </c>
      <c r="P1281" s="912">
        <f t="shared" ref="P1281:P1283" si="1050">O1281</f>
        <v>2.19</v>
      </c>
      <c r="Q1281" s="912">
        <f t="shared" ref="Q1281:Q1283" si="1051">P1281</f>
        <v>2.19</v>
      </c>
      <c r="R1281" s="912">
        <f>Q1281</f>
        <v>2.19</v>
      </c>
    </row>
    <row r="1282" spans="1:18" s="903" customFormat="1" x14ac:dyDescent="0.2">
      <c r="A1282" s="968"/>
      <c r="C1282" s="912"/>
      <c r="E1282" s="924"/>
      <c r="F1282" s="922"/>
      <c r="G1282" s="968"/>
      <c r="H1282" s="961">
        <f>H1281+1</f>
        <v>2</v>
      </c>
      <c r="I1282" s="922"/>
      <c r="J1282" s="912"/>
      <c r="K1282" s="912"/>
      <c r="L1282" s="912">
        <v>2.1800000000000002</v>
      </c>
      <c r="M1282" s="912">
        <f t="shared" ref="M1282:M1283" si="1052">L1282</f>
        <v>2.1800000000000002</v>
      </c>
      <c r="N1282" s="912">
        <f t="shared" si="1048"/>
        <v>2.1800000000000002</v>
      </c>
      <c r="O1282" s="912">
        <f t="shared" si="1049"/>
        <v>2.1800000000000002</v>
      </c>
      <c r="P1282" s="912">
        <f t="shared" si="1050"/>
        <v>2.1800000000000002</v>
      </c>
      <c r="Q1282" s="912">
        <f t="shared" si="1051"/>
        <v>2.1800000000000002</v>
      </c>
      <c r="R1282" s="912">
        <f t="shared" ref="R1282:R1283" si="1053">Q1282</f>
        <v>2.1800000000000002</v>
      </c>
    </row>
    <row r="1283" spans="1:18" s="903" customFormat="1" x14ac:dyDescent="0.2">
      <c r="A1283" s="968"/>
      <c r="C1283" s="912"/>
      <c r="E1283" s="924"/>
      <c r="F1283" s="922"/>
      <c r="G1283" s="968"/>
      <c r="H1283" s="961">
        <f t="shared" ref="H1283:H1304" si="1054">H1282+1</f>
        <v>3</v>
      </c>
      <c r="I1283" s="922"/>
      <c r="J1283" s="922"/>
      <c r="K1283" s="930"/>
      <c r="L1283" s="912">
        <v>2.17</v>
      </c>
      <c r="M1283" s="912">
        <f t="shared" si="1052"/>
        <v>2.17</v>
      </c>
      <c r="N1283" s="912">
        <f t="shared" si="1048"/>
        <v>2.17</v>
      </c>
      <c r="O1283" s="912">
        <f t="shared" si="1049"/>
        <v>2.17</v>
      </c>
      <c r="P1283" s="912">
        <f t="shared" si="1050"/>
        <v>2.17</v>
      </c>
      <c r="Q1283" s="912">
        <f t="shared" si="1051"/>
        <v>2.17</v>
      </c>
      <c r="R1283" s="912">
        <f t="shared" si="1053"/>
        <v>2.17</v>
      </c>
    </row>
    <row r="1284" spans="1:18" s="903" customFormat="1" x14ac:dyDescent="0.2">
      <c r="A1284" s="968"/>
      <c r="C1284" s="912"/>
      <c r="E1284" s="924"/>
      <c r="F1284" s="922"/>
      <c r="G1284" s="968"/>
      <c r="H1284" s="961">
        <f t="shared" si="1054"/>
        <v>4</v>
      </c>
      <c r="I1284" s="922"/>
      <c r="K1284" s="930"/>
      <c r="L1284" s="912">
        <v>2.15</v>
      </c>
      <c r="M1284" s="912">
        <f t="shared" ref="M1284:M1304" si="1055">L1284</f>
        <v>2.15</v>
      </c>
      <c r="N1284" s="912">
        <f t="shared" ref="N1284:N1304" si="1056">M1284</f>
        <v>2.15</v>
      </c>
      <c r="O1284" s="912">
        <f t="shared" ref="O1284:O1304" si="1057">N1284</f>
        <v>2.15</v>
      </c>
      <c r="P1284" s="912">
        <f t="shared" ref="P1284:P1304" si="1058">O1284</f>
        <v>2.15</v>
      </c>
      <c r="Q1284" s="912">
        <f t="shared" ref="Q1284:Q1304" si="1059">P1284</f>
        <v>2.15</v>
      </c>
      <c r="R1284" s="912">
        <f t="shared" ref="R1284:R1304" si="1060">Q1284</f>
        <v>2.15</v>
      </c>
    </row>
    <row r="1285" spans="1:18" s="903" customFormat="1" x14ac:dyDescent="0.2">
      <c r="A1285" s="968"/>
      <c r="C1285" s="912"/>
      <c r="E1285" s="924"/>
      <c r="F1285" s="922"/>
      <c r="G1285" s="968"/>
      <c r="H1285" s="961">
        <f t="shared" si="1054"/>
        <v>5</v>
      </c>
      <c r="I1285" s="922"/>
      <c r="K1285" s="930"/>
      <c r="L1285" s="912">
        <v>2.17</v>
      </c>
      <c r="M1285" s="912">
        <f t="shared" si="1055"/>
        <v>2.17</v>
      </c>
      <c r="N1285" s="912">
        <f t="shared" si="1056"/>
        <v>2.17</v>
      </c>
      <c r="O1285" s="912">
        <f t="shared" si="1057"/>
        <v>2.17</v>
      </c>
      <c r="P1285" s="912">
        <f t="shared" si="1058"/>
        <v>2.17</v>
      </c>
      <c r="Q1285" s="912">
        <f t="shared" si="1059"/>
        <v>2.17</v>
      </c>
      <c r="R1285" s="912">
        <f t="shared" si="1060"/>
        <v>2.17</v>
      </c>
    </row>
    <row r="1286" spans="1:18" s="903" customFormat="1" x14ac:dyDescent="0.2">
      <c r="A1286" s="968"/>
      <c r="C1286" s="912"/>
      <c r="E1286" s="924"/>
      <c r="F1286" s="922"/>
      <c r="G1286" s="968"/>
      <c r="H1286" s="961">
        <f t="shared" si="1054"/>
        <v>6</v>
      </c>
      <c r="I1286" s="922"/>
      <c r="K1286" s="930"/>
      <c r="L1286" s="912">
        <v>2.16</v>
      </c>
      <c r="M1286" s="912">
        <f t="shared" si="1055"/>
        <v>2.16</v>
      </c>
      <c r="N1286" s="912">
        <f t="shared" si="1056"/>
        <v>2.16</v>
      </c>
      <c r="O1286" s="912">
        <f t="shared" si="1057"/>
        <v>2.16</v>
      </c>
      <c r="P1286" s="912">
        <f t="shared" si="1058"/>
        <v>2.16</v>
      </c>
      <c r="Q1286" s="912">
        <f t="shared" si="1059"/>
        <v>2.16</v>
      </c>
      <c r="R1286" s="912">
        <f t="shared" si="1060"/>
        <v>2.16</v>
      </c>
    </row>
    <row r="1287" spans="1:18" s="903" customFormat="1" x14ac:dyDescent="0.2">
      <c r="A1287" s="968"/>
      <c r="C1287" s="912"/>
      <c r="E1287" s="924"/>
      <c r="F1287" s="922"/>
      <c r="G1287" s="968"/>
      <c r="H1287" s="961">
        <f t="shared" si="1054"/>
        <v>7</v>
      </c>
      <c r="I1287" s="922"/>
      <c r="K1287" s="930"/>
      <c r="L1287" s="912">
        <v>2.17</v>
      </c>
      <c r="M1287" s="912">
        <f t="shared" si="1055"/>
        <v>2.17</v>
      </c>
      <c r="N1287" s="912">
        <f t="shared" si="1056"/>
        <v>2.17</v>
      </c>
      <c r="O1287" s="912">
        <f t="shared" si="1057"/>
        <v>2.17</v>
      </c>
      <c r="P1287" s="912">
        <f t="shared" si="1058"/>
        <v>2.17</v>
      </c>
      <c r="Q1287" s="912">
        <f t="shared" si="1059"/>
        <v>2.17</v>
      </c>
      <c r="R1287" s="912">
        <f t="shared" si="1060"/>
        <v>2.17</v>
      </c>
    </row>
    <row r="1288" spans="1:18" s="903" customFormat="1" x14ac:dyDescent="0.2">
      <c r="A1288" s="968"/>
      <c r="C1288" s="912"/>
      <c r="E1288" s="924"/>
      <c r="F1288" s="922"/>
      <c r="G1288" s="968"/>
      <c r="H1288" s="961">
        <f t="shared" si="1054"/>
        <v>8</v>
      </c>
      <c r="I1288" s="922"/>
      <c r="K1288" s="930"/>
      <c r="L1288" s="912">
        <v>2.2000000000000002</v>
      </c>
      <c r="M1288" s="912">
        <f t="shared" si="1055"/>
        <v>2.2000000000000002</v>
      </c>
      <c r="N1288" s="912">
        <f t="shared" si="1056"/>
        <v>2.2000000000000002</v>
      </c>
      <c r="O1288" s="912">
        <f t="shared" si="1057"/>
        <v>2.2000000000000002</v>
      </c>
      <c r="P1288" s="912">
        <f t="shared" si="1058"/>
        <v>2.2000000000000002</v>
      </c>
      <c r="Q1288" s="912">
        <f t="shared" si="1059"/>
        <v>2.2000000000000002</v>
      </c>
      <c r="R1288" s="912">
        <f t="shared" si="1060"/>
        <v>2.2000000000000002</v>
      </c>
    </row>
    <row r="1289" spans="1:18" s="903" customFormat="1" x14ac:dyDescent="0.2">
      <c r="A1289" s="968"/>
      <c r="C1289" s="912"/>
      <c r="E1289" s="924"/>
      <c r="F1289" s="922"/>
      <c r="G1289" s="968"/>
      <c r="H1289" s="961">
        <f t="shared" si="1054"/>
        <v>9</v>
      </c>
      <c r="I1289" s="922"/>
      <c r="K1289" s="930"/>
      <c r="L1289" s="912">
        <v>2.56</v>
      </c>
      <c r="M1289" s="912">
        <f t="shared" si="1055"/>
        <v>2.56</v>
      </c>
      <c r="N1289" s="912">
        <f t="shared" si="1056"/>
        <v>2.56</v>
      </c>
      <c r="O1289" s="912">
        <f t="shared" si="1057"/>
        <v>2.56</v>
      </c>
      <c r="P1289" s="912">
        <f t="shared" si="1058"/>
        <v>2.56</v>
      </c>
      <c r="Q1289" s="912">
        <f t="shared" si="1059"/>
        <v>2.56</v>
      </c>
      <c r="R1289" s="912">
        <f t="shared" si="1060"/>
        <v>2.56</v>
      </c>
    </row>
    <row r="1290" spans="1:18" s="903" customFormat="1" x14ac:dyDescent="0.2">
      <c r="A1290" s="968"/>
      <c r="C1290" s="912"/>
      <c r="E1290" s="924"/>
      <c r="F1290" s="922"/>
      <c r="G1290" s="968"/>
      <c r="H1290" s="961">
        <f t="shared" si="1054"/>
        <v>10</v>
      </c>
      <c r="I1290" s="922"/>
      <c r="K1290" s="930"/>
      <c r="L1290" s="912">
        <v>2.6</v>
      </c>
      <c r="M1290" s="912">
        <f t="shared" si="1055"/>
        <v>2.6</v>
      </c>
      <c r="N1290" s="912">
        <f t="shared" si="1056"/>
        <v>2.6</v>
      </c>
      <c r="O1290" s="912">
        <f t="shared" si="1057"/>
        <v>2.6</v>
      </c>
      <c r="P1290" s="912">
        <f t="shared" si="1058"/>
        <v>2.6</v>
      </c>
      <c r="Q1290" s="912">
        <f t="shared" si="1059"/>
        <v>2.6</v>
      </c>
      <c r="R1290" s="912">
        <f t="shared" si="1060"/>
        <v>2.6</v>
      </c>
    </row>
    <row r="1291" spans="1:18" s="903" customFormat="1" x14ac:dyDescent="0.2">
      <c r="A1291" s="968"/>
      <c r="C1291" s="912"/>
      <c r="E1291" s="924"/>
      <c r="F1291" s="922"/>
      <c r="G1291" s="968"/>
      <c r="H1291" s="961">
        <f t="shared" si="1054"/>
        <v>11</v>
      </c>
      <c r="I1291" s="922"/>
      <c r="K1291" s="930"/>
      <c r="L1291" s="912">
        <v>2.58</v>
      </c>
      <c r="M1291" s="912">
        <f t="shared" si="1055"/>
        <v>2.58</v>
      </c>
      <c r="N1291" s="912">
        <f t="shared" si="1056"/>
        <v>2.58</v>
      </c>
      <c r="O1291" s="912">
        <f t="shared" si="1057"/>
        <v>2.58</v>
      </c>
      <c r="P1291" s="912">
        <f t="shared" si="1058"/>
        <v>2.58</v>
      </c>
      <c r="Q1291" s="912">
        <f t="shared" si="1059"/>
        <v>2.58</v>
      </c>
      <c r="R1291" s="912">
        <f t="shared" si="1060"/>
        <v>2.58</v>
      </c>
    </row>
    <row r="1292" spans="1:18" s="903" customFormat="1" x14ac:dyDescent="0.2">
      <c r="A1292" s="968"/>
      <c r="C1292" s="912"/>
      <c r="E1292" s="924"/>
      <c r="F1292" s="922"/>
      <c r="G1292" s="968"/>
      <c r="H1292" s="961">
        <f t="shared" si="1054"/>
        <v>12</v>
      </c>
      <c r="I1292" s="922"/>
      <c r="K1292" s="930"/>
      <c r="L1292" s="912">
        <v>2.59</v>
      </c>
      <c r="M1292" s="912">
        <f t="shared" si="1055"/>
        <v>2.59</v>
      </c>
      <c r="N1292" s="912">
        <f t="shared" si="1056"/>
        <v>2.59</v>
      </c>
      <c r="O1292" s="912">
        <f t="shared" si="1057"/>
        <v>2.59</v>
      </c>
      <c r="P1292" s="912">
        <f t="shared" si="1058"/>
        <v>2.59</v>
      </c>
      <c r="Q1292" s="912">
        <f t="shared" si="1059"/>
        <v>2.59</v>
      </c>
      <c r="R1292" s="912">
        <f t="shared" si="1060"/>
        <v>2.59</v>
      </c>
    </row>
    <row r="1293" spans="1:18" s="903" customFormat="1" x14ac:dyDescent="0.2">
      <c r="A1293" s="968"/>
      <c r="C1293" s="912"/>
      <c r="E1293" s="924"/>
      <c r="F1293" s="922"/>
      <c r="G1293" s="968"/>
      <c r="H1293" s="961">
        <f t="shared" si="1054"/>
        <v>13</v>
      </c>
      <c r="I1293" s="922"/>
      <c r="K1293" s="930"/>
      <c r="L1293" s="912">
        <v>2.38</v>
      </c>
      <c r="M1293" s="912">
        <f t="shared" si="1055"/>
        <v>2.38</v>
      </c>
      <c r="N1293" s="912">
        <f t="shared" si="1056"/>
        <v>2.38</v>
      </c>
      <c r="O1293" s="912">
        <f t="shared" si="1057"/>
        <v>2.38</v>
      </c>
      <c r="P1293" s="912">
        <f t="shared" si="1058"/>
        <v>2.38</v>
      </c>
      <c r="Q1293" s="912">
        <f t="shared" si="1059"/>
        <v>2.38</v>
      </c>
      <c r="R1293" s="912">
        <f t="shared" si="1060"/>
        <v>2.38</v>
      </c>
    </row>
    <row r="1294" spans="1:18" s="903" customFormat="1" x14ac:dyDescent="0.2">
      <c r="A1294" s="968"/>
      <c r="C1294" s="912"/>
      <c r="E1294" s="924"/>
      <c r="F1294" s="922"/>
      <c r="G1294" s="968"/>
      <c r="H1294" s="961">
        <f t="shared" si="1054"/>
        <v>14</v>
      </c>
      <c r="I1294" s="922"/>
      <c r="K1294" s="930"/>
      <c r="L1294" s="912">
        <v>2.6</v>
      </c>
      <c r="M1294" s="912">
        <f t="shared" si="1055"/>
        <v>2.6</v>
      </c>
      <c r="N1294" s="912">
        <f t="shared" si="1056"/>
        <v>2.6</v>
      </c>
      <c r="O1294" s="912">
        <f t="shared" si="1057"/>
        <v>2.6</v>
      </c>
      <c r="P1294" s="912">
        <f t="shared" si="1058"/>
        <v>2.6</v>
      </c>
      <c r="Q1294" s="912">
        <f t="shared" si="1059"/>
        <v>2.6</v>
      </c>
      <c r="R1294" s="912">
        <f t="shared" si="1060"/>
        <v>2.6</v>
      </c>
    </row>
    <row r="1295" spans="1:18" s="903" customFormat="1" x14ac:dyDescent="0.2">
      <c r="A1295" s="968"/>
      <c r="C1295" s="912"/>
      <c r="E1295" s="924"/>
      <c r="F1295" s="922"/>
      <c r="G1295" s="968"/>
      <c r="H1295" s="961">
        <f t="shared" si="1054"/>
        <v>15</v>
      </c>
      <c r="I1295" s="922"/>
      <c r="K1295" s="930"/>
      <c r="L1295" s="912">
        <v>2.62</v>
      </c>
      <c r="M1295" s="912">
        <f t="shared" si="1055"/>
        <v>2.62</v>
      </c>
      <c r="N1295" s="912">
        <f t="shared" si="1056"/>
        <v>2.62</v>
      </c>
      <c r="O1295" s="912">
        <f t="shared" si="1057"/>
        <v>2.62</v>
      </c>
      <c r="P1295" s="912">
        <f t="shared" si="1058"/>
        <v>2.62</v>
      </c>
      <c r="Q1295" s="912">
        <f t="shared" si="1059"/>
        <v>2.62</v>
      </c>
      <c r="R1295" s="912">
        <f t="shared" si="1060"/>
        <v>2.62</v>
      </c>
    </row>
    <row r="1296" spans="1:18" s="903" customFormat="1" x14ac:dyDescent="0.2">
      <c r="A1296" s="968"/>
      <c r="C1296" s="912"/>
      <c r="E1296" s="924"/>
      <c r="F1296" s="922"/>
      <c r="G1296" s="968"/>
      <c r="H1296" s="961">
        <f t="shared" si="1054"/>
        <v>16</v>
      </c>
      <c r="I1296" s="922"/>
      <c r="K1296" s="930"/>
      <c r="L1296" s="912">
        <v>2.59</v>
      </c>
      <c r="M1296" s="912">
        <f t="shared" si="1055"/>
        <v>2.59</v>
      </c>
      <c r="N1296" s="912">
        <f t="shared" si="1056"/>
        <v>2.59</v>
      </c>
      <c r="O1296" s="912">
        <f t="shared" si="1057"/>
        <v>2.59</v>
      </c>
      <c r="P1296" s="912">
        <f t="shared" si="1058"/>
        <v>2.59</v>
      </c>
      <c r="Q1296" s="912">
        <f t="shared" si="1059"/>
        <v>2.59</v>
      </c>
      <c r="R1296" s="912">
        <f t="shared" si="1060"/>
        <v>2.59</v>
      </c>
    </row>
    <row r="1297" spans="1:18" s="903" customFormat="1" x14ac:dyDescent="0.2">
      <c r="A1297" s="968"/>
      <c r="C1297" s="912"/>
      <c r="E1297" s="924"/>
      <c r="F1297" s="922"/>
      <c r="G1297" s="968"/>
      <c r="H1297" s="961">
        <f t="shared" si="1054"/>
        <v>17</v>
      </c>
      <c r="I1297" s="922"/>
      <c r="K1297" s="930"/>
      <c r="L1297" s="912">
        <v>2.5299999999999998</v>
      </c>
      <c r="M1297" s="912">
        <f t="shared" si="1055"/>
        <v>2.5299999999999998</v>
      </c>
      <c r="N1297" s="912">
        <f t="shared" si="1056"/>
        <v>2.5299999999999998</v>
      </c>
      <c r="O1297" s="912">
        <f t="shared" si="1057"/>
        <v>2.5299999999999998</v>
      </c>
      <c r="P1297" s="912">
        <f t="shared" si="1058"/>
        <v>2.5299999999999998</v>
      </c>
      <c r="Q1297" s="912">
        <f t="shared" si="1059"/>
        <v>2.5299999999999998</v>
      </c>
      <c r="R1297" s="912">
        <f t="shared" si="1060"/>
        <v>2.5299999999999998</v>
      </c>
    </row>
    <row r="1298" spans="1:18" s="903" customFormat="1" x14ac:dyDescent="0.2">
      <c r="A1298" s="968"/>
      <c r="C1298" s="912"/>
      <c r="E1298" s="924"/>
      <c r="F1298" s="922"/>
      <c r="G1298" s="968"/>
      <c r="H1298" s="961">
        <f t="shared" si="1054"/>
        <v>18</v>
      </c>
      <c r="I1298" s="922"/>
      <c r="K1298" s="930"/>
      <c r="L1298" s="912">
        <v>2.35</v>
      </c>
      <c r="M1298" s="912">
        <f t="shared" si="1055"/>
        <v>2.35</v>
      </c>
      <c r="N1298" s="912">
        <f t="shared" si="1056"/>
        <v>2.35</v>
      </c>
      <c r="O1298" s="912">
        <f t="shared" si="1057"/>
        <v>2.35</v>
      </c>
      <c r="P1298" s="912">
        <f t="shared" si="1058"/>
        <v>2.35</v>
      </c>
      <c r="Q1298" s="912">
        <f t="shared" si="1059"/>
        <v>2.35</v>
      </c>
      <c r="R1298" s="912">
        <f t="shared" si="1060"/>
        <v>2.35</v>
      </c>
    </row>
    <row r="1299" spans="1:18" s="903" customFormat="1" x14ac:dyDescent="0.2">
      <c r="A1299" s="961"/>
      <c r="B1299" s="924"/>
      <c r="C1299" s="912"/>
      <c r="D1299" s="924"/>
      <c r="E1299" s="924"/>
      <c r="F1299" s="912"/>
      <c r="G1299" s="961"/>
      <c r="H1299" s="961">
        <f t="shared" si="1054"/>
        <v>19</v>
      </c>
      <c r="J1299" s="911"/>
      <c r="K1299" s="911"/>
      <c r="L1299" s="912">
        <v>2.36</v>
      </c>
      <c r="M1299" s="912">
        <f t="shared" si="1055"/>
        <v>2.36</v>
      </c>
      <c r="N1299" s="912">
        <f t="shared" si="1056"/>
        <v>2.36</v>
      </c>
      <c r="O1299" s="912">
        <f t="shared" si="1057"/>
        <v>2.36</v>
      </c>
      <c r="P1299" s="912">
        <f t="shared" si="1058"/>
        <v>2.36</v>
      </c>
      <c r="Q1299" s="912">
        <f t="shared" si="1059"/>
        <v>2.36</v>
      </c>
      <c r="R1299" s="912">
        <f t="shared" si="1060"/>
        <v>2.36</v>
      </c>
    </row>
    <row r="1300" spans="1:18" s="903" customFormat="1" x14ac:dyDescent="0.2">
      <c r="A1300" s="961"/>
      <c r="B1300" s="924"/>
      <c r="C1300" s="912"/>
      <c r="D1300" s="924"/>
      <c r="F1300" s="912"/>
      <c r="G1300" s="731"/>
      <c r="H1300" s="961">
        <f t="shared" si="1054"/>
        <v>20</v>
      </c>
      <c r="J1300" s="912"/>
      <c r="K1300" s="912"/>
      <c r="L1300" s="912">
        <v>2.33</v>
      </c>
      <c r="M1300" s="912">
        <f t="shared" si="1055"/>
        <v>2.33</v>
      </c>
      <c r="N1300" s="912">
        <f t="shared" si="1056"/>
        <v>2.33</v>
      </c>
      <c r="O1300" s="912">
        <f t="shared" si="1057"/>
        <v>2.33</v>
      </c>
      <c r="P1300" s="912">
        <f t="shared" si="1058"/>
        <v>2.33</v>
      </c>
      <c r="Q1300" s="912">
        <f t="shared" si="1059"/>
        <v>2.33</v>
      </c>
      <c r="R1300" s="912">
        <f t="shared" si="1060"/>
        <v>2.33</v>
      </c>
    </row>
    <row r="1301" spans="1:18" s="903" customFormat="1" x14ac:dyDescent="0.2">
      <c r="A1301" s="961"/>
      <c r="C1301" s="912"/>
      <c r="G1301" s="758"/>
      <c r="H1301" s="961">
        <f t="shared" si="1054"/>
        <v>21</v>
      </c>
      <c r="L1301" s="912">
        <v>2.3199999999999998</v>
      </c>
      <c r="M1301" s="912">
        <f t="shared" si="1055"/>
        <v>2.3199999999999998</v>
      </c>
      <c r="N1301" s="912">
        <f t="shared" si="1056"/>
        <v>2.3199999999999998</v>
      </c>
      <c r="O1301" s="912">
        <f t="shared" si="1057"/>
        <v>2.3199999999999998</v>
      </c>
      <c r="P1301" s="912">
        <f t="shared" si="1058"/>
        <v>2.3199999999999998</v>
      </c>
      <c r="Q1301" s="912">
        <f t="shared" si="1059"/>
        <v>2.3199999999999998</v>
      </c>
      <c r="R1301" s="912">
        <f t="shared" si="1060"/>
        <v>2.3199999999999998</v>
      </c>
    </row>
    <row r="1302" spans="1:18" s="903" customFormat="1" x14ac:dyDescent="0.2">
      <c r="A1302" s="961"/>
      <c r="B1302" s="924"/>
      <c r="C1302" s="912"/>
      <c r="D1302" s="924"/>
      <c r="E1302" s="924"/>
      <c r="F1302" s="912"/>
      <c r="G1302" s="961"/>
      <c r="H1302" s="961">
        <f t="shared" si="1054"/>
        <v>22</v>
      </c>
      <c r="J1302" s="911"/>
      <c r="K1302" s="911"/>
      <c r="L1302" s="912">
        <v>2.2999999999999998</v>
      </c>
      <c r="M1302" s="912">
        <f t="shared" si="1055"/>
        <v>2.2999999999999998</v>
      </c>
      <c r="N1302" s="912">
        <f t="shared" si="1056"/>
        <v>2.2999999999999998</v>
      </c>
      <c r="O1302" s="912">
        <f t="shared" si="1057"/>
        <v>2.2999999999999998</v>
      </c>
      <c r="P1302" s="912">
        <f t="shared" si="1058"/>
        <v>2.2999999999999998</v>
      </c>
      <c r="Q1302" s="912">
        <f t="shared" si="1059"/>
        <v>2.2999999999999998</v>
      </c>
      <c r="R1302" s="912">
        <f t="shared" si="1060"/>
        <v>2.2999999999999998</v>
      </c>
    </row>
    <row r="1303" spans="1:18" s="903" customFormat="1" x14ac:dyDescent="0.2">
      <c r="A1303" s="961"/>
      <c r="B1303" s="924"/>
      <c r="C1303" s="912"/>
      <c r="D1303" s="924"/>
      <c r="E1303" s="924"/>
      <c r="G1303" s="758"/>
      <c r="H1303" s="961">
        <f t="shared" si="1054"/>
        <v>23</v>
      </c>
      <c r="J1303" s="912"/>
      <c r="K1303" s="912"/>
      <c r="L1303" s="912">
        <v>2.33</v>
      </c>
      <c r="M1303" s="912">
        <f t="shared" si="1055"/>
        <v>2.33</v>
      </c>
      <c r="N1303" s="912">
        <f t="shared" si="1056"/>
        <v>2.33</v>
      </c>
      <c r="O1303" s="912">
        <f t="shared" si="1057"/>
        <v>2.33</v>
      </c>
      <c r="P1303" s="912">
        <f t="shared" si="1058"/>
        <v>2.33</v>
      </c>
      <c r="Q1303" s="912">
        <f t="shared" si="1059"/>
        <v>2.33</v>
      </c>
      <c r="R1303" s="912">
        <f t="shared" si="1060"/>
        <v>2.33</v>
      </c>
    </row>
    <row r="1304" spans="1:18" s="903" customFormat="1" x14ac:dyDescent="0.2">
      <c r="A1304" s="961"/>
      <c r="B1304" s="926"/>
      <c r="C1304" s="912"/>
      <c r="D1304" s="924"/>
      <c r="G1304" s="758"/>
      <c r="H1304" s="961">
        <f t="shared" si="1054"/>
        <v>24</v>
      </c>
      <c r="L1304" s="912">
        <v>2.3199999999999998</v>
      </c>
      <c r="M1304" s="912">
        <f t="shared" si="1055"/>
        <v>2.3199999999999998</v>
      </c>
      <c r="N1304" s="912">
        <f t="shared" si="1056"/>
        <v>2.3199999999999998</v>
      </c>
      <c r="O1304" s="912">
        <f t="shared" si="1057"/>
        <v>2.3199999999999998</v>
      </c>
      <c r="P1304" s="912">
        <f t="shared" si="1058"/>
        <v>2.3199999999999998</v>
      </c>
      <c r="Q1304" s="912">
        <f t="shared" si="1059"/>
        <v>2.3199999999999998</v>
      </c>
      <c r="R1304" s="912">
        <f t="shared" si="1060"/>
        <v>2.3199999999999998</v>
      </c>
    </row>
    <row r="1305" spans="1:18" s="903" customFormat="1" x14ac:dyDescent="0.2">
      <c r="A1305" s="961"/>
      <c r="C1305" s="922"/>
      <c r="G1305" s="758"/>
      <c r="H1305" s="968"/>
      <c r="I1305" s="922"/>
      <c r="J1305" s="922"/>
      <c r="K1305" s="922"/>
      <c r="L1305" s="922"/>
      <c r="M1305" s="922"/>
      <c r="N1305" s="922"/>
      <c r="O1305" s="922"/>
      <c r="P1305" s="922"/>
      <c r="Q1305" s="922"/>
      <c r="R1305" s="918"/>
    </row>
    <row r="1306" spans="1:18" s="903" customFormat="1" x14ac:dyDescent="0.2">
      <c r="A1306" s="922"/>
      <c r="C1306" s="922"/>
      <c r="D1306" s="903" t="s">
        <v>228</v>
      </c>
      <c r="E1306" s="894"/>
      <c r="F1306" s="922"/>
      <c r="G1306" s="922"/>
      <c r="H1306" s="922"/>
      <c r="I1306" s="918"/>
      <c r="K1306" s="931"/>
      <c r="L1306" s="922"/>
      <c r="M1306" s="922"/>
      <c r="N1306" s="922"/>
      <c r="O1306" s="922"/>
      <c r="P1306" s="922"/>
      <c r="Q1306" s="922"/>
      <c r="R1306" s="922"/>
    </row>
    <row r="1307" spans="1:18" s="903" customFormat="1" ht="12.75" customHeight="1" x14ac:dyDescent="0.2">
      <c r="A1307" s="922"/>
      <c r="C1307" s="922"/>
      <c r="E1307" s="894"/>
      <c r="F1307" s="922"/>
      <c r="G1307" s="922"/>
      <c r="H1307" s="922"/>
      <c r="I1307" s="922"/>
      <c r="J1307" s="922"/>
      <c r="K1307" s="930"/>
      <c r="L1307" s="922"/>
      <c r="M1307" s="922"/>
      <c r="N1307" s="922"/>
      <c r="O1307" s="922"/>
      <c r="P1307" s="922"/>
      <c r="Q1307" s="922"/>
      <c r="R1307" s="922"/>
    </row>
    <row r="1308" spans="1:18" s="903" customFormat="1" ht="12.75" customHeight="1" x14ac:dyDescent="0.2">
      <c r="A1308" s="922"/>
      <c r="C1308" s="922"/>
      <c r="E1308" s="894"/>
      <c r="F1308" s="922"/>
      <c r="G1308" s="922"/>
      <c r="H1308" s="968">
        <v>1</v>
      </c>
      <c r="I1308" s="922"/>
      <c r="J1308" s="922"/>
      <c r="K1308" s="922"/>
      <c r="L1308" s="922">
        <f>L1171+L1199+L1227+L1254+L1281</f>
        <v>41.26</v>
      </c>
      <c r="M1308" s="922">
        <f>L1308</f>
        <v>41.26</v>
      </c>
      <c r="N1308" s="922">
        <f t="shared" ref="N1308:N1310" si="1061">M1308</f>
        <v>41.26</v>
      </c>
      <c r="O1308" s="922">
        <f t="shared" ref="O1308:O1310" si="1062">N1308</f>
        <v>41.26</v>
      </c>
      <c r="P1308" s="922">
        <f t="shared" ref="P1308:P1310" si="1063">O1308</f>
        <v>41.26</v>
      </c>
      <c r="Q1308" s="922">
        <f t="shared" ref="Q1308:Q1310" si="1064">P1308</f>
        <v>41.26</v>
      </c>
      <c r="R1308" s="922">
        <f>Q1308</f>
        <v>41.26</v>
      </c>
    </row>
    <row r="1309" spans="1:18" s="903" customFormat="1" ht="12.75" customHeight="1" x14ac:dyDescent="0.2">
      <c r="A1309" s="922"/>
      <c r="C1309" s="922"/>
      <c r="E1309" s="894"/>
      <c r="F1309" s="922"/>
      <c r="G1309" s="922"/>
      <c r="H1309" s="968">
        <f>H1308+1</f>
        <v>2</v>
      </c>
      <c r="I1309" s="922"/>
      <c r="J1309" s="922"/>
      <c r="K1309" s="922"/>
      <c r="L1309" s="922">
        <f t="shared" ref="L1309:L1330" si="1065">L1172+L1200+L1228+L1255+L1282</f>
        <v>41.66</v>
      </c>
      <c r="M1309" s="922">
        <f t="shared" ref="M1309:M1310" si="1066">L1309</f>
        <v>41.66</v>
      </c>
      <c r="N1309" s="922">
        <f t="shared" si="1061"/>
        <v>41.66</v>
      </c>
      <c r="O1309" s="922">
        <f t="shared" si="1062"/>
        <v>41.66</v>
      </c>
      <c r="P1309" s="922">
        <f t="shared" si="1063"/>
        <v>41.66</v>
      </c>
      <c r="Q1309" s="922">
        <f t="shared" si="1064"/>
        <v>41.66</v>
      </c>
      <c r="R1309" s="922">
        <f t="shared" ref="R1309:R1310" si="1067">Q1309</f>
        <v>41.66</v>
      </c>
    </row>
    <row r="1310" spans="1:18" s="903" customFormat="1" ht="12.75" customHeight="1" x14ac:dyDescent="0.2">
      <c r="A1310" s="922"/>
      <c r="C1310" s="922"/>
      <c r="E1310" s="894"/>
      <c r="F1310" s="922"/>
      <c r="G1310" s="922"/>
      <c r="H1310" s="968">
        <f t="shared" ref="H1310:H1331" si="1068">H1309+1</f>
        <v>3</v>
      </c>
      <c r="I1310" s="922"/>
      <c r="J1310" s="922"/>
      <c r="K1310" s="930"/>
      <c r="L1310" s="922">
        <f t="shared" si="1065"/>
        <v>41.78</v>
      </c>
      <c r="M1310" s="922">
        <f t="shared" si="1066"/>
        <v>41.78</v>
      </c>
      <c r="N1310" s="922">
        <f t="shared" si="1061"/>
        <v>41.78</v>
      </c>
      <c r="O1310" s="922">
        <f t="shared" si="1062"/>
        <v>41.78</v>
      </c>
      <c r="P1310" s="922">
        <f t="shared" si="1063"/>
        <v>41.78</v>
      </c>
      <c r="Q1310" s="922">
        <f t="shared" si="1064"/>
        <v>41.78</v>
      </c>
      <c r="R1310" s="922">
        <f t="shared" si="1067"/>
        <v>41.78</v>
      </c>
    </row>
    <row r="1311" spans="1:18" s="903" customFormat="1" ht="12.75" customHeight="1" x14ac:dyDescent="0.2">
      <c r="A1311" s="922"/>
      <c r="C1311" s="922"/>
      <c r="E1311" s="894"/>
      <c r="F1311" s="922"/>
      <c r="G1311" s="922"/>
      <c r="H1311" s="968">
        <f t="shared" si="1068"/>
        <v>4</v>
      </c>
      <c r="I1311" s="922"/>
      <c r="J1311" s="922"/>
      <c r="K1311" s="930"/>
      <c r="L1311" s="922">
        <f t="shared" si="1065"/>
        <v>40.93</v>
      </c>
      <c r="M1311" s="922">
        <f t="shared" ref="M1311:M1330" si="1069">L1311</f>
        <v>40.93</v>
      </c>
      <c r="N1311" s="922">
        <f t="shared" ref="N1311:N1331" si="1070">M1311</f>
        <v>40.93</v>
      </c>
      <c r="O1311" s="922">
        <f t="shared" ref="O1311:O1331" si="1071">N1311</f>
        <v>40.93</v>
      </c>
      <c r="P1311" s="922">
        <f t="shared" ref="P1311:P1331" si="1072">O1311</f>
        <v>40.93</v>
      </c>
      <c r="Q1311" s="922">
        <f t="shared" ref="Q1311:Q1331" si="1073">P1311</f>
        <v>40.93</v>
      </c>
      <c r="R1311" s="922">
        <f t="shared" ref="R1311:R1331" si="1074">Q1311</f>
        <v>40.93</v>
      </c>
    </row>
    <row r="1312" spans="1:18" s="903" customFormat="1" ht="12.75" customHeight="1" x14ac:dyDescent="0.2">
      <c r="A1312" s="922"/>
      <c r="C1312" s="922"/>
      <c r="E1312" s="894"/>
      <c r="F1312" s="922"/>
      <c r="G1312" s="922"/>
      <c r="H1312" s="968">
        <f t="shared" si="1068"/>
        <v>5</v>
      </c>
      <c r="I1312" s="922"/>
      <c r="J1312" s="922"/>
      <c r="K1312" s="930"/>
      <c r="L1312" s="922">
        <f t="shared" si="1065"/>
        <v>41.1</v>
      </c>
      <c r="M1312" s="922">
        <f t="shared" si="1069"/>
        <v>41.1</v>
      </c>
      <c r="N1312" s="922">
        <f t="shared" si="1070"/>
        <v>41.1</v>
      </c>
      <c r="O1312" s="922">
        <f t="shared" si="1071"/>
        <v>41.1</v>
      </c>
      <c r="P1312" s="922">
        <f t="shared" si="1072"/>
        <v>41.1</v>
      </c>
      <c r="Q1312" s="922">
        <f t="shared" si="1073"/>
        <v>41.1</v>
      </c>
      <c r="R1312" s="922">
        <f t="shared" si="1074"/>
        <v>41.1</v>
      </c>
    </row>
    <row r="1313" spans="1:18" s="903" customFormat="1" ht="12.75" customHeight="1" x14ac:dyDescent="0.2">
      <c r="A1313" s="922"/>
      <c r="C1313" s="922"/>
      <c r="E1313" s="894"/>
      <c r="F1313" s="922"/>
      <c r="G1313" s="922"/>
      <c r="H1313" s="968">
        <f t="shared" si="1068"/>
        <v>6</v>
      </c>
      <c r="I1313" s="922"/>
      <c r="J1313" s="922"/>
      <c r="K1313" s="930"/>
      <c r="L1313" s="922">
        <f t="shared" si="1065"/>
        <v>40.71</v>
      </c>
      <c r="M1313" s="922">
        <f t="shared" si="1069"/>
        <v>40.71</v>
      </c>
      <c r="N1313" s="922">
        <f t="shared" si="1070"/>
        <v>40.71</v>
      </c>
      <c r="O1313" s="922">
        <f t="shared" si="1071"/>
        <v>40.71</v>
      </c>
      <c r="P1313" s="922">
        <f t="shared" si="1072"/>
        <v>40.71</v>
      </c>
      <c r="Q1313" s="922">
        <f t="shared" si="1073"/>
        <v>40.71</v>
      </c>
      <c r="R1313" s="922">
        <f t="shared" si="1074"/>
        <v>40.71</v>
      </c>
    </row>
    <row r="1314" spans="1:18" s="903" customFormat="1" ht="12.75" customHeight="1" x14ac:dyDescent="0.2">
      <c r="A1314" s="922"/>
      <c r="C1314" s="922"/>
      <c r="E1314" s="894"/>
      <c r="F1314" s="922"/>
      <c r="G1314" s="922"/>
      <c r="H1314" s="968">
        <f t="shared" si="1068"/>
        <v>7</v>
      </c>
      <c r="I1314" s="922"/>
      <c r="J1314" s="922"/>
      <c r="K1314" s="930"/>
      <c r="L1314" s="922">
        <f t="shared" si="1065"/>
        <v>40.369999999999997</v>
      </c>
      <c r="M1314" s="922">
        <f t="shared" si="1069"/>
        <v>40.369999999999997</v>
      </c>
      <c r="N1314" s="922">
        <f t="shared" si="1070"/>
        <v>40.369999999999997</v>
      </c>
      <c r="O1314" s="922">
        <f t="shared" si="1071"/>
        <v>40.369999999999997</v>
      </c>
      <c r="P1314" s="922">
        <f t="shared" si="1072"/>
        <v>40.369999999999997</v>
      </c>
      <c r="Q1314" s="922">
        <f t="shared" si="1073"/>
        <v>40.369999999999997</v>
      </c>
      <c r="R1314" s="922">
        <f t="shared" si="1074"/>
        <v>40.369999999999997</v>
      </c>
    </row>
    <row r="1315" spans="1:18" s="903" customFormat="1" ht="12.75" customHeight="1" x14ac:dyDescent="0.2">
      <c r="A1315" s="922"/>
      <c r="C1315" s="922"/>
      <c r="E1315" s="894"/>
      <c r="F1315" s="922"/>
      <c r="G1315" s="922"/>
      <c r="H1315" s="968">
        <f t="shared" si="1068"/>
        <v>8</v>
      </c>
      <c r="I1315" s="922"/>
      <c r="J1315" s="922"/>
      <c r="K1315" s="930"/>
      <c r="L1315" s="922">
        <f t="shared" si="1065"/>
        <v>40.409999999999997</v>
      </c>
      <c r="M1315" s="922">
        <f t="shared" si="1069"/>
        <v>40.409999999999997</v>
      </c>
      <c r="N1315" s="922">
        <f t="shared" si="1070"/>
        <v>40.409999999999997</v>
      </c>
      <c r="O1315" s="922">
        <f t="shared" si="1071"/>
        <v>40.409999999999997</v>
      </c>
      <c r="P1315" s="922">
        <f t="shared" si="1072"/>
        <v>40.409999999999997</v>
      </c>
      <c r="Q1315" s="922">
        <f t="shared" si="1073"/>
        <v>40.409999999999997</v>
      </c>
      <c r="R1315" s="922">
        <f t="shared" si="1074"/>
        <v>40.409999999999997</v>
      </c>
    </row>
    <row r="1316" spans="1:18" s="903" customFormat="1" ht="12.75" customHeight="1" x14ac:dyDescent="0.2">
      <c r="A1316" s="922"/>
      <c r="C1316" s="922"/>
      <c r="E1316" s="894"/>
      <c r="F1316" s="922"/>
      <c r="G1316" s="922"/>
      <c r="H1316" s="968">
        <f t="shared" si="1068"/>
        <v>9</v>
      </c>
      <c r="I1316" s="922"/>
      <c r="J1316" s="922"/>
      <c r="K1316" s="930"/>
      <c r="L1316" s="922">
        <f t="shared" si="1065"/>
        <v>40.909999999999997</v>
      </c>
      <c r="M1316" s="922">
        <f t="shared" si="1069"/>
        <v>40.909999999999997</v>
      </c>
      <c r="N1316" s="922">
        <f t="shared" si="1070"/>
        <v>40.909999999999997</v>
      </c>
      <c r="O1316" s="922">
        <f t="shared" si="1071"/>
        <v>40.909999999999997</v>
      </c>
      <c r="P1316" s="922">
        <f t="shared" si="1072"/>
        <v>40.909999999999997</v>
      </c>
      <c r="Q1316" s="922">
        <f t="shared" si="1073"/>
        <v>40.909999999999997</v>
      </c>
      <c r="R1316" s="922">
        <f t="shared" si="1074"/>
        <v>40.909999999999997</v>
      </c>
    </row>
    <row r="1317" spans="1:18" s="903" customFormat="1" ht="12.75" customHeight="1" x14ac:dyDescent="0.2">
      <c r="A1317" s="922"/>
      <c r="C1317" s="922"/>
      <c r="E1317" s="894"/>
      <c r="F1317" s="922"/>
      <c r="G1317" s="922"/>
      <c r="H1317" s="968">
        <f t="shared" si="1068"/>
        <v>10</v>
      </c>
      <c r="I1317" s="922"/>
      <c r="J1317" s="922"/>
      <c r="K1317" s="930"/>
      <c r="L1317" s="922">
        <f t="shared" si="1065"/>
        <v>38.24</v>
      </c>
      <c r="M1317" s="922">
        <f t="shared" si="1069"/>
        <v>38.24</v>
      </c>
      <c r="N1317" s="922">
        <f t="shared" si="1070"/>
        <v>38.24</v>
      </c>
      <c r="O1317" s="922">
        <f t="shared" si="1071"/>
        <v>38.24</v>
      </c>
      <c r="P1317" s="922">
        <f t="shared" si="1072"/>
        <v>38.24</v>
      </c>
      <c r="Q1317" s="922">
        <f t="shared" si="1073"/>
        <v>38.24</v>
      </c>
      <c r="R1317" s="922">
        <f t="shared" si="1074"/>
        <v>38.24</v>
      </c>
    </row>
    <row r="1318" spans="1:18" s="903" customFormat="1" ht="12.75" customHeight="1" x14ac:dyDescent="0.2">
      <c r="A1318" s="922"/>
      <c r="C1318" s="922"/>
      <c r="E1318" s="894"/>
      <c r="F1318" s="922"/>
      <c r="G1318" s="922"/>
      <c r="H1318" s="968">
        <f t="shared" si="1068"/>
        <v>11</v>
      </c>
      <c r="I1318" s="922"/>
      <c r="J1318" s="922"/>
      <c r="K1318" s="930"/>
      <c r="L1318" s="922">
        <f t="shared" si="1065"/>
        <v>40.22</v>
      </c>
      <c r="M1318" s="922">
        <f t="shared" si="1069"/>
        <v>40.22</v>
      </c>
      <c r="N1318" s="922">
        <f t="shared" si="1070"/>
        <v>40.22</v>
      </c>
      <c r="O1318" s="922">
        <f t="shared" si="1071"/>
        <v>40.22</v>
      </c>
      <c r="P1318" s="922">
        <f t="shared" si="1072"/>
        <v>40.22</v>
      </c>
      <c r="Q1318" s="922">
        <f t="shared" si="1073"/>
        <v>40.22</v>
      </c>
      <c r="R1318" s="922">
        <f t="shared" si="1074"/>
        <v>40.22</v>
      </c>
    </row>
    <row r="1319" spans="1:18" s="903" customFormat="1" ht="12.75" customHeight="1" x14ac:dyDescent="0.2">
      <c r="A1319" s="922"/>
      <c r="C1319" s="922"/>
      <c r="E1319" s="894"/>
      <c r="F1319" s="922"/>
      <c r="G1319" s="922"/>
      <c r="H1319" s="968">
        <f t="shared" si="1068"/>
        <v>12</v>
      </c>
      <c r="I1319" s="922"/>
      <c r="J1319" s="922"/>
      <c r="K1319" s="930"/>
      <c r="L1319" s="922">
        <f t="shared" si="1065"/>
        <v>40.72</v>
      </c>
      <c r="M1319" s="922">
        <f t="shared" si="1069"/>
        <v>40.72</v>
      </c>
      <c r="N1319" s="922">
        <f t="shared" si="1070"/>
        <v>40.72</v>
      </c>
      <c r="O1319" s="922">
        <f t="shared" si="1071"/>
        <v>40.72</v>
      </c>
      <c r="P1319" s="922">
        <f t="shared" si="1072"/>
        <v>40.72</v>
      </c>
      <c r="Q1319" s="922">
        <f t="shared" si="1073"/>
        <v>40.72</v>
      </c>
      <c r="R1319" s="922">
        <f t="shared" si="1074"/>
        <v>40.72</v>
      </c>
    </row>
    <row r="1320" spans="1:18" s="903" customFormat="1" ht="12.75" customHeight="1" x14ac:dyDescent="0.2">
      <c r="A1320" s="922"/>
      <c r="C1320" s="922"/>
      <c r="E1320" s="894"/>
      <c r="F1320" s="922"/>
      <c r="G1320" s="922"/>
      <c r="H1320" s="968">
        <f t="shared" si="1068"/>
        <v>13</v>
      </c>
      <c r="I1320" s="922"/>
      <c r="J1320" s="922"/>
      <c r="K1320" s="930"/>
      <c r="L1320" s="922">
        <f t="shared" si="1065"/>
        <v>39.85</v>
      </c>
      <c r="M1320" s="922">
        <f t="shared" si="1069"/>
        <v>39.85</v>
      </c>
      <c r="N1320" s="922">
        <f t="shared" si="1070"/>
        <v>39.85</v>
      </c>
      <c r="O1320" s="922">
        <f t="shared" si="1071"/>
        <v>39.85</v>
      </c>
      <c r="P1320" s="922">
        <f t="shared" si="1072"/>
        <v>39.85</v>
      </c>
      <c r="Q1320" s="922">
        <f t="shared" si="1073"/>
        <v>39.85</v>
      </c>
      <c r="R1320" s="922">
        <f t="shared" si="1074"/>
        <v>39.85</v>
      </c>
    </row>
    <row r="1321" spans="1:18" s="903" customFormat="1" ht="12.75" customHeight="1" x14ac:dyDescent="0.2">
      <c r="A1321" s="922"/>
      <c r="C1321" s="922"/>
      <c r="E1321" s="894"/>
      <c r="F1321" s="922"/>
      <c r="G1321" s="922"/>
      <c r="H1321" s="968">
        <f t="shared" si="1068"/>
        <v>14</v>
      </c>
      <c r="I1321" s="922"/>
      <c r="J1321" s="922"/>
      <c r="K1321" s="930"/>
      <c r="L1321" s="922">
        <f t="shared" si="1065"/>
        <v>39.79</v>
      </c>
      <c r="M1321" s="922">
        <f t="shared" si="1069"/>
        <v>39.79</v>
      </c>
      <c r="N1321" s="922">
        <f t="shared" si="1070"/>
        <v>39.79</v>
      </c>
      <c r="O1321" s="922">
        <f t="shared" si="1071"/>
        <v>39.79</v>
      </c>
      <c r="P1321" s="922">
        <f t="shared" si="1072"/>
        <v>39.79</v>
      </c>
      <c r="Q1321" s="922">
        <f t="shared" si="1073"/>
        <v>39.79</v>
      </c>
      <c r="R1321" s="922">
        <f t="shared" si="1074"/>
        <v>39.79</v>
      </c>
    </row>
    <row r="1322" spans="1:18" s="903" customFormat="1" ht="12.75" customHeight="1" x14ac:dyDescent="0.2">
      <c r="A1322" s="922"/>
      <c r="C1322" s="922"/>
      <c r="E1322" s="894"/>
      <c r="F1322" s="922"/>
      <c r="G1322" s="922"/>
      <c r="H1322" s="968">
        <f t="shared" si="1068"/>
        <v>15</v>
      </c>
      <c r="I1322" s="922"/>
      <c r="J1322" s="922"/>
      <c r="K1322" s="930"/>
      <c r="L1322" s="922">
        <f t="shared" si="1065"/>
        <v>39.619999999999997</v>
      </c>
      <c r="M1322" s="922">
        <f t="shared" si="1069"/>
        <v>39.619999999999997</v>
      </c>
      <c r="N1322" s="922">
        <f t="shared" si="1070"/>
        <v>39.619999999999997</v>
      </c>
      <c r="O1322" s="922">
        <f t="shared" si="1071"/>
        <v>39.619999999999997</v>
      </c>
      <c r="P1322" s="922">
        <f t="shared" si="1072"/>
        <v>39.619999999999997</v>
      </c>
      <c r="Q1322" s="922">
        <f t="shared" si="1073"/>
        <v>39.619999999999997</v>
      </c>
      <c r="R1322" s="922">
        <f t="shared" si="1074"/>
        <v>39.619999999999997</v>
      </c>
    </row>
    <row r="1323" spans="1:18" s="903" customFormat="1" ht="12.75" customHeight="1" x14ac:dyDescent="0.2">
      <c r="A1323" s="922"/>
      <c r="C1323" s="922"/>
      <c r="E1323" s="894"/>
      <c r="F1323" s="922"/>
      <c r="G1323" s="922"/>
      <c r="H1323" s="968">
        <f t="shared" si="1068"/>
        <v>16</v>
      </c>
      <c r="I1323" s="922"/>
      <c r="J1323" s="922"/>
      <c r="K1323" s="930"/>
      <c r="L1323" s="922">
        <f t="shared" si="1065"/>
        <v>41.83</v>
      </c>
      <c r="M1323" s="922">
        <f t="shared" si="1069"/>
        <v>41.83</v>
      </c>
      <c r="N1323" s="922">
        <f t="shared" si="1070"/>
        <v>41.83</v>
      </c>
      <c r="O1323" s="922">
        <f t="shared" si="1071"/>
        <v>41.83</v>
      </c>
      <c r="P1323" s="922">
        <f t="shared" si="1072"/>
        <v>41.83</v>
      </c>
      <c r="Q1323" s="922">
        <f t="shared" si="1073"/>
        <v>41.83</v>
      </c>
      <c r="R1323" s="922">
        <f t="shared" si="1074"/>
        <v>41.83</v>
      </c>
    </row>
    <row r="1324" spans="1:18" s="903" customFormat="1" ht="12.75" customHeight="1" x14ac:dyDescent="0.2">
      <c r="A1324" s="922"/>
      <c r="C1324" s="922"/>
      <c r="E1324" s="894"/>
      <c r="F1324" s="922"/>
      <c r="G1324" s="922"/>
      <c r="H1324" s="968">
        <f t="shared" si="1068"/>
        <v>17</v>
      </c>
      <c r="I1324" s="922"/>
      <c r="J1324" s="922"/>
      <c r="K1324" s="930"/>
      <c r="L1324" s="922">
        <f t="shared" si="1065"/>
        <v>41.83</v>
      </c>
      <c r="M1324" s="922">
        <f t="shared" si="1069"/>
        <v>41.83</v>
      </c>
      <c r="N1324" s="922">
        <f t="shared" si="1070"/>
        <v>41.83</v>
      </c>
      <c r="O1324" s="922">
        <f t="shared" si="1071"/>
        <v>41.83</v>
      </c>
      <c r="P1324" s="922">
        <f t="shared" si="1072"/>
        <v>41.83</v>
      </c>
      <c r="Q1324" s="922">
        <f t="shared" si="1073"/>
        <v>41.83</v>
      </c>
      <c r="R1324" s="922">
        <f t="shared" si="1074"/>
        <v>41.83</v>
      </c>
    </row>
    <row r="1325" spans="1:18" s="903" customFormat="1" ht="12.75" customHeight="1" x14ac:dyDescent="0.2">
      <c r="A1325" s="922"/>
      <c r="C1325" s="922"/>
      <c r="E1325" s="894"/>
      <c r="F1325" s="922"/>
      <c r="G1325" s="922"/>
      <c r="H1325" s="968">
        <f t="shared" si="1068"/>
        <v>18</v>
      </c>
      <c r="I1325" s="922"/>
      <c r="J1325" s="922"/>
      <c r="K1325" s="930"/>
      <c r="L1325" s="922">
        <f t="shared" si="1065"/>
        <v>41.94</v>
      </c>
      <c r="M1325" s="922">
        <f t="shared" si="1069"/>
        <v>41.94</v>
      </c>
      <c r="N1325" s="922">
        <f t="shared" si="1070"/>
        <v>41.94</v>
      </c>
      <c r="O1325" s="922">
        <f t="shared" si="1071"/>
        <v>41.94</v>
      </c>
      <c r="P1325" s="922">
        <f t="shared" si="1072"/>
        <v>41.94</v>
      </c>
      <c r="Q1325" s="922">
        <f t="shared" si="1073"/>
        <v>41.94</v>
      </c>
      <c r="R1325" s="922">
        <f t="shared" si="1074"/>
        <v>41.94</v>
      </c>
    </row>
    <row r="1326" spans="1:18" s="903" customFormat="1" ht="12.75" customHeight="1" x14ac:dyDescent="0.2">
      <c r="A1326" s="922"/>
      <c r="C1326" s="922"/>
      <c r="E1326" s="894"/>
      <c r="F1326" s="922"/>
      <c r="G1326" s="922"/>
      <c r="H1326" s="968">
        <f t="shared" si="1068"/>
        <v>19</v>
      </c>
      <c r="I1326" s="922"/>
      <c r="J1326" s="922"/>
      <c r="K1326" s="930"/>
      <c r="L1326" s="922">
        <f t="shared" si="1065"/>
        <v>41.42</v>
      </c>
      <c r="M1326" s="922">
        <f t="shared" si="1069"/>
        <v>41.42</v>
      </c>
      <c r="N1326" s="922">
        <f t="shared" si="1070"/>
        <v>41.42</v>
      </c>
      <c r="O1326" s="922">
        <f t="shared" si="1071"/>
        <v>41.42</v>
      </c>
      <c r="P1326" s="922">
        <f t="shared" si="1072"/>
        <v>41.42</v>
      </c>
      <c r="Q1326" s="922">
        <f t="shared" si="1073"/>
        <v>41.42</v>
      </c>
      <c r="R1326" s="922">
        <f t="shared" si="1074"/>
        <v>41.42</v>
      </c>
    </row>
    <row r="1327" spans="1:18" s="903" customFormat="1" ht="12.75" customHeight="1" x14ac:dyDescent="0.2">
      <c r="A1327" s="922"/>
      <c r="C1327" s="922"/>
      <c r="E1327" s="894"/>
      <c r="F1327" s="922"/>
      <c r="G1327" s="922"/>
      <c r="H1327" s="968">
        <f t="shared" si="1068"/>
        <v>20</v>
      </c>
      <c r="I1327" s="922"/>
      <c r="J1327" s="922"/>
      <c r="K1327" s="930"/>
      <c r="L1327" s="922">
        <f t="shared" si="1065"/>
        <v>40.76</v>
      </c>
      <c r="M1327" s="922">
        <f t="shared" si="1069"/>
        <v>40.76</v>
      </c>
      <c r="N1327" s="922">
        <f t="shared" si="1070"/>
        <v>40.76</v>
      </c>
      <c r="O1327" s="922">
        <f t="shared" si="1071"/>
        <v>40.76</v>
      </c>
      <c r="P1327" s="922">
        <f t="shared" si="1072"/>
        <v>40.76</v>
      </c>
      <c r="Q1327" s="922">
        <f t="shared" si="1073"/>
        <v>40.76</v>
      </c>
      <c r="R1327" s="922">
        <f t="shared" si="1074"/>
        <v>40.76</v>
      </c>
    </row>
    <row r="1328" spans="1:18" s="903" customFormat="1" ht="12.75" customHeight="1" x14ac:dyDescent="0.2">
      <c r="A1328" s="922"/>
      <c r="C1328" s="922"/>
      <c r="E1328" s="894"/>
      <c r="F1328" s="922"/>
      <c r="G1328" s="922"/>
      <c r="H1328" s="968">
        <f t="shared" si="1068"/>
        <v>21</v>
      </c>
      <c r="I1328" s="922"/>
      <c r="J1328" s="922"/>
      <c r="K1328" s="930"/>
      <c r="L1328" s="922">
        <f t="shared" si="1065"/>
        <v>41.03</v>
      </c>
      <c r="M1328" s="922">
        <f t="shared" si="1069"/>
        <v>41.03</v>
      </c>
      <c r="N1328" s="922">
        <f t="shared" si="1070"/>
        <v>41.03</v>
      </c>
      <c r="O1328" s="922">
        <f t="shared" si="1071"/>
        <v>41.03</v>
      </c>
      <c r="P1328" s="922">
        <f t="shared" si="1072"/>
        <v>41.03</v>
      </c>
      <c r="Q1328" s="922">
        <f t="shared" si="1073"/>
        <v>41.03</v>
      </c>
      <c r="R1328" s="922">
        <f t="shared" si="1074"/>
        <v>41.03</v>
      </c>
    </row>
    <row r="1329" spans="1:18" s="903" customFormat="1" ht="12.75" customHeight="1" x14ac:dyDescent="0.2">
      <c r="A1329" s="922"/>
      <c r="C1329" s="922"/>
      <c r="E1329" s="894"/>
      <c r="F1329" s="922"/>
      <c r="G1329" s="922"/>
      <c r="H1329" s="968">
        <f t="shared" si="1068"/>
        <v>22</v>
      </c>
      <c r="I1329" s="922"/>
      <c r="J1329" s="922"/>
      <c r="K1329" s="930"/>
      <c r="L1329" s="922">
        <f t="shared" si="1065"/>
        <v>42.03</v>
      </c>
      <c r="M1329" s="922">
        <f t="shared" si="1069"/>
        <v>42.03</v>
      </c>
      <c r="N1329" s="922">
        <f t="shared" si="1070"/>
        <v>42.03</v>
      </c>
      <c r="O1329" s="922">
        <f t="shared" si="1071"/>
        <v>42.03</v>
      </c>
      <c r="P1329" s="922">
        <f t="shared" si="1072"/>
        <v>42.03</v>
      </c>
      <c r="Q1329" s="922">
        <f t="shared" si="1073"/>
        <v>42.03</v>
      </c>
      <c r="R1329" s="922">
        <f t="shared" si="1074"/>
        <v>42.03</v>
      </c>
    </row>
    <row r="1330" spans="1:18" s="903" customFormat="1" ht="12.75" customHeight="1" x14ac:dyDescent="0.2">
      <c r="A1330" s="922"/>
      <c r="C1330" s="922"/>
      <c r="E1330" s="894"/>
      <c r="F1330" s="922"/>
      <c r="G1330" s="922"/>
      <c r="H1330" s="968">
        <f t="shared" si="1068"/>
        <v>23</v>
      </c>
      <c r="I1330" s="922"/>
      <c r="J1330" s="922"/>
      <c r="K1330" s="930"/>
      <c r="L1330" s="922">
        <f t="shared" si="1065"/>
        <v>41.94</v>
      </c>
      <c r="M1330" s="922">
        <f t="shared" si="1069"/>
        <v>41.94</v>
      </c>
      <c r="N1330" s="922">
        <f t="shared" si="1070"/>
        <v>41.94</v>
      </c>
      <c r="O1330" s="922">
        <f t="shared" si="1071"/>
        <v>41.94</v>
      </c>
      <c r="P1330" s="922">
        <f t="shared" si="1072"/>
        <v>41.94</v>
      </c>
      <c r="Q1330" s="922">
        <f t="shared" si="1073"/>
        <v>41.94</v>
      </c>
      <c r="R1330" s="922">
        <f t="shared" si="1074"/>
        <v>41.94</v>
      </c>
    </row>
    <row r="1331" spans="1:18" s="903" customFormat="1" ht="12.75" customHeight="1" x14ac:dyDescent="0.2">
      <c r="A1331" s="922"/>
      <c r="C1331" s="922"/>
      <c r="E1331" s="894"/>
      <c r="F1331" s="922"/>
      <c r="G1331" s="922"/>
      <c r="H1331" s="968">
        <f t="shared" si="1068"/>
        <v>24</v>
      </c>
      <c r="I1331" s="922"/>
      <c r="J1331" s="922"/>
      <c r="K1331" s="930"/>
      <c r="L1331" s="922">
        <f>L1194+L1222+L1250+L1277+L1304</f>
        <v>40.89</v>
      </c>
      <c r="M1331" s="922">
        <f>L1331</f>
        <v>40.89</v>
      </c>
      <c r="N1331" s="922">
        <f t="shared" si="1070"/>
        <v>40.89</v>
      </c>
      <c r="O1331" s="922">
        <f t="shared" si="1071"/>
        <v>40.89</v>
      </c>
      <c r="P1331" s="922">
        <f t="shared" si="1072"/>
        <v>40.89</v>
      </c>
      <c r="Q1331" s="922">
        <f t="shared" si="1073"/>
        <v>40.89</v>
      </c>
      <c r="R1331" s="922">
        <f t="shared" si="1074"/>
        <v>40.89</v>
      </c>
    </row>
    <row r="1332" spans="1:18" s="903" customFormat="1" ht="12.75" customHeight="1" x14ac:dyDescent="0.2">
      <c r="A1332" s="922"/>
      <c r="C1332" s="922"/>
      <c r="E1332" s="894"/>
      <c r="F1332" s="922"/>
      <c r="G1332" s="922"/>
      <c r="H1332" s="922"/>
      <c r="I1332" s="922"/>
      <c r="J1332" s="922"/>
      <c r="K1332" s="930"/>
      <c r="L1332" s="922"/>
      <c r="M1332" s="922"/>
      <c r="N1332" s="922"/>
      <c r="O1332" s="922"/>
      <c r="P1332" s="922"/>
      <c r="Q1332" s="922"/>
      <c r="R1332" s="922"/>
    </row>
    <row r="1333" spans="1:18" s="903" customFormat="1" x14ac:dyDescent="0.2">
      <c r="A1333" s="922"/>
      <c r="C1333" s="922"/>
      <c r="D1333" s="877" t="s">
        <v>122</v>
      </c>
      <c r="E1333" s="894"/>
      <c r="F1333" s="922"/>
      <c r="G1333" s="968"/>
      <c r="H1333" s="922"/>
      <c r="I1333" s="922"/>
      <c r="J1333" s="922"/>
      <c r="K1333" s="930"/>
      <c r="L1333" s="930"/>
      <c r="M1333" s="930"/>
      <c r="N1333" s="930"/>
      <c r="O1333" s="930"/>
      <c r="P1333" s="930"/>
      <c r="Q1333" s="930"/>
      <c r="R1333" s="930"/>
    </row>
    <row r="1334" spans="1:18" x14ac:dyDescent="0.2">
      <c r="A1334" s="961"/>
      <c r="G1334" s="961"/>
      <c r="J1334" s="912"/>
      <c r="K1334" s="912"/>
      <c r="L1334" s="912"/>
      <c r="M1334" s="912"/>
      <c r="N1334" s="912"/>
      <c r="O1334" s="912"/>
      <c r="P1334" s="912"/>
      <c r="Q1334" s="912"/>
      <c r="R1334" s="912"/>
    </row>
    <row r="1335" spans="1:18" s="903" customFormat="1" x14ac:dyDescent="0.2">
      <c r="A1335" s="961">
        <v>1</v>
      </c>
      <c r="B1335" s="926" t="s">
        <v>540</v>
      </c>
      <c r="C1335" s="912" t="s">
        <v>732</v>
      </c>
      <c r="D1335" s="924" t="s">
        <v>204</v>
      </c>
      <c r="E1335" s="857" t="s">
        <v>109</v>
      </c>
      <c r="F1335" s="961" t="s">
        <v>88</v>
      </c>
      <c r="G1335" s="961">
        <v>20</v>
      </c>
      <c r="H1335" s="911">
        <v>365.3</v>
      </c>
      <c r="I1335" s="911"/>
      <c r="J1335" s="926"/>
      <c r="K1335" s="891"/>
      <c r="L1335" s="891"/>
      <c r="M1335" s="890"/>
      <c r="N1335" s="890"/>
      <c r="O1335" s="890"/>
      <c r="P1335" s="890"/>
      <c r="Q1335" s="890"/>
      <c r="R1335" s="890"/>
    </row>
    <row r="1336" spans="1:18" s="903" customFormat="1" x14ac:dyDescent="0.2">
      <c r="A1336" s="968"/>
      <c r="B1336" s="868" t="s">
        <v>733</v>
      </c>
      <c r="C1336" s="912" t="s">
        <v>735</v>
      </c>
      <c r="D1336" s="924" t="s">
        <v>205</v>
      </c>
      <c r="E1336" s="857"/>
      <c r="F1336" s="912"/>
      <c r="G1336" s="961"/>
      <c r="H1336" s="912">
        <v>353.3</v>
      </c>
      <c r="I1336" s="912"/>
      <c r="J1336" s="926"/>
      <c r="K1336" s="914"/>
      <c r="L1336" s="914"/>
      <c r="M1336" s="890"/>
      <c r="N1336" s="890"/>
      <c r="O1336" s="890"/>
      <c r="P1336" s="890"/>
      <c r="Q1336" s="890"/>
      <c r="R1336" s="890"/>
    </row>
    <row r="1337" spans="1:18" s="903" customFormat="1" x14ac:dyDescent="0.2">
      <c r="A1337" s="968"/>
      <c r="B1337" s="924"/>
      <c r="C1337" s="912" t="s">
        <v>736</v>
      </c>
      <c r="D1337" s="924" t="s">
        <v>193</v>
      </c>
      <c r="E1337" s="857"/>
      <c r="F1337" s="912"/>
      <c r="G1337" s="961"/>
      <c r="H1337" s="961">
        <v>1</v>
      </c>
      <c r="I1337" s="922"/>
      <c r="J1337" s="912"/>
      <c r="K1337" s="912"/>
      <c r="L1337" s="912"/>
      <c r="M1337" s="912">
        <v>22.6</v>
      </c>
      <c r="N1337" s="912">
        <f>M1337</f>
        <v>22.6</v>
      </c>
      <c r="O1337" s="912">
        <f t="shared" ref="O1337:O1341" si="1075">N1337</f>
        <v>22.6</v>
      </c>
      <c r="P1337" s="912">
        <f t="shared" ref="P1337:P1341" si="1076">O1337</f>
        <v>22.6</v>
      </c>
      <c r="Q1337" s="912">
        <f t="shared" ref="Q1337:Q1341" si="1077">P1337</f>
        <v>22.6</v>
      </c>
      <c r="R1337" s="912">
        <f>Q1337</f>
        <v>22.6</v>
      </c>
    </row>
    <row r="1338" spans="1:18" s="903" customFormat="1" x14ac:dyDescent="0.2">
      <c r="A1338" s="968"/>
      <c r="B1338" s="924"/>
      <c r="C1338" s="912"/>
      <c r="D1338" s="924"/>
      <c r="E1338" s="857"/>
      <c r="F1338" s="912"/>
      <c r="G1338" s="961"/>
      <c r="H1338" s="961">
        <f>H1337+1</f>
        <v>2</v>
      </c>
      <c r="I1338" s="922"/>
      <c r="J1338" s="912"/>
      <c r="K1338" s="912"/>
      <c r="L1338" s="912"/>
      <c r="M1338" s="912">
        <v>23</v>
      </c>
      <c r="N1338" s="912">
        <f t="shared" ref="N1338:N1341" si="1078">M1338</f>
        <v>23</v>
      </c>
      <c r="O1338" s="912">
        <f t="shared" si="1075"/>
        <v>23</v>
      </c>
      <c r="P1338" s="912">
        <f t="shared" si="1076"/>
        <v>23</v>
      </c>
      <c r="Q1338" s="912">
        <f t="shared" si="1077"/>
        <v>23</v>
      </c>
      <c r="R1338" s="912">
        <f t="shared" ref="R1338:R1341" si="1079">Q1338</f>
        <v>23</v>
      </c>
    </row>
    <row r="1339" spans="1:18" s="903" customFormat="1" x14ac:dyDescent="0.2">
      <c r="A1339" s="968"/>
      <c r="B1339" s="924"/>
      <c r="C1339" s="912"/>
      <c r="D1339" s="924"/>
      <c r="E1339" s="857"/>
      <c r="F1339" s="912"/>
      <c r="G1339" s="961"/>
      <c r="H1339" s="961">
        <f t="shared" ref="H1339:H1360" si="1080">H1338+1</f>
        <v>3</v>
      </c>
      <c r="I1339" s="922"/>
      <c r="J1339" s="922"/>
      <c r="K1339" s="930"/>
      <c r="L1339" s="912"/>
      <c r="M1339" s="912">
        <v>23.5</v>
      </c>
      <c r="N1339" s="912">
        <f t="shared" si="1078"/>
        <v>23.5</v>
      </c>
      <c r="O1339" s="912">
        <f t="shared" si="1075"/>
        <v>23.5</v>
      </c>
      <c r="P1339" s="912">
        <f t="shared" si="1076"/>
        <v>23.5</v>
      </c>
      <c r="Q1339" s="912">
        <f t="shared" si="1077"/>
        <v>23.5</v>
      </c>
      <c r="R1339" s="912">
        <f t="shared" si="1079"/>
        <v>23.5</v>
      </c>
    </row>
    <row r="1340" spans="1:18" s="903" customFormat="1" x14ac:dyDescent="0.2">
      <c r="A1340" s="968"/>
      <c r="B1340" s="924"/>
      <c r="C1340" s="912"/>
      <c r="D1340" s="924"/>
      <c r="E1340" s="857"/>
      <c r="F1340" s="912"/>
      <c r="G1340" s="961"/>
      <c r="H1340" s="961">
        <f t="shared" si="1080"/>
        <v>4</v>
      </c>
      <c r="I1340" s="922"/>
      <c r="K1340" s="930"/>
      <c r="M1340" s="912">
        <v>22.5</v>
      </c>
      <c r="N1340" s="912">
        <f t="shared" si="1078"/>
        <v>22.5</v>
      </c>
      <c r="O1340" s="912">
        <f t="shared" si="1075"/>
        <v>22.5</v>
      </c>
      <c r="P1340" s="912">
        <f t="shared" si="1076"/>
        <v>22.5</v>
      </c>
      <c r="Q1340" s="912">
        <f t="shared" si="1077"/>
        <v>22.5</v>
      </c>
      <c r="R1340" s="912">
        <f t="shared" si="1079"/>
        <v>22.5</v>
      </c>
    </row>
    <row r="1341" spans="1:18" s="903" customFormat="1" x14ac:dyDescent="0.2">
      <c r="A1341" s="968"/>
      <c r="B1341" s="924"/>
      <c r="C1341" s="912"/>
      <c r="D1341" s="924"/>
      <c r="E1341" s="857"/>
      <c r="F1341" s="912"/>
      <c r="G1341" s="961"/>
      <c r="H1341" s="961">
        <f t="shared" si="1080"/>
        <v>5</v>
      </c>
      <c r="I1341" s="922"/>
      <c r="K1341" s="930"/>
      <c r="M1341" s="912">
        <v>23</v>
      </c>
      <c r="N1341" s="912">
        <f t="shared" si="1078"/>
        <v>23</v>
      </c>
      <c r="O1341" s="912">
        <f t="shared" si="1075"/>
        <v>23</v>
      </c>
      <c r="P1341" s="912">
        <f t="shared" si="1076"/>
        <v>23</v>
      </c>
      <c r="Q1341" s="912">
        <f t="shared" si="1077"/>
        <v>23</v>
      </c>
      <c r="R1341" s="912">
        <f t="shared" si="1079"/>
        <v>23</v>
      </c>
    </row>
    <row r="1342" spans="1:18" s="903" customFormat="1" x14ac:dyDescent="0.2">
      <c r="A1342" s="968"/>
      <c r="B1342" s="924"/>
      <c r="C1342" s="912"/>
      <c r="D1342" s="924"/>
      <c r="E1342" s="857"/>
      <c r="F1342" s="912"/>
      <c r="G1342" s="961"/>
      <c r="H1342" s="961">
        <f t="shared" si="1080"/>
        <v>6</v>
      </c>
      <c r="I1342" s="912"/>
      <c r="J1342" s="912"/>
      <c r="K1342" s="914"/>
      <c r="L1342" s="914"/>
      <c r="M1342" s="912">
        <v>22.5</v>
      </c>
      <c r="N1342" s="912">
        <f t="shared" ref="N1342:N1360" si="1081">M1342</f>
        <v>22.5</v>
      </c>
      <c r="O1342" s="912">
        <f t="shared" ref="O1342:O1360" si="1082">N1342</f>
        <v>22.5</v>
      </c>
      <c r="P1342" s="912">
        <f t="shared" ref="P1342:P1360" si="1083">O1342</f>
        <v>22.5</v>
      </c>
      <c r="Q1342" s="912">
        <f t="shared" ref="Q1342:Q1360" si="1084">P1342</f>
        <v>22.5</v>
      </c>
      <c r="R1342" s="912">
        <f t="shared" ref="R1342:R1360" si="1085">Q1342</f>
        <v>22.5</v>
      </c>
    </row>
    <row r="1343" spans="1:18" s="903" customFormat="1" x14ac:dyDescent="0.2">
      <c r="A1343" s="968"/>
      <c r="B1343" s="924"/>
      <c r="C1343" s="912"/>
      <c r="D1343" s="924"/>
      <c r="E1343" s="857"/>
      <c r="F1343" s="912"/>
      <c r="G1343" s="961"/>
      <c r="H1343" s="961">
        <f t="shared" si="1080"/>
        <v>7</v>
      </c>
      <c r="I1343" s="912"/>
      <c r="J1343" s="912"/>
      <c r="K1343" s="914"/>
      <c r="L1343" s="914"/>
      <c r="M1343" s="912">
        <v>22.3</v>
      </c>
      <c r="N1343" s="912">
        <f t="shared" si="1081"/>
        <v>22.3</v>
      </c>
      <c r="O1343" s="912">
        <f t="shared" si="1082"/>
        <v>22.3</v>
      </c>
      <c r="P1343" s="912">
        <f t="shared" si="1083"/>
        <v>22.3</v>
      </c>
      <c r="Q1343" s="912">
        <f t="shared" si="1084"/>
        <v>22.3</v>
      </c>
      <c r="R1343" s="912">
        <f t="shared" si="1085"/>
        <v>22.3</v>
      </c>
    </row>
    <row r="1344" spans="1:18" s="903" customFormat="1" x14ac:dyDescent="0.2">
      <c r="A1344" s="968"/>
      <c r="B1344" s="924"/>
      <c r="C1344" s="912"/>
      <c r="D1344" s="924"/>
      <c r="E1344" s="857"/>
      <c r="F1344" s="912"/>
      <c r="G1344" s="961"/>
      <c r="H1344" s="961">
        <f t="shared" si="1080"/>
        <v>8</v>
      </c>
      <c r="I1344" s="912"/>
      <c r="J1344" s="912"/>
      <c r="K1344" s="914"/>
      <c r="L1344" s="914"/>
      <c r="M1344" s="912">
        <v>22.1</v>
      </c>
      <c r="N1344" s="912">
        <f t="shared" si="1081"/>
        <v>22.1</v>
      </c>
      <c r="O1344" s="912">
        <f t="shared" si="1082"/>
        <v>22.1</v>
      </c>
      <c r="P1344" s="912">
        <f t="shared" si="1083"/>
        <v>22.1</v>
      </c>
      <c r="Q1344" s="912">
        <f t="shared" si="1084"/>
        <v>22.1</v>
      </c>
      <c r="R1344" s="912">
        <f t="shared" si="1085"/>
        <v>22.1</v>
      </c>
    </row>
    <row r="1345" spans="1:18" s="903" customFormat="1" x14ac:dyDescent="0.2">
      <c r="A1345" s="968"/>
      <c r="B1345" s="924"/>
      <c r="C1345" s="912"/>
      <c r="D1345" s="924"/>
      <c r="E1345" s="857"/>
      <c r="F1345" s="912"/>
      <c r="G1345" s="961"/>
      <c r="H1345" s="961">
        <f t="shared" si="1080"/>
        <v>9</v>
      </c>
      <c r="I1345" s="912"/>
      <c r="J1345" s="912"/>
      <c r="K1345" s="914"/>
      <c r="L1345" s="914"/>
      <c r="M1345" s="912">
        <v>21.8</v>
      </c>
      <c r="N1345" s="912">
        <f t="shared" si="1081"/>
        <v>21.8</v>
      </c>
      <c r="O1345" s="912">
        <f t="shared" si="1082"/>
        <v>21.8</v>
      </c>
      <c r="P1345" s="912">
        <f t="shared" si="1083"/>
        <v>21.8</v>
      </c>
      <c r="Q1345" s="912">
        <f t="shared" si="1084"/>
        <v>21.8</v>
      </c>
      <c r="R1345" s="912">
        <f t="shared" si="1085"/>
        <v>21.8</v>
      </c>
    </row>
    <row r="1346" spans="1:18" s="903" customFormat="1" x14ac:dyDescent="0.2">
      <c r="A1346" s="968"/>
      <c r="B1346" s="924"/>
      <c r="C1346" s="912"/>
      <c r="D1346" s="924"/>
      <c r="E1346" s="857"/>
      <c r="F1346" s="912"/>
      <c r="G1346" s="961"/>
      <c r="H1346" s="961">
        <f t="shared" si="1080"/>
        <v>10</v>
      </c>
      <c r="I1346" s="912"/>
      <c r="J1346" s="912"/>
      <c r="K1346" s="914"/>
      <c r="L1346" s="914"/>
      <c r="M1346" s="912">
        <v>19.2</v>
      </c>
      <c r="N1346" s="912">
        <f t="shared" si="1081"/>
        <v>19.2</v>
      </c>
      <c r="O1346" s="912">
        <f t="shared" si="1082"/>
        <v>19.2</v>
      </c>
      <c r="P1346" s="912">
        <f t="shared" si="1083"/>
        <v>19.2</v>
      </c>
      <c r="Q1346" s="912">
        <f t="shared" si="1084"/>
        <v>19.2</v>
      </c>
      <c r="R1346" s="912">
        <f t="shared" si="1085"/>
        <v>19.2</v>
      </c>
    </row>
    <row r="1347" spans="1:18" s="903" customFormat="1" x14ac:dyDescent="0.2">
      <c r="A1347" s="968"/>
      <c r="B1347" s="924"/>
      <c r="C1347" s="912"/>
      <c r="D1347" s="924"/>
      <c r="E1347" s="857"/>
      <c r="F1347" s="912"/>
      <c r="G1347" s="961"/>
      <c r="H1347" s="961">
        <f t="shared" si="1080"/>
        <v>11</v>
      </c>
      <c r="I1347" s="912"/>
      <c r="J1347" s="912"/>
      <c r="K1347" s="914"/>
      <c r="L1347" s="914"/>
      <c r="M1347" s="912">
        <v>21.2</v>
      </c>
      <c r="N1347" s="912">
        <f t="shared" si="1081"/>
        <v>21.2</v>
      </c>
      <c r="O1347" s="912">
        <f t="shared" si="1082"/>
        <v>21.2</v>
      </c>
      <c r="P1347" s="912">
        <f t="shared" si="1083"/>
        <v>21.2</v>
      </c>
      <c r="Q1347" s="912">
        <f t="shared" si="1084"/>
        <v>21.2</v>
      </c>
      <c r="R1347" s="912">
        <f t="shared" si="1085"/>
        <v>21.2</v>
      </c>
    </row>
    <row r="1348" spans="1:18" s="903" customFormat="1" x14ac:dyDescent="0.2">
      <c r="A1348" s="968"/>
      <c r="B1348" s="924"/>
      <c r="C1348" s="912"/>
      <c r="D1348" s="924"/>
      <c r="E1348" s="857"/>
      <c r="F1348" s="912"/>
      <c r="G1348" s="961"/>
      <c r="H1348" s="961">
        <f t="shared" si="1080"/>
        <v>12</v>
      </c>
      <c r="I1348" s="912"/>
      <c r="J1348" s="912"/>
      <c r="K1348" s="914"/>
      <c r="L1348" s="914"/>
      <c r="M1348" s="912">
        <v>22.5</v>
      </c>
      <c r="N1348" s="912">
        <f t="shared" si="1081"/>
        <v>22.5</v>
      </c>
      <c r="O1348" s="912">
        <f t="shared" si="1082"/>
        <v>22.5</v>
      </c>
      <c r="P1348" s="912">
        <f t="shared" si="1083"/>
        <v>22.5</v>
      </c>
      <c r="Q1348" s="912">
        <f t="shared" si="1084"/>
        <v>22.5</v>
      </c>
      <c r="R1348" s="912">
        <f t="shared" si="1085"/>
        <v>22.5</v>
      </c>
    </row>
    <row r="1349" spans="1:18" s="903" customFormat="1" x14ac:dyDescent="0.2">
      <c r="A1349" s="968"/>
      <c r="B1349" s="924"/>
      <c r="C1349" s="912"/>
      <c r="D1349" s="924"/>
      <c r="E1349" s="857"/>
      <c r="F1349" s="912"/>
      <c r="G1349" s="961"/>
      <c r="H1349" s="961">
        <f t="shared" si="1080"/>
        <v>13</v>
      </c>
      <c r="I1349" s="912"/>
      <c r="J1349" s="912"/>
      <c r="K1349" s="914"/>
      <c r="L1349" s="914"/>
      <c r="M1349" s="912">
        <v>21.2</v>
      </c>
      <c r="N1349" s="912">
        <f t="shared" si="1081"/>
        <v>21.2</v>
      </c>
      <c r="O1349" s="912">
        <f t="shared" si="1082"/>
        <v>21.2</v>
      </c>
      <c r="P1349" s="912">
        <f t="shared" si="1083"/>
        <v>21.2</v>
      </c>
      <c r="Q1349" s="912">
        <f t="shared" si="1084"/>
        <v>21.2</v>
      </c>
      <c r="R1349" s="912">
        <f t="shared" si="1085"/>
        <v>21.2</v>
      </c>
    </row>
    <row r="1350" spans="1:18" s="903" customFormat="1" x14ac:dyDescent="0.2">
      <c r="A1350" s="968"/>
      <c r="B1350" s="924"/>
      <c r="C1350" s="912"/>
      <c r="D1350" s="924"/>
      <c r="E1350" s="857"/>
      <c r="F1350" s="912"/>
      <c r="G1350" s="961"/>
      <c r="H1350" s="961">
        <f t="shared" si="1080"/>
        <v>14</v>
      </c>
      <c r="I1350" s="912"/>
      <c r="J1350" s="912"/>
      <c r="K1350" s="914"/>
      <c r="L1350" s="914"/>
      <c r="M1350" s="912">
        <v>20.7</v>
      </c>
      <c r="N1350" s="912">
        <f t="shared" si="1081"/>
        <v>20.7</v>
      </c>
      <c r="O1350" s="912">
        <f t="shared" si="1082"/>
        <v>20.7</v>
      </c>
      <c r="P1350" s="912">
        <f t="shared" si="1083"/>
        <v>20.7</v>
      </c>
      <c r="Q1350" s="912">
        <f t="shared" si="1084"/>
        <v>20.7</v>
      </c>
      <c r="R1350" s="912">
        <f t="shared" si="1085"/>
        <v>20.7</v>
      </c>
    </row>
    <row r="1351" spans="1:18" s="903" customFormat="1" x14ac:dyDescent="0.2">
      <c r="A1351" s="968"/>
      <c r="B1351" s="924"/>
      <c r="C1351" s="912"/>
      <c r="D1351" s="924"/>
      <c r="E1351" s="857"/>
      <c r="F1351" s="912"/>
      <c r="G1351" s="961"/>
      <c r="H1351" s="961">
        <f t="shared" si="1080"/>
        <v>15</v>
      </c>
      <c r="I1351" s="912"/>
      <c r="J1351" s="912"/>
      <c r="K1351" s="914"/>
      <c r="L1351" s="914"/>
      <c r="M1351" s="912">
        <v>20.2</v>
      </c>
      <c r="N1351" s="912">
        <f t="shared" si="1081"/>
        <v>20.2</v>
      </c>
      <c r="O1351" s="912">
        <f t="shared" si="1082"/>
        <v>20.2</v>
      </c>
      <c r="P1351" s="912">
        <f t="shared" si="1083"/>
        <v>20.2</v>
      </c>
      <c r="Q1351" s="912">
        <f t="shared" si="1084"/>
        <v>20.2</v>
      </c>
      <c r="R1351" s="912">
        <f t="shared" si="1085"/>
        <v>20.2</v>
      </c>
    </row>
    <row r="1352" spans="1:18" s="903" customFormat="1" x14ac:dyDescent="0.2">
      <c r="A1352" s="968"/>
      <c r="B1352" s="924"/>
      <c r="C1352" s="912"/>
      <c r="D1352" s="924"/>
      <c r="E1352" s="857"/>
      <c r="F1352" s="912"/>
      <c r="G1352" s="961"/>
      <c r="H1352" s="961">
        <f t="shared" si="1080"/>
        <v>16</v>
      </c>
      <c r="I1352" s="912"/>
      <c r="J1352" s="912"/>
      <c r="K1352" s="914"/>
      <c r="L1352" s="914"/>
      <c r="M1352" s="912">
        <v>22.4</v>
      </c>
      <c r="N1352" s="912">
        <f t="shared" si="1081"/>
        <v>22.4</v>
      </c>
      <c r="O1352" s="912">
        <f t="shared" si="1082"/>
        <v>22.4</v>
      </c>
      <c r="P1352" s="912">
        <f t="shared" si="1083"/>
        <v>22.4</v>
      </c>
      <c r="Q1352" s="912">
        <f t="shared" si="1084"/>
        <v>22.4</v>
      </c>
      <c r="R1352" s="912">
        <f t="shared" si="1085"/>
        <v>22.4</v>
      </c>
    </row>
    <row r="1353" spans="1:18" s="903" customFormat="1" x14ac:dyDescent="0.2">
      <c r="A1353" s="968"/>
      <c r="B1353" s="924"/>
      <c r="C1353" s="912"/>
      <c r="D1353" s="924"/>
      <c r="E1353" s="857"/>
      <c r="F1353" s="912"/>
      <c r="G1353" s="961"/>
      <c r="H1353" s="961">
        <f t="shared" si="1080"/>
        <v>17</v>
      </c>
      <c r="I1353" s="912"/>
      <c r="J1353" s="912"/>
      <c r="K1353" s="914"/>
      <c r="L1353" s="914"/>
      <c r="M1353" s="912">
        <v>22.5</v>
      </c>
      <c r="N1353" s="912">
        <f t="shared" si="1081"/>
        <v>22.5</v>
      </c>
      <c r="O1353" s="912">
        <f t="shared" si="1082"/>
        <v>22.5</v>
      </c>
      <c r="P1353" s="912">
        <f t="shared" si="1083"/>
        <v>22.5</v>
      </c>
      <c r="Q1353" s="912">
        <f t="shared" si="1084"/>
        <v>22.5</v>
      </c>
      <c r="R1353" s="912">
        <f t="shared" si="1085"/>
        <v>22.5</v>
      </c>
    </row>
    <row r="1354" spans="1:18" s="903" customFormat="1" x14ac:dyDescent="0.2">
      <c r="A1354" s="968"/>
      <c r="B1354" s="924"/>
      <c r="C1354" s="912"/>
      <c r="D1354" s="924"/>
      <c r="E1354" s="857"/>
      <c r="F1354" s="912"/>
      <c r="G1354" s="961"/>
      <c r="H1354" s="961">
        <f t="shared" si="1080"/>
        <v>18</v>
      </c>
      <c r="I1354" s="912"/>
      <c r="J1354" s="912"/>
      <c r="K1354" s="914"/>
      <c r="L1354" s="914"/>
      <c r="M1354" s="912">
        <v>22.9</v>
      </c>
      <c r="N1354" s="912">
        <f t="shared" si="1081"/>
        <v>22.9</v>
      </c>
      <c r="O1354" s="912">
        <f t="shared" si="1082"/>
        <v>22.9</v>
      </c>
      <c r="P1354" s="912">
        <f t="shared" si="1083"/>
        <v>22.9</v>
      </c>
      <c r="Q1354" s="912">
        <f t="shared" si="1084"/>
        <v>22.9</v>
      </c>
      <c r="R1354" s="912">
        <f t="shared" si="1085"/>
        <v>22.9</v>
      </c>
    </row>
    <row r="1355" spans="1:18" s="903" customFormat="1" x14ac:dyDescent="0.2">
      <c r="A1355" s="968"/>
      <c r="B1355" s="924"/>
      <c r="C1355" s="912"/>
      <c r="D1355" s="924"/>
      <c r="E1355" s="857"/>
      <c r="F1355" s="912"/>
      <c r="G1355" s="961"/>
      <c r="H1355" s="961">
        <f t="shared" si="1080"/>
        <v>19</v>
      </c>
      <c r="I1355" s="912"/>
      <c r="J1355" s="912"/>
      <c r="K1355" s="914"/>
      <c r="L1355" s="914"/>
      <c r="M1355" s="912">
        <v>22.7</v>
      </c>
      <c r="N1355" s="912">
        <f t="shared" si="1081"/>
        <v>22.7</v>
      </c>
      <c r="O1355" s="912">
        <f t="shared" si="1082"/>
        <v>22.7</v>
      </c>
      <c r="P1355" s="912">
        <f t="shared" si="1083"/>
        <v>22.7</v>
      </c>
      <c r="Q1355" s="912">
        <f t="shared" si="1084"/>
        <v>22.7</v>
      </c>
      <c r="R1355" s="912">
        <f t="shared" si="1085"/>
        <v>22.7</v>
      </c>
    </row>
    <row r="1356" spans="1:18" s="903" customFormat="1" x14ac:dyDescent="0.2">
      <c r="A1356" s="968"/>
      <c r="B1356" s="924"/>
      <c r="C1356" s="912"/>
      <c r="D1356" s="924"/>
      <c r="E1356" s="857"/>
      <c r="F1356" s="912"/>
      <c r="G1356" s="961"/>
      <c r="H1356" s="961">
        <f t="shared" si="1080"/>
        <v>20</v>
      </c>
      <c r="I1356" s="912"/>
      <c r="J1356" s="912"/>
      <c r="K1356" s="914"/>
      <c r="L1356" s="914"/>
      <c r="M1356" s="912">
        <v>22.1</v>
      </c>
      <c r="N1356" s="912">
        <f t="shared" si="1081"/>
        <v>22.1</v>
      </c>
      <c r="O1356" s="912">
        <f t="shared" si="1082"/>
        <v>22.1</v>
      </c>
      <c r="P1356" s="912">
        <f t="shared" si="1083"/>
        <v>22.1</v>
      </c>
      <c r="Q1356" s="912">
        <f t="shared" si="1084"/>
        <v>22.1</v>
      </c>
      <c r="R1356" s="912">
        <f t="shared" si="1085"/>
        <v>22.1</v>
      </c>
    </row>
    <row r="1357" spans="1:18" s="903" customFormat="1" x14ac:dyDescent="0.2">
      <c r="A1357" s="968"/>
      <c r="B1357" s="924"/>
      <c r="C1357" s="912"/>
      <c r="D1357" s="924"/>
      <c r="E1357" s="857"/>
      <c r="F1357" s="912"/>
      <c r="G1357" s="961"/>
      <c r="H1357" s="961">
        <f t="shared" si="1080"/>
        <v>21</v>
      </c>
      <c r="I1357" s="912"/>
      <c r="J1357" s="912"/>
      <c r="K1357" s="914"/>
      <c r="L1357" s="914"/>
      <c r="M1357" s="912">
        <v>22.6</v>
      </c>
      <c r="N1357" s="912">
        <f t="shared" si="1081"/>
        <v>22.6</v>
      </c>
      <c r="O1357" s="912">
        <f t="shared" si="1082"/>
        <v>22.6</v>
      </c>
      <c r="P1357" s="912">
        <f t="shared" si="1083"/>
        <v>22.6</v>
      </c>
      <c r="Q1357" s="912">
        <f t="shared" si="1084"/>
        <v>22.6</v>
      </c>
      <c r="R1357" s="912">
        <f t="shared" si="1085"/>
        <v>22.6</v>
      </c>
    </row>
    <row r="1358" spans="1:18" s="903" customFormat="1" x14ac:dyDescent="0.2">
      <c r="A1358" s="968"/>
      <c r="B1358" s="924"/>
      <c r="C1358" s="912"/>
      <c r="D1358" s="924"/>
      <c r="E1358" s="857"/>
      <c r="F1358" s="912"/>
      <c r="G1358" s="961"/>
      <c r="H1358" s="961">
        <f t="shared" si="1080"/>
        <v>22</v>
      </c>
      <c r="I1358" s="912"/>
      <c r="J1358" s="912"/>
      <c r="K1358" s="914"/>
      <c r="L1358" s="914"/>
      <c r="M1358" s="912">
        <v>23.4</v>
      </c>
      <c r="N1358" s="912">
        <f t="shared" si="1081"/>
        <v>23.4</v>
      </c>
      <c r="O1358" s="912">
        <f t="shared" si="1082"/>
        <v>23.4</v>
      </c>
      <c r="P1358" s="912">
        <f t="shared" si="1083"/>
        <v>23.4</v>
      </c>
      <c r="Q1358" s="912">
        <f t="shared" si="1084"/>
        <v>23.4</v>
      </c>
      <c r="R1358" s="912">
        <f t="shared" si="1085"/>
        <v>23.4</v>
      </c>
    </row>
    <row r="1359" spans="1:18" s="903" customFormat="1" x14ac:dyDescent="0.2">
      <c r="A1359" s="968"/>
      <c r="B1359" s="924"/>
      <c r="C1359" s="912"/>
      <c r="D1359" s="924"/>
      <c r="E1359" s="857"/>
      <c r="F1359" s="912"/>
      <c r="G1359" s="961"/>
      <c r="H1359" s="961">
        <f t="shared" si="1080"/>
        <v>23</v>
      </c>
      <c r="I1359" s="912"/>
      <c r="J1359" s="912"/>
      <c r="K1359" s="914"/>
      <c r="L1359" s="914"/>
      <c r="M1359" s="912">
        <v>23</v>
      </c>
      <c r="N1359" s="912">
        <f t="shared" si="1081"/>
        <v>23</v>
      </c>
      <c r="O1359" s="912">
        <f t="shared" si="1082"/>
        <v>23</v>
      </c>
      <c r="P1359" s="912">
        <f t="shared" si="1083"/>
        <v>23</v>
      </c>
      <c r="Q1359" s="912">
        <f t="shared" si="1084"/>
        <v>23</v>
      </c>
      <c r="R1359" s="912">
        <f t="shared" si="1085"/>
        <v>23</v>
      </c>
    </row>
    <row r="1360" spans="1:18" s="903" customFormat="1" x14ac:dyDescent="0.2">
      <c r="A1360" s="968"/>
      <c r="B1360" s="924"/>
      <c r="C1360" s="912"/>
      <c r="D1360" s="924"/>
      <c r="E1360" s="857"/>
      <c r="F1360" s="912"/>
      <c r="G1360" s="961"/>
      <c r="H1360" s="961">
        <f t="shared" si="1080"/>
        <v>24</v>
      </c>
      <c r="I1360" s="912"/>
      <c r="J1360" s="912"/>
      <c r="K1360" s="914"/>
      <c r="L1360" s="914"/>
      <c r="M1360" s="912">
        <v>22.1</v>
      </c>
      <c r="N1360" s="912">
        <f t="shared" si="1081"/>
        <v>22.1</v>
      </c>
      <c r="O1360" s="912">
        <f t="shared" si="1082"/>
        <v>22.1</v>
      </c>
      <c r="P1360" s="912">
        <f t="shared" si="1083"/>
        <v>22.1</v>
      </c>
      <c r="Q1360" s="912">
        <f t="shared" si="1084"/>
        <v>22.1</v>
      </c>
      <c r="R1360" s="912">
        <f t="shared" si="1085"/>
        <v>22.1</v>
      </c>
    </row>
    <row r="1361" spans="1:18" x14ac:dyDescent="0.2">
      <c r="A1361" s="961"/>
      <c r="G1361" s="961"/>
      <c r="J1361" s="912"/>
      <c r="K1361" s="912"/>
      <c r="L1361" s="912"/>
      <c r="M1361" s="912"/>
      <c r="N1361" s="912"/>
      <c r="O1361" s="912"/>
      <c r="P1361" s="912"/>
      <c r="Q1361" s="912"/>
      <c r="R1361" s="912"/>
    </row>
    <row r="1362" spans="1:18" x14ac:dyDescent="0.2">
      <c r="A1362" s="961">
        <v>2</v>
      </c>
      <c r="B1362" s="894" t="s">
        <v>570</v>
      </c>
      <c r="D1362" s="912"/>
      <c r="F1362" s="922" t="s">
        <v>90</v>
      </c>
      <c r="J1362" s="912"/>
      <c r="K1362" s="912"/>
      <c r="L1362" s="912"/>
      <c r="M1362" s="922"/>
      <c r="N1362" s="922"/>
      <c r="O1362" s="922"/>
      <c r="P1362" s="922"/>
      <c r="Q1362" s="922"/>
      <c r="R1362" s="922"/>
    </row>
    <row r="1363" spans="1:18" x14ac:dyDescent="0.2">
      <c r="A1363" s="926"/>
      <c r="B1363" s="868" t="s">
        <v>197</v>
      </c>
      <c r="C1363" s="912" t="s">
        <v>786</v>
      </c>
      <c r="M1363" s="922"/>
    </row>
    <row r="1364" spans="1:18" x14ac:dyDescent="0.2">
      <c r="A1364" s="926"/>
      <c r="B1364" s="868"/>
      <c r="H1364" s="968">
        <v>1</v>
      </c>
      <c r="I1364" s="922"/>
      <c r="J1364" s="922"/>
      <c r="K1364" s="922"/>
      <c r="L1364" s="922"/>
      <c r="M1364" s="922">
        <f>M1391+M1418</f>
        <v>3.8</v>
      </c>
      <c r="N1364" s="922">
        <f>M1364</f>
        <v>3.8</v>
      </c>
      <c r="O1364" s="922">
        <f t="shared" ref="O1364:O1367" si="1086">N1364</f>
        <v>3.8</v>
      </c>
      <c r="P1364" s="922">
        <f t="shared" ref="P1364:P1367" si="1087">O1364</f>
        <v>3.8</v>
      </c>
      <c r="Q1364" s="922">
        <f t="shared" ref="Q1364:Q1367" si="1088">P1364</f>
        <v>3.8</v>
      </c>
      <c r="R1364" s="922">
        <f>Q1364</f>
        <v>3.8</v>
      </c>
    </row>
    <row r="1365" spans="1:18" x14ac:dyDescent="0.2">
      <c r="A1365" s="926"/>
      <c r="B1365" s="868"/>
      <c r="H1365" s="968">
        <f>H1364+1</f>
        <v>2</v>
      </c>
      <c r="I1365" s="922"/>
      <c r="J1365" s="922"/>
      <c r="K1365" s="922"/>
      <c r="L1365" s="922"/>
      <c r="M1365" s="922">
        <f t="shared" ref="M1365:M1386" si="1089">M1392+M1419</f>
        <v>3.69</v>
      </c>
      <c r="N1365" s="922">
        <f t="shared" ref="N1365:N1367" si="1090">M1365</f>
        <v>3.69</v>
      </c>
      <c r="O1365" s="922">
        <f t="shared" si="1086"/>
        <v>3.69</v>
      </c>
      <c r="P1365" s="922">
        <f t="shared" si="1087"/>
        <v>3.69</v>
      </c>
      <c r="Q1365" s="922">
        <f t="shared" si="1088"/>
        <v>3.69</v>
      </c>
      <c r="R1365" s="922">
        <f t="shared" ref="R1365:R1367" si="1091">Q1365</f>
        <v>3.69</v>
      </c>
    </row>
    <row r="1366" spans="1:18" x14ac:dyDescent="0.2">
      <c r="A1366" s="926"/>
      <c r="B1366" s="868"/>
      <c r="H1366" s="968">
        <f t="shared" ref="H1366:H1387" si="1092">H1365+1</f>
        <v>3</v>
      </c>
      <c r="I1366" s="922"/>
      <c r="J1366" s="922"/>
      <c r="K1366" s="930"/>
      <c r="L1366" s="922"/>
      <c r="M1366" s="922">
        <f t="shared" si="1089"/>
        <v>3.74</v>
      </c>
      <c r="N1366" s="922">
        <f t="shared" si="1090"/>
        <v>3.74</v>
      </c>
      <c r="O1366" s="922">
        <f t="shared" si="1086"/>
        <v>3.74</v>
      </c>
      <c r="P1366" s="922">
        <f t="shared" si="1087"/>
        <v>3.74</v>
      </c>
      <c r="Q1366" s="922">
        <f t="shared" si="1088"/>
        <v>3.74</v>
      </c>
      <c r="R1366" s="922">
        <f t="shared" si="1091"/>
        <v>3.74</v>
      </c>
    </row>
    <row r="1367" spans="1:18" x14ac:dyDescent="0.2">
      <c r="A1367" s="926"/>
      <c r="B1367" s="868"/>
      <c r="H1367" s="968">
        <f t="shared" si="1092"/>
        <v>4</v>
      </c>
      <c r="I1367" s="922"/>
      <c r="J1367" s="903"/>
      <c r="K1367" s="930"/>
      <c r="L1367" s="903"/>
      <c r="M1367" s="922">
        <f t="shared" si="1089"/>
        <v>3.83</v>
      </c>
      <c r="N1367" s="922">
        <f t="shared" si="1090"/>
        <v>3.83</v>
      </c>
      <c r="O1367" s="922">
        <f t="shared" si="1086"/>
        <v>3.83</v>
      </c>
      <c r="P1367" s="922">
        <f t="shared" si="1087"/>
        <v>3.83</v>
      </c>
      <c r="Q1367" s="922">
        <f t="shared" si="1088"/>
        <v>3.83</v>
      </c>
      <c r="R1367" s="922">
        <f t="shared" si="1091"/>
        <v>3.83</v>
      </c>
    </row>
    <row r="1368" spans="1:18" x14ac:dyDescent="0.2">
      <c r="A1368" s="926"/>
      <c r="B1368" s="868"/>
      <c r="H1368" s="968">
        <f t="shared" si="1092"/>
        <v>5</v>
      </c>
      <c r="M1368" s="922">
        <f t="shared" si="1089"/>
        <v>4.12</v>
      </c>
      <c r="N1368" s="922">
        <f t="shared" ref="N1368:N1387" si="1093">M1368</f>
        <v>4.12</v>
      </c>
      <c r="O1368" s="922">
        <f t="shared" ref="O1368:O1387" si="1094">N1368</f>
        <v>4.12</v>
      </c>
      <c r="P1368" s="922">
        <f t="shared" ref="P1368:P1387" si="1095">O1368</f>
        <v>4.12</v>
      </c>
      <c r="Q1368" s="922">
        <f t="shared" ref="Q1368:Q1387" si="1096">P1368</f>
        <v>4.12</v>
      </c>
      <c r="R1368" s="922">
        <f t="shared" ref="R1368:R1387" si="1097">Q1368</f>
        <v>4.12</v>
      </c>
    </row>
    <row r="1369" spans="1:18" x14ac:dyDescent="0.2">
      <c r="A1369" s="926"/>
      <c r="B1369" s="868"/>
      <c r="H1369" s="968">
        <f t="shared" si="1092"/>
        <v>6</v>
      </c>
      <c r="M1369" s="922">
        <f t="shared" si="1089"/>
        <v>3.9</v>
      </c>
      <c r="N1369" s="922">
        <f t="shared" si="1093"/>
        <v>3.9</v>
      </c>
      <c r="O1369" s="922">
        <f t="shared" si="1094"/>
        <v>3.9</v>
      </c>
      <c r="P1369" s="922">
        <f t="shared" si="1095"/>
        <v>3.9</v>
      </c>
      <c r="Q1369" s="922">
        <f t="shared" si="1096"/>
        <v>3.9</v>
      </c>
      <c r="R1369" s="922">
        <f t="shared" si="1097"/>
        <v>3.9</v>
      </c>
    </row>
    <row r="1370" spans="1:18" x14ac:dyDescent="0.2">
      <c r="A1370" s="926"/>
      <c r="B1370" s="868"/>
      <c r="H1370" s="968">
        <f t="shared" si="1092"/>
        <v>7</v>
      </c>
      <c r="M1370" s="922">
        <f t="shared" si="1089"/>
        <v>3.98</v>
      </c>
      <c r="N1370" s="922">
        <f t="shared" si="1093"/>
        <v>3.98</v>
      </c>
      <c r="O1370" s="922">
        <f t="shared" si="1094"/>
        <v>3.98</v>
      </c>
      <c r="P1370" s="922">
        <f t="shared" si="1095"/>
        <v>3.98</v>
      </c>
      <c r="Q1370" s="922">
        <f t="shared" si="1096"/>
        <v>3.98</v>
      </c>
      <c r="R1370" s="922">
        <f t="shared" si="1097"/>
        <v>3.98</v>
      </c>
    </row>
    <row r="1371" spans="1:18" x14ac:dyDescent="0.2">
      <c r="A1371" s="926"/>
      <c r="B1371" s="868"/>
      <c r="H1371" s="968">
        <f t="shared" si="1092"/>
        <v>8</v>
      </c>
      <c r="M1371" s="922">
        <f t="shared" si="1089"/>
        <v>3.94</v>
      </c>
      <c r="N1371" s="922">
        <f t="shared" si="1093"/>
        <v>3.94</v>
      </c>
      <c r="O1371" s="922">
        <f t="shared" si="1094"/>
        <v>3.94</v>
      </c>
      <c r="P1371" s="922">
        <f t="shared" si="1095"/>
        <v>3.94</v>
      </c>
      <c r="Q1371" s="922">
        <f t="shared" si="1096"/>
        <v>3.94</v>
      </c>
      <c r="R1371" s="922">
        <f t="shared" si="1097"/>
        <v>3.94</v>
      </c>
    </row>
    <row r="1372" spans="1:18" x14ac:dyDescent="0.2">
      <c r="A1372" s="926"/>
      <c r="B1372" s="868"/>
      <c r="H1372" s="968">
        <f t="shared" si="1092"/>
        <v>9</v>
      </c>
      <c r="M1372" s="922">
        <f t="shared" si="1089"/>
        <v>4.03</v>
      </c>
      <c r="N1372" s="922">
        <f t="shared" si="1093"/>
        <v>4.03</v>
      </c>
      <c r="O1372" s="922">
        <f t="shared" si="1094"/>
        <v>4.03</v>
      </c>
      <c r="P1372" s="922">
        <f t="shared" si="1095"/>
        <v>4.03</v>
      </c>
      <c r="Q1372" s="922">
        <f t="shared" si="1096"/>
        <v>4.03</v>
      </c>
      <c r="R1372" s="922">
        <f t="shared" si="1097"/>
        <v>4.03</v>
      </c>
    </row>
    <row r="1373" spans="1:18" x14ac:dyDescent="0.2">
      <c r="A1373" s="926"/>
      <c r="B1373" s="868"/>
      <c r="H1373" s="968">
        <f t="shared" si="1092"/>
        <v>10</v>
      </c>
      <c r="M1373" s="922">
        <f t="shared" si="1089"/>
        <v>3.84</v>
      </c>
      <c r="N1373" s="922">
        <f t="shared" si="1093"/>
        <v>3.84</v>
      </c>
      <c r="O1373" s="922">
        <f t="shared" si="1094"/>
        <v>3.84</v>
      </c>
      <c r="P1373" s="922">
        <f t="shared" si="1095"/>
        <v>3.84</v>
      </c>
      <c r="Q1373" s="922">
        <f t="shared" si="1096"/>
        <v>3.84</v>
      </c>
      <c r="R1373" s="922">
        <f t="shared" si="1097"/>
        <v>3.84</v>
      </c>
    </row>
    <row r="1374" spans="1:18" x14ac:dyDescent="0.2">
      <c r="A1374" s="926"/>
      <c r="B1374" s="868"/>
      <c r="H1374" s="968">
        <f t="shared" si="1092"/>
        <v>11</v>
      </c>
      <c r="M1374" s="922">
        <f t="shared" si="1089"/>
        <v>3.76</v>
      </c>
      <c r="N1374" s="922">
        <f t="shared" si="1093"/>
        <v>3.76</v>
      </c>
      <c r="O1374" s="922">
        <f t="shared" si="1094"/>
        <v>3.76</v>
      </c>
      <c r="P1374" s="922">
        <f t="shared" si="1095"/>
        <v>3.76</v>
      </c>
      <c r="Q1374" s="922">
        <f t="shared" si="1096"/>
        <v>3.76</v>
      </c>
      <c r="R1374" s="922">
        <f t="shared" si="1097"/>
        <v>3.76</v>
      </c>
    </row>
    <row r="1375" spans="1:18" x14ac:dyDescent="0.2">
      <c r="A1375" s="926"/>
      <c r="B1375" s="868"/>
      <c r="H1375" s="968">
        <f t="shared" si="1092"/>
        <v>12</v>
      </c>
      <c r="M1375" s="922">
        <f t="shared" si="1089"/>
        <v>3.88</v>
      </c>
      <c r="N1375" s="922">
        <f t="shared" si="1093"/>
        <v>3.88</v>
      </c>
      <c r="O1375" s="922">
        <f t="shared" si="1094"/>
        <v>3.88</v>
      </c>
      <c r="P1375" s="922">
        <f t="shared" si="1095"/>
        <v>3.88</v>
      </c>
      <c r="Q1375" s="922">
        <f t="shared" si="1096"/>
        <v>3.88</v>
      </c>
      <c r="R1375" s="922">
        <f t="shared" si="1097"/>
        <v>3.88</v>
      </c>
    </row>
    <row r="1376" spans="1:18" x14ac:dyDescent="0.2">
      <c r="A1376" s="926"/>
      <c r="B1376" s="868"/>
      <c r="H1376" s="968">
        <f t="shared" si="1092"/>
        <v>13</v>
      </c>
      <c r="M1376" s="922">
        <f t="shared" si="1089"/>
        <v>3.91</v>
      </c>
      <c r="N1376" s="922">
        <f t="shared" si="1093"/>
        <v>3.91</v>
      </c>
      <c r="O1376" s="922">
        <f t="shared" si="1094"/>
        <v>3.91</v>
      </c>
      <c r="P1376" s="922">
        <f t="shared" si="1095"/>
        <v>3.91</v>
      </c>
      <c r="Q1376" s="922">
        <f t="shared" si="1096"/>
        <v>3.91</v>
      </c>
      <c r="R1376" s="922">
        <f t="shared" si="1097"/>
        <v>3.91</v>
      </c>
    </row>
    <row r="1377" spans="1:18" x14ac:dyDescent="0.2">
      <c r="A1377" s="926"/>
      <c r="B1377" s="868"/>
      <c r="H1377" s="968">
        <f t="shared" si="1092"/>
        <v>14</v>
      </c>
      <c r="M1377" s="922">
        <f t="shared" si="1089"/>
        <v>4.03</v>
      </c>
      <c r="N1377" s="922">
        <f t="shared" si="1093"/>
        <v>4.03</v>
      </c>
      <c r="O1377" s="922">
        <f t="shared" si="1094"/>
        <v>4.03</v>
      </c>
      <c r="P1377" s="922">
        <f t="shared" si="1095"/>
        <v>4.03</v>
      </c>
      <c r="Q1377" s="922">
        <f t="shared" si="1096"/>
        <v>4.03</v>
      </c>
      <c r="R1377" s="922">
        <f t="shared" si="1097"/>
        <v>4.03</v>
      </c>
    </row>
    <row r="1378" spans="1:18" x14ac:dyDescent="0.2">
      <c r="A1378" s="926"/>
      <c r="B1378" s="868"/>
      <c r="H1378" s="968">
        <f t="shared" si="1092"/>
        <v>15</v>
      </c>
      <c r="M1378" s="922">
        <f t="shared" si="1089"/>
        <v>3.79</v>
      </c>
      <c r="N1378" s="922">
        <f t="shared" si="1093"/>
        <v>3.79</v>
      </c>
      <c r="O1378" s="922">
        <f t="shared" si="1094"/>
        <v>3.79</v>
      </c>
      <c r="P1378" s="922">
        <f t="shared" si="1095"/>
        <v>3.79</v>
      </c>
      <c r="Q1378" s="922">
        <f t="shared" si="1096"/>
        <v>3.79</v>
      </c>
      <c r="R1378" s="922">
        <f t="shared" si="1097"/>
        <v>3.79</v>
      </c>
    </row>
    <row r="1379" spans="1:18" x14ac:dyDescent="0.2">
      <c r="A1379" s="926"/>
      <c r="B1379" s="868"/>
      <c r="H1379" s="968">
        <f t="shared" si="1092"/>
        <v>16</v>
      </c>
      <c r="M1379" s="922">
        <f t="shared" si="1089"/>
        <v>4.0999999999999996</v>
      </c>
      <c r="N1379" s="922">
        <f t="shared" si="1093"/>
        <v>4.0999999999999996</v>
      </c>
      <c r="O1379" s="922">
        <f t="shared" si="1094"/>
        <v>4.0999999999999996</v>
      </c>
      <c r="P1379" s="922">
        <f t="shared" si="1095"/>
        <v>4.0999999999999996</v>
      </c>
      <c r="Q1379" s="922">
        <f t="shared" si="1096"/>
        <v>4.0999999999999996</v>
      </c>
      <c r="R1379" s="922">
        <f t="shared" si="1097"/>
        <v>4.0999999999999996</v>
      </c>
    </row>
    <row r="1380" spans="1:18" x14ac:dyDescent="0.2">
      <c r="A1380" s="926"/>
      <c r="B1380" s="868"/>
      <c r="H1380" s="968">
        <f t="shared" si="1092"/>
        <v>17</v>
      </c>
      <c r="M1380" s="922">
        <f t="shared" si="1089"/>
        <v>3.99</v>
      </c>
      <c r="N1380" s="922">
        <f t="shared" si="1093"/>
        <v>3.99</v>
      </c>
      <c r="O1380" s="922">
        <f t="shared" si="1094"/>
        <v>3.99</v>
      </c>
      <c r="P1380" s="922">
        <f t="shared" si="1095"/>
        <v>3.99</v>
      </c>
      <c r="Q1380" s="922">
        <f t="shared" si="1096"/>
        <v>3.99</v>
      </c>
      <c r="R1380" s="922">
        <f t="shared" si="1097"/>
        <v>3.99</v>
      </c>
    </row>
    <row r="1381" spans="1:18" x14ac:dyDescent="0.2">
      <c r="A1381" s="926"/>
      <c r="B1381" s="868"/>
      <c r="H1381" s="968">
        <f t="shared" si="1092"/>
        <v>18</v>
      </c>
      <c r="M1381" s="922">
        <f t="shared" si="1089"/>
        <v>3.95</v>
      </c>
      <c r="N1381" s="922">
        <f t="shared" si="1093"/>
        <v>3.95</v>
      </c>
      <c r="O1381" s="922">
        <f t="shared" si="1094"/>
        <v>3.95</v>
      </c>
      <c r="P1381" s="922">
        <f t="shared" si="1095"/>
        <v>3.95</v>
      </c>
      <c r="Q1381" s="922">
        <f t="shared" si="1096"/>
        <v>3.95</v>
      </c>
      <c r="R1381" s="922">
        <f t="shared" si="1097"/>
        <v>3.95</v>
      </c>
    </row>
    <row r="1382" spans="1:18" x14ac:dyDescent="0.2">
      <c r="A1382" s="926"/>
      <c r="B1382" s="868"/>
      <c r="H1382" s="968">
        <f t="shared" si="1092"/>
        <v>19</v>
      </c>
      <c r="M1382" s="922">
        <f t="shared" si="1089"/>
        <v>3.75</v>
      </c>
      <c r="N1382" s="922">
        <f t="shared" si="1093"/>
        <v>3.75</v>
      </c>
      <c r="O1382" s="922">
        <f t="shared" si="1094"/>
        <v>3.75</v>
      </c>
      <c r="P1382" s="922">
        <f t="shared" si="1095"/>
        <v>3.75</v>
      </c>
      <c r="Q1382" s="922">
        <f t="shared" si="1096"/>
        <v>3.75</v>
      </c>
      <c r="R1382" s="922">
        <f t="shared" si="1097"/>
        <v>3.75</v>
      </c>
    </row>
    <row r="1383" spans="1:18" x14ac:dyDescent="0.2">
      <c r="A1383" s="926"/>
      <c r="B1383" s="868"/>
      <c r="H1383" s="968">
        <f t="shared" si="1092"/>
        <v>20</v>
      </c>
      <c r="M1383" s="922">
        <f t="shared" si="1089"/>
        <v>3.94</v>
      </c>
      <c r="N1383" s="922">
        <f t="shared" si="1093"/>
        <v>3.94</v>
      </c>
      <c r="O1383" s="922">
        <f t="shared" si="1094"/>
        <v>3.94</v>
      </c>
      <c r="P1383" s="922">
        <f t="shared" si="1095"/>
        <v>3.94</v>
      </c>
      <c r="Q1383" s="922">
        <f t="shared" si="1096"/>
        <v>3.94</v>
      </c>
      <c r="R1383" s="922">
        <f t="shared" si="1097"/>
        <v>3.94</v>
      </c>
    </row>
    <row r="1384" spans="1:18" x14ac:dyDescent="0.2">
      <c r="A1384" s="926"/>
      <c r="B1384" s="868"/>
      <c r="H1384" s="968">
        <f t="shared" si="1092"/>
        <v>21</v>
      </c>
      <c r="M1384" s="922">
        <f t="shared" si="1089"/>
        <v>3.79</v>
      </c>
      <c r="N1384" s="922">
        <f t="shared" si="1093"/>
        <v>3.79</v>
      </c>
      <c r="O1384" s="922">
        <f t="shared" si="1094"/>
        <v>3.79</v>
      </c>
      <c r="P1384" s="922">
        <f t="shared" si="1095"/>
        <v>3.79</v>
      </c>
      <c r="Q1384" s="922">
        <f t="shared" si="1096"/>
        <v>3.79</v>
      </c>
      <c r="R1384" s="922">
        <f t="shared" si="1097"/>
        <v>3.79</v>
      </c>
    </row>
    <row r="1385" spans="1:18" x14ac:dyDescent="0.2">
      <c r="A1385" s="926"/>
      <c r="B1385" s="868"/>
      <c r="H1385" s="968">
        <f t="shared" si="1092"/>
        <v>22</v>
      </c>
      <c r="M1385" s="922">
        <f t="shared" si="1089"/>
        <v>3.94</v>
      </c>
      <c r="N1385" s="922">
        <f t="shared" si="1093"/>
        <v>3.94</v>
      </c>
      <c r="O1385" s="922">
        <f t="shared" si="1094"/>
        <v>3.94</v>
      </c>
      <c r="P1385" s="922">
        <f t="shared" si="1095"/>
        <v>3.94</v>
      </c>
      <c r="Q1385" s="922">
        <f t="shared" si="1096"/>
        <v>3.94</v>
      </c>
      <c r="R1385" s="922">
        <f t="shared" si="1097"/>
        <v>3.94</v>
      </c>
    </row>
    <row r="1386" spans="1:18" x14ac:dyDescent="0.2">
      <c r="A1386" s="926"/>
      <c r="B1386" s="868"/>
      <c r="H1386" s="968">
        <f t="shared" si="1092"/>
        <v>23</v>
      </c>
      <c r="M1386" s="922">
        <f t="shared" si="1089"/>
        <v>4.01</v>
      </c>
      <c r="N1386" s="922">
        <f t="shared" si="1093"/>
        <v>4.01</v>
      </c>
      <c r="O1386" s="922">
        <f t="shared" si="1094"/>
        <v>4.01</v>
      </c>
      <c r="P1386" s="922">
        <f t="shared" si="1095"/>
        <v>4.01</v>
      </c>
      <c r="Q1386" s="922">
        <f t="shared" si="1096"/>
        <v>4.01</v>
      </c>
      <c r="R1386" s="922">
        <f t="shared" si="1097"/>
        <v>4.01</v>
      </c>
    </row>
    <row r="1387" spans="1:18" x14ac:dyDescent="0.2">
      <c r="A1387" s="926"/>
      <c r="B1387" s="868"/>
      <c r="H1387" s="968">
        <f t="shared" si="1092"/>
        <v>24</v>
      </c>
      <c r="M1387" s="922">
        <f>M1414+M1441</f>
        <v>3.95</v>
      </c>
      <c r="N1387" s="922">
        <f t="shared" si="1093"/>
        <v>3.95</v>
      </c>
      <c r="O1387" s="922">
        <f t="shared" si="1094"/>
        <v>3.95</v>
      </c>
      <c r="P1387" s="922">
        <f t="shared" si="1095"/>
        <v>3.95</v>
      </c>
      <c r="Q1387" s="922">
        <f t="shared" si="1096"/>
        <v>3.95</v>
      </c>
      <c r="R1387" s="922">
        <f t="shared" si="1097"/>
        <v>3.95</v>
      </c>
    </row>
    <row r="1388" spans="1:18" x14ac:dyDescent="0.2">
      <c r="A1388" s="926"/>
      <c r="B1388" s="868"/>
    </row>
    <row r="1389" spans="1:18" x14ac:dyDescent="0.2">
      <c r="A1389" s="961"/>
      <c r="C1389" s="912" t="s">
        <v>785</v>
      </c>
      <c r="D1389" s="924" t="s">
        <v>184</v>
      </c>
      <c r="E1389" s="924"/>
      <c r="F1389" s="912" t="s">
        <v>90</v>
      </c>
      <c r="G1389" s="961">
        <v>5</v>
      </c>
      <c r="J1389" s="912"/>
      <c r="K1389" s="912"/>
      <c r="L1389" s="912"/>
      <c r="M1389" s="912"/>
      <c r="N1389" s="912"/>
      <c r="O1389" s="912"/>
      <c r="P1389" s="912"/>
      <c r="Q1389" s="912"/>
      <c r="R1389" s="912"/>
    </row>
    <row r="1390" spans="1:18" x14ac:dyDescent="0.2">
      <c r="A1390" s="961"/>
      <c r="D1390" s="924"/>
      <c r="E1390" s="924"/>
      <c r="G1390" s="961"/>
      <c r="J1390" s="912"/>
      <c r="K1390" s="912"/>
      <c r="L1390" s="912"/>
      <c r="M1390" s="912"/>
      <c r="N1390" s="912"/>
      <c r="O1390" s="912"/>
      <c r="P1390" s="912"/>
      <c r="Q1390" s="912"/>
      <c r="R1390" s="912"/>
    </row>
    <row r="1391" spans="1:18" x14ac:dyDescent="0.2">
      <c r="A1391" s="961"/>
      <c r="D1391" s="924"/>
      <c r="E1391" s="924"/>
      <c r="G1391" s="961"/>
      <c r="H1391" s="961">
        <v>1</v>
      </c>
      <c r="I1391" s="922"/>
      <c r="J1391" s="912"/>
      <c r="K1391" s="912"/>
      <c r="L1391" s="912"/>
      <c r="M1391" s="912">
        <v>3.78</v>
      </c>
      <c r="N1391" s="912">
        <f>M1391</f>
        <v>3.78</v>
      </c>
      <c r="O1391" s="912">
        <f t="shared" ref="O1391:O1393" si="1098">N1391</f>
        <v>3.78</v>
      </c>
      <c r="P1391" s="912">
        <f t="shared" ref="P1391:P1393" si="1099">O1391</f>
        <v>3.78</v>
      </c>
      <c r="Q1391" s="912">
        <f t="shared" ref="Q1391:Q1393" si="1100">P1391</f>
        <v>3.78</v>
      </c>
      <c r="R1391" s="912">
        <f>Q1391</f>
        <v>3.78</v>
      </c>
    </row>
    <row r="1392" spans="1:18" x14ac:dyDescent="0.2">
      <c r="A1392" s="961"/>
      <c r="D1392" s="924"/>
      <c r="E1392" s="924"/>
      <c r="G1392" s="961"/>
      <c r="H1392" s="961">
        <f>H1391+1</f>
        <v>2</v>
      </c>
      <c r="I1392" s="922"/>
      <c r="J1392" s="912"/>
      <c r="K1392" s="912"/>
      <c r="L1392" s="912"/>
      <c r="M1392" s="912">
        <v>3.67</v>
      </c>
      <c r="N1392" s="912">
        <f t="shared" ref="N1392:N1393" si="1101">M1392</f>
        <v>3.67</v>
      </c>
      <c r="O1392" s="912">
        <f t="shared" si="1098"/>
        <v>3.67</v>
      </c>
      <c r="P1392" s="912">
        <f t="shared" si="1099"/>
        <v>3.67</v>
      </c>
      <c r="Q1392" s="912">
        <f t="shared" si="1100"/>
        <v>3.67</v>
      </c>
      <c r="R1392" s="912">
        <f t="shared" ref="R1392:R1393" si="1102">Q1392</f>
        <v>3.67</v>
      </c>
    </row>
    <row r="1393" spans="1:18" x14ac:dyDescent="0.2">
      <c r="A1393" s="961"/>
      <c r="D1393" s="924"/>
      <c r="E1393" s="924"/>
      <c r="G1393" s="961"/>
      <c r="H1393" s="961">
        <f t="shared" ref="H1393:H1414" si="1103">H1392+1</f>
        <v>3</v>
      </c>
      <c r="I1393" s="922"/>
      <c r="J1393" s="922"/>
      <c r="K1393" s="930"/>
      <c r="L1393" s="912"/>
      <c r="M1393" s="912">
        <v>3.72</v>
      </c>
      <c r="N1393" s="912">
        <f t="shared" si="1101"/>
        <v>3.72</v>
      </c>
      <c r="O1393" s="912">
        <f t="shared" si="1098"/>
        <v>3.72</v>
      </c>
      <c r="P1393" s="912">
        <f t="shared" si="1099"/>
        <v>3.72</v>
      </c>
      <c r="Q1393" s="912">
        <f t="shared" si="1100"/>
        <v>3.72</v>
      </c>
      <c r="R1393" s="912">
        <f t="shared" si="1102"/>
        <v>3.72</v>
      </c>
    </row>
    <row r="1394" spans="1:18" x14ac:dyDescent="0.2">
      <c r="A1394" s="961"/>
      <c r="D1394" s="924"/>
      <c r="E1394" s="924"/>
      <c r="G1394" s="961"/>
      <c r="H1394" s="961">
        <f t="shared" si="1103"/>
        <v>4</v>
      </c>
      <c r="J1394" s="912"/>
      <c r="K1394" s="912"/>
      <c r="L1394" s="912"/>
      <c r="M1394" s="912">
        <v>3.8</v>
      </c>
      <c r="N1394" s="912">
        <f t="shared" ref="N1394:N1414" si="1104">M1394</f>
        <v>3.8</v>
      </c>
      <c r="O1394" s="912">
        <f t="shared" ref="O1394:O1414" si="1105">N1394</f>
        <v>3.8</v>
      </c>
      <c r="P1394" s="912">
        <f t="shared" ref="P1394:P1414" si="1106">O1394</f>
        <v>3.8</v>
      </c>
      <c r="Q1394" s="912">
        <f t="shared" ref="Q1394:Q1414" si="1107">P1394</f>
        <v>3.8</v>
      </c>
      <c r="R1394" s="912">
        <f t="shared" ref="R1394:R1414" si="1108">Q1394</f>
        <v>3.8</v>
      </c>
    </row>
    <row r="1395" spans="1:18" x14ac:dyDescent="0.2">
      <c r="A1395" s="961"/>
      <c r="D1395" s="924"/>
      <c r="E1395" s="924"/>
      <c r="G1395" s="961"/>
      <c r="H1395" s="961">
        <f t="shared" si="1103"/>
        <v>5</v>
      </c>
      <c r="J1395" s="912"/>
      <c r="K1395" s="912"/>
      <c r="L1395" s="912"/>
      <c r="M1395" s="912">
        <v>4.09</v>
      </c>
      <c r="N1395" s="912">
        <f t="shared" si="1104"/>
        <v>4.09</v>
      </c>
      <c r="O1395" s="912">
        <f t="shared" si="1105"/>
        <v>4.09</v>
      </c>
      <c r="P1395" s="912">
        <f t="shared" si="1106"/>
        <v>4.09</v>
      </c>
      <c r="Q1395" s="912">
        <f t="shared" si="1107"/>
        <v>4.09</v>
      </c>
      <c r="R1395" s="912">
        <f t="shared" si="1108"/>
        <v>4.09</v>
      </c>
    </row>
    <row r="1396" spans="1:18" x14ac:dyDescent="0.2">
      <c r="A1396" s="961"/>
      <c r="D1396" s="924"/>
      <c r="E1396" s="924"/>
      <c r="G1396" s="961"/>
      <c r="H1396" s="961">
        <f t="shared" si="1103"/>
        <v>6</v>
      </c>
      <c r="J1396" s="912"/>
      <c r="K1396" s="912"/>
      <c r="L1396" s="912"/>
      <c r="M1396" s="912">
        <v>3.86</v>
      </c>
      <c r="N1396" s="912">
        <f t="shared" si="1104"/>
        <v>3.86</v>
      </c>
      <c r="O1396" s="912">
        <f t="shared" si="1105"/>
        <v>3.86</v>
      </c>
      <c r="P1396" s="912">
        <f t="shared" si="1106"/>
        <v>3.86</v>
      </c>
      <c r="Q1396" s="912">
        <f t="shared" si="1107"/>
        <v>3.86</v>
      </c>
      <c r="R1396" s="912">
        <f t="shared" si="1108"/>
        <v>3.86</v>
      </c>
    </row>
    <row r="1397" spans="1:18" x14ac:dyDescent="0.2">
      <c r="A1397" s="961"/>
      <c r="D1397" s="924"/>
      <c r="E1397" s="924"/>
      <c r="G1397" s="961"/>
      <c r="H1397" s="961">
        <f t="shared" si="1103"/>
        <v>7</v>
      </c>
      <c r="J1397" s="912"/>
      <c r="K1397" s="912"/>
      <c r="L1397" s="912"/>
      <c r="M1397" s="912">
        <v>3.94</v>
      </c>
      <c r="N1397" s="912">
        <f t="shared" si="1104"/>
        <v>3.94</v>
      </c>
      <c r="O1397" s="912">
        <f t="shared" si="1105"/>
        <v>3.94</v>
      </c>
      <c r="P1397" s="912">
        <f t="shared" si="1106"/>
        <v>3.94</v>
      </c>
      <c r="Q1397" s="912">
        <f t="shared" si="1107"/>
        <v>3.94</v>
      </c>
      <c r="R1397" s="912">
        <f t="shared" si="1108"/>
        <v>3.94</v>
      </c>
    </row>
    <row r="1398" spans="1:18" x14ac:dyDescent="0.2">
      <c r="A1398" s="961"/>
      <c r="D1398" s="924"/>
      <c r="E1398" s="924"/>
      <c r="G1398" s="961"/>
      <c r="H1398" s="961">
        <f t="shared" si="1103"/>
        <v>8</v>
      </c>
      <c r="J1398" s="912"/>
      <c r="K1398" s="912"/>
      <c r="L1398" s="912"/>
      <c r="M1398" s="912">
        <v>3.9</v>
      </c>
      <c r="N1398" s="912">
        <f t="shared" si="1104"/>
        <v>3.9</v>
      </c>
      <c r="O1398" s="912">
        <f t="shared" si="1105"/>
        <v>3.9</v>
      </c>
      <c r="P1398" s="912">
        <f t="shared" si="1106"/>
        <v>3.9</v>
      </c>
      <c r="Q1398" s="912">
        <f t="shared" si="1107"/>
        <v>3.9</v>
      </c>
      <c r="R1398" s="912">
        <f t="shared" si="1108"/>
        <v>3.9</v>
      </c>
    </row>
    <row r="1399" spans="1:18" x14ac:dyDescent="0.2">
      <c r="A1399" s="961"/>
      <c r="D1399" s="924"/>
      <c r="E1399" s="924"/>
      <c r="G1399" s="961"/>
      <c r="H1399" s="961">
        <f t="shared" si="1103"/>
        <v>9</v>
      </c>
      <c r="J1399" s="912"/>
      <c r="K1399" s="912"/>
      <c r="L1399" s="912"/>
      <c r="M1399" s="912">
        <v>3.99</v>
      </c>
      <c r="N1399" s="912">
        <f t="shared" si="1104"/>
        <v>3.99</v>
      </c>
      <c r="O1399" s="912">
        <f t="shared" si="1105"/>
        <v>3.99</v>
      </c>
      <c r="P1399" s="912">
        <f t="shared" si="1106"/>
        <v>3.99</v>
      </c>
      <c r="Q1399" s="912">
        <f t="shared" si="1107"/>
        <v>3.99</v>
      </c>
      <c r="R1399" s="912">
        <f t="shared" si="1108"/>
        <v>3.99</v>
      </c>
    </row>
    <row r="1400" spans="1:18" x14ac:dyDescent="0.2">
      <c r="A1400" s="961"/>
      <c r="D1400" s="924"/>
      <c r="E1400" s="924"/>
      <c r="G1400" s="961"/>
      <c r="H1400" s="961">
        <f t="shared" si="1103"/>
        <v>10</v>
      </c>
      <c r="J1400" s="912"/>
      <c r="K1400" s="912"/>
      <c r="L1400" s="912"/>
      <c r="M1400" s="912">
        <v>3.8</v>
      </c>
      <c r="N1400" s="912">
        <f t="shared" si="1104"/>
        <v>3.8</v>
      </c>
      <c r="O1400" s="912">
        <f t="shared" si="1105"/>
        <v>3.8</v>
      </c>
      <c r="P1400" s="912">
        <f t="shared" si="1106"/>
        <v>3.8</v>
      </c>
      <c r="Q1400" s="912">
        <f t="shared" si="1107"/>
        <v>3.8</v>
      </c>
      <c r="R1400" s="912">
        <f t="shared" si="1108"/>
        <v>3.8</v>
      </c>
    </row>
    <row r="1401" spans="1:18" x14ac:dyDescent="0.2">
      <c r="A1401" s="961"/>
      <c r="D1401" s="924"/>
      <c r="E1401" s="924"/>
      <c r="G1401" s="961"/>
      <c r="H1401" s="961">
        <f t="shared" si="1103"/>
        <v>11</v>
      </c>
      <c r="J1401" s="912"/>
      <c r="K1401" s="912"/>
      <c r="L1401" s="912"/>
      <c r="M1401" s="912">
        <v>3.72</v>
      </c>
      <c r="N1401" s="912">
        <f t="shared" si="1104"/>
        <v>3.72</v>
      </c>
      <c r="O1401" s="912">
        <f t="shared" si="1105"/>
        <v>3.72</v>
      </c>
      <c r="P1401" s="912">
        <f t="shared" si="1106"/>
        <v>3.72</v>
      </c>
      <c r="Q1401" s="912">
        <f t="shared" si="1107"/>
        <v>3.72</v>
      </c>
      <c r="R1401" s="912">
        <f t="shared" si="1108"/>
        <v>3.72</v>
      </c>
    </row>
    <row r="1402" spans="1:18" x14ac:dyDescent="0.2">
      <c r="A1402" s="961"/>
      <c r="D1402" s="924"/>
      <c r="E1402" s="924"/>
      <c r="G1402" s="961"/>
      <c r="H1402" s="961">
        <f t="shared" si="1103"/>
        <v>12</v>
      </c>
      <c r="J1402" s="912"/>
      <c r="K1402" s="912"/>
      <c r="L1402" s="912"/>
      <c r="M1402" s="912">
        <v>3.84</v>
      </c>
      <c r="N1402" s="912">
        <f t="shared" si="1104"/>
        <v>3.84</v>
      </c>
      <c r="O1402" s="912">
        <f t="shared" si="1105"/>
        <v>3.84</v>
      </c>
      <c r="P1402" s="912">
        <f t="shared" si="1106"/>
        <v>3.84</v>
      </c>
      <c r="Q1402" s="912">
        <f t="shared" si="1107"/>
        <v>3.84</v>
      </c>
      <c r="R1402" s="912">
        <f t="shared" si="1108"/>
        <v>3.84</v>
      </c>
    </row>
    <row r="1403" spans="1:18" x14ac:dyDescent="0.2">
      <c r="A1403" s="961"/>
      <c r="D1403" s="924"/>
      <c r="E1403" s="924"/>
      <c r="G1403" s="961"/>
      <c r="H1403" s="961">
        <f t="shared" si="1103"/>
        <v>13</v>
      </c>
      <c r="J1403" s="912"/>
      <c r="K1403" s="912"/>
      <c r="L1403" s="912"/>
      <c r="M1403" s="912">
        <v>3.88</v>
      </c>
      <c r="N1403" s="912">
        <f t="shared" si="1104"/>
        <v>3.88</v>
      </c>
      <c r="O1403" s="912">
        <f t="shared" si="1105"/>
        <v>3.88</v>
      </c>
      <c r="P1403" s="912">
        <f t="shared" si="1106"/>
        <v>3.88</v>
      </c>
      <c r="Q1403" s="912">
        <f t="shared" si="1107"/>
        <v>3.88</v>
      </c>
      <c r="R1403" s="912">
        <f t="shared" si="1108"/>
        <v>3.88</v>
      </c>
    </row>
    <row r="1404" spans="1:18" x14ac:dyDescent="0.2">
      <c r="A1404" s="961"/>
      <c r="D1404" s="924"/>
      <c r="E1404" s="924"/>
      <c r="G1404" s="961"/>
      <c r="H1404" s="961">
        <f t="shared" si="1103"/>
        <v>14</v>
      </c>
      <c r="J1404" s="912"/>
      <c r="K1404" s="912"/>
      <c r="L1404" s="912"/>
      <c r="M1404" s="912">
        <v>4</v>
      </c>
      <c r="N1404" s="912">
        <f t="shared" si="1104"/>
        <v>4</v>
      </c>
      <c r="O1404" s="912">
        <f t="shared" si="1105"/>
        <v>4</v>
      </c>
      <c r="P1404" s="912">
        <f t="shared" si="1106"/>
        <v>4</v>
      </c>
      <c r="Q1404" s="912">
        <f t="shared" si="1107"/>
        <v>4</v>
      </c>
      <c r="R1404" s="912">
        <f t="shared" si="1108"/>
        <v>4</v>
      </c>
    </row>
    <row r="1405" spans="1:18" x14ac:dyDescent="0.2">
      <c r="A1405" s="961"/>
      <c r="D1405" s="924"/>
      <c r="E1405" s="924"/>
      <c r="G1405" s="961"/>
      <c r="H1405" s="961">
        <f t="shared" si="1103"/>
        <v>15</v>
      </c>
      <c r="J1405" s="912"/>
      <c r="K1405" s="912"/>
      <c r="L1405" s="912"/>
      <c r="M1405" s="912">
        <v>3.76</v>
      </c>
      <c r="N1405" s="912">
        <f t="shared" si="1104"/>
        <v>3.76</v>
      </c>
      <c r="O1405" s="912">
        <f t="shared" si="1105"/>
        <v>3.76</v>
      </c>
      <c r="P1405" s="912">
        <f t="shared" si="1106"/>
        <v>3.76</v>
      </c>
      <c r="Q1405" s="912">
        <f t="shared" si="1107"/>
        <v>3.76</v>
      </c>
      <c r="R1405" s="912">
        <f t="shared" si="1108"/>
        <v>3.76</v>
      </c>
    </row>
    <row r="1406" spans="1:18" x14ac:dyDescent="0.2">
      <c r="A1406" s="961"/>
      <c r="D1406" s="924"/>
      <c r="E1406" s="924"/>
      <c r="G1406" s="961"/>
      <c r="H1406" s="961">
        <f t="shared" si="1103"/>
        <v>16</v>
      </c>
      <c r="J1406" s="912"/>
      <c r="K1406" s="912"/>
      <c r="L1406" s="912"/>
      <c r="M1406" s="912">
        <v>4.07</v>
      </c>
      <c r="N1406" s="912">
        <f t="shared" si="1104"/>
        <v>4.07</v>
      </c>
      <c r="O1406" s="912">
        <f t="shared" si="1105"/>
        <v>4.07</v>
      </c>
      <c r="P1406" s="912">
        <f t="shared" si="1106"/>
        <v>4.07</v>
      </c>
      <c r="Q1406" s="912">
        <f t="shared" si="1107"/>
        <v>4.07</v>
      </c>
      <c r="R1406" s="912">
        <f t="shared" si="1108"/>
        <v>4.07</v>
      </c>
    </row>
    <row r="1407" spans="1:18" x14ac:dyDescent="0.2">
      <c r="A1407" s="961"/>
      <c r="D1407" s="924"/>
      <c r="E1407" s="924"/>
      <c r="G1407" s="961"/>
      <c r="H1407" s="961">
        <f t="shared" si="1103"/>
        <v>17</v>
      </c>
      <c r="J1407" s="912"/>
      <c r="K1407" s="912"/>
      <c r="L1407" s="912"/>
      <c r="M1407" s="912">
        <v>3.96</v>
      </c>
      <c r="N1407" s="912">
        <f t="shared" si="1104"/>
        <v>3.96</v>
      </c>
      <c r="O1407" s="912">
        <f t="shared" si="1105"/>
        <v>3.96</v>
      </c>
      <c r="P1407" s="912">
        <f t="shared" si="1106"/>
        <v>3.96</v>
      </c>
      <c r="Q1407" s="912">
        <f t="shared" si="1107"/>
        <v>3.96</v>
      </c>
      <c r="R1407" s="912">
        <f t="shared" si="1108"/>
        <v>3.96</v>
      </c>
    </row>
    <row r="1408" spans="1:18" x14ac:dyDescent="0.2">
      <c r="A1408" s="961"/>
      <c r="D1408" s="924"/>
      <c r="E1408" s="924"/>
      <c r="G1408" s="961"/>
      <c r="H1408" s="961">
        <f t="shared" si="1103"/>
        <v>18</v>
      </c>
      <c r="J1408" s="912"/>
      <c r="K1408" s="912"/>
      <c r="L1408" s="912"/>
      <c r="M1408" s="912">
        <v>3.92</v>
      </c>
      <c r="N1408" s="912">
        <f t="shared" si="1104"/>
        <v>3.92</v>
      </c>
      <c r="O1408" s="912">
        <f t="shared" si="1105"/>
        <v>3.92</v>
      </c>
      <c r="P1408" s="912">
        <f t="shared" si="1106"/>
        <v>3.92</v>
      </c>
      <c r="Q1408" s="912">
        <f t="shared" si="1107"/>
        <v>3.92</v>
      </c>
      <c r="R1408" s="912">
        <f t="shared" si="1108"/>
        <v>3.92</v>
      </c>
    </row>
    <row r="1409" spans="1:18" x14ac:dyDescent="0.2">
      <c r="A1409" s="961"/>
      <c r="D1409" s="924"/>
      <c r="E1409" s="924"/>
      <c r="G1409" s="961"/>
      <c r="H1409" s="961">
        <f t="shared" si="1103"/>
        <v>19</v>
      </c>
      <c r="J1409" s="912"/>
      <c r="K1409" s="912"/>
      <c r="L1409" s="912"/>
      <c r="M1409" s="912">
        <v>3.72</v>
      </c>
      <c r="N1409" s="912">
        <f t="shared" si="1104"/>
        <v>3.72</v>
      </c>
      <c r="O1409" s="912">
        <f t="shared" si="1105"/>
        <v>3.72</v>
      </c>
      <c r="P1409" s="912">
        <f t="shared" si="1106"/>
        <v>3.72</v>
      </c>
      <c r="Q1409" s="912">
        <f t="shared" si="1107"/>
        <v>3.72</v>
      </c>
      <c r="R1409" s="912">
        <f t="shared" si="1108"/>
        <v>3.72</v>
      </c>
    </row>
    <row r="1410" spans="1:18" x14ac:dyDescent="0.2">
      <c r="A1410" s="961"/>
      <c r="D1410" s="924"/>
      <c r="E1410" s="924"/>
      <c r="G1410" s="961"/>
      <c r="H1410" s="961">
        <f t="shared" si="1103"/>
        <v>20</v>
      </c>
      <c r="J1410" s="912"/>
      <c r="K1410" s="912"/>
      <c r="L1410" s="912"/>
      <c r="M1410" s="912">
        <v>3.91</v>
      </c>
      <c r="N1410" s="912">
        <f t="shared" si="1104"/>
        <v>3.91</v>
      </c>
      <c r="O1410" s="912">
        <f t="shared" si="1105"/>
        <v>3.91</v>
      </c>
      <c r="P1410" s="912">
        <f t="shared" si="1106"/>
        <v>3.91</v>
      </c>
      <c r="Q1410" s="912">
        <f t="shared" si="1107"/>
        <v>3.91</v>
      </c>
      <c r="R1410" s="912">
        <f t="shared" si="1108"/>
        <v>3.91</v>
      </c>
    </row>
    <row r="1411" spans="1:18" x14ac:dyDescent="0.2">
      <c r="A1411" s="961"/>
      <c r="D1411" s="924"/>
      <c r="E1411" s="924"/>
      <c r="G1411" s="961"/>
      <c r="H1411" s="961">
        <f t="shared" si="1103"/>
        <v>21</v>
      </c>
      <c r="J1411" s="912"/>
      <c r="K1411" s="912"/>
      <c r="L1411" s="912"/>
      <c r="M1411" s="912">
        <v>3.76</v>
      </c>
      <c r="N1411" s="912">
        <f t="shared" si="1104"/>
        <v>3.76</v>
      </c>
      <c r="O1411" s="912">
        <f t="shared" si="1105"/>
        <v>3.76</v>
      </c>
      <c r="P1411" s="912">
        <f t="shared" si="1106"/>
        <v>3.76</v>
      </c>
      <c r="Q1411" s="912">
        <f t="shared" si="1107"/>
        <v>3.76</v>
      </c>
      <c r="R1411" s="912">
        <f t="shared" si="1108"/>
        <v>3.76</v>
      </c>
    </row>
    <row r="1412" spans="1:18" x14ac:dyDescent="0.2">
      <c r="A1412" s="961"/>
      <c r="D1412" s="924"/>
      <c r="E1412" s="924"/>
      <c r="G1412" s="961"/>
      <c r="H1412" s="961">
        <f t="shared" si="1103"/>
        <v>22</v>
      </c>
      <c r="J1412" s="912"/>
      <c r="K1412" s="912"/>
      <c r="L1412" s="912"/>
      <c r="M1412" s="912">
        <v>3.91</v>
      </c>
      <c r="N1412" s="912">
        <f t="shared" si="1104"/>
        <v>3.91</v>
      </c>
      <c r="O1412" s="912">
        <f t="shared" si="1105"/>
        <v>3.91</v>
      </c>
      <c r="P1412" s="912">
        <f t="shared" si="1106"/>
        <v>3.91</v>
      </c>
      <c r="Q1412" s="912">
        <f t="shared" si="1107"/>
        <v>3.91</v>
      </c>
      <c r="R1412" s="912">
        <f t="shared" si="1108"/>
        <v>3.91</v>
      </c>
    </row>
    <row r="1413" spans="1:18" x14ac:dyDescent="0.2">
      <c r="A1413" s="961"/>
      <c r="D1413" s="924"/>
      <c r="E1413" s="924"/>
      <c r="G1413" s="961"/>
      <c r="H1413" s="961">
        <f t="shared" si="1103"/>
        <v>23</v>
      </c>
      <c r="J1413" s="912"/>
      <c r="K1413" s="912"/>
      <c r="L1413" s="912"/>
      <c r="M1413" s="912">
        <v>3.99</v>
      </c>
      <c r="N1413" s="912">
        <f t="shared" si="1104"/>
        <v>3.99</v>
      </c>
      <c r="O1413" s="912">
        <f t="shared" si="1105"/>
        <v>3.99</v>
      </c>
      <c r="P1413" s="912">
        <f t="shared" si="1106"/>
        <v>3.99</v>
      </c>
      <c r="Q1413" s="912">
        <f t="shared" si="1107"/>
        <v>3.99</v>
      </c>
      <c r="R1413" s="912">
        <f t="shared" si="1108"/>
        <v>3.99</v>
      </c>
    </row>
    <row r="1414" spans="1:18" x14ac:dyDescent="0.2">
      <c r="A1414" s="961"/>
      <c r="D1414" s="924"/>
      <c r="E1414" s="924"/>
      <c r="G1414" s="961"/>
      <c r="H1414" s="961">
        <f t="shared" si="1103"/>
        <v>24</v>
      </c>
      <c r="J1414" s="912"/>
      <c r="K1414" s="912"/>
      <c r="L1414" s="912"/>
      <c r="M1414" s="912">
        <v>3.93</v>
      </c>
      <c r="N1414" s="912">
        <f t="shared" si="1104"/>
        <v>3.93</v>
      </c>
      <c r="O1414" s="912">
        <f t="shared" si="1105"/>
        <v>3.93</v>
      </c>
      <c r="P1414" s="912">
        <f t="shared" si="1106"/>
        <v>3.93</v>
      </c>
      <c r="Q1414" s="912">
        <f t="shared" si="1107"/>
        <v>3.93</v>
      </c>
      <c r="R1414" s="912">
        <f t="shared" si="1108"/>
        <v>3.93</v>
      </c>
    </row>
    <row r="1415" spans="1:18" x14ac:dyDescent="0.2">
      <c r="A1415" s="961"/>
      <c r="D1415" s="912"/>
      <c r="E1415" s="912"/>
      <c r="F1415" s="922"/>
      <c r="G1415" s="922"/>
      <c r="H1415" s="922"/>
      <c r="I1415" s="922"/>
      <c r="J1415" s="922"/>
      <c r="K1415" s="922"/>
      <c r="L1415" s="922"/>
      <c r="M1415" s="922"/>
      <c r="N1415" s="922"/>
      <c r="O1415" s="922"/>
      <c r="P1415" s="922"/>
      <c r="Q1415" s="922"/>
      <c r="R1415" s="922"/>
    </row>
    <row r="1416" spans="1:18" x14ac:dyDescent="0.2">
      <c r="A1416" s="961"/>
      <c r="D1416" s="912" t="s">
        <v>987</v>
      </c>
      <c r="E1416" s="912"/>
      <c r="F1416" s="912" t="s">
        <v>90</v>
      </c>
      <c r="G1416" s="961">
        <v>20</v>
      </c>
      <c r="J1416" s="912"/>
      <c r="K1416" s="912"/>
      <c r="L1416" s="912"/>
      <c r="M1416" s="912"/>
      <c r="N1416" s="912"/>
      <c r="O1416" s="912"/>
      <c r="P1416" s="912"/>
      <c r="Q1416" s="912"/>
      <c r="R1416" s="912"/>
    </row>
    <row r="1417" spans="1:18" x14ac:dyDescent="0.2">
      <c r="A1417" s="961"/>
      <c r="G1417" s="961"/>
      <c r="J1417" s="912"/>
      <c r="K1417" s="912"/>
      <c r="L1417" s="912"/>
      <c r="M1417" s="912"/>
      <c r="N1417" s="912"/>
      <c r="O1417" s="912"/>
      <c r="P1417" s="912"/>
      <c r="Q1417" s="912"/>
      <c r="R1417" s="912"/>
    </row>
    <row r="1418" spans="1:18" x14ac:dyDescent="0.2">
      <c r="A1418" s="961"/>
      <c r="G1418" s="961"/>
      <c r="H1418" s="961">
        <v>1</v>
      </c>
      <c r="I1418" s="922"/>
      <c r="J1418" s="912"/>
      <c r="K1418" s="912"/>
      <c r="L1418" s="912"/>
      <c r="M1418" s="912">
        <v>0.02</v>
      </c>
      <c r="N1418" s="912">
        <f>M1418</f>
        <v>0.02</v>
      </c>
      <c r="O1418" s="912">
        <f t="shared" ref="O1418:O1421" si="1109">N1418</f>
        <v>0.02</v>
      </c>
      <c r="P1418" s="912">
        <f t="shared" ref="P1418:P1421" si="1110">O1418</f>
        <v>0.02</v>
      </c>
      <c r="Q1418" s="912">
        <f t="shared" ref="Q1418:Q1421" si="1111">P1418</f>
        <v>0.02</v>
      </c>
      <c r="R1418" s="912">
        <f>Q1418</f>
        <v>0.02</v>
      </c>
    </row>
    <row r="1419" spans="1:18" x14ac:dyDescent="0.2">
      <c r="A1419" s="961"/>
      <c r="G1419" s="961"/>
      <c r="H1419" s="961">
        <f>H1418+1</f>
        <v>2</v>
      </c>
      <c r="I1419" s="922"/>
      <c r="J1419" s="912"/>
      <c r="K1419" s="912"/>
      <c r="L1419" s="912"/>
      <c r="M1419" s="912">
        <v>0.02</v>
      </c>
      <c r="N1419" s="912">
        <f t="shared" ref="N1419:N1421" si="1112">M1419</f>
        <v>0.02</v>
      </c>
      <c r="O1419" s="912">
        <f t="shared" si="1109"/>
        <v>0.02</v>
      </c>
      <c r="P1419" s="912">
        <f t="shared" si="1110"/>
        <v>0.02</v>
      </c>
      <c r="Q1419" s="912">
        <f t="shared" si="1111"/>
        <v>0.02</v>
      </c>
      <c r="R1419" s="912">
        <f t="shared" ref="R1419:R1421" si="1113">Q1419</f>
        <v>0.02</v>
      </c>
    </row>
    <row r="1420" spans="1:18" x14ac:dyDescent="0.2">
      <c r="A1420" s="961"/>
      <c r="G1420" s="961"/>
      <c r="H1420" s="961">
        <f t="shared" ref="H1420:H1441" si="1114">H1419+1</f>
        <v>3</v>
      </c>
      <c r="I1420" s="922"/>
      <c r="J1420" s="922"/>
      <c r="K1420" s="930"/>
      <c r="L1420" s="912"/>
      <c r="M1420" s="912">
        <v>0.02</v>
      </c>
      <c r="N1420" s="912">
        <f t="shared" si="1112"/>
        <v>0.02</v>
      </c>
      <c r="O1420" s="912">
        <f t="shared" si="1109"/>
        <v>0.02</v>
      </c>
      <c r="P1420" s="912">
        <f t="shared" si="1110"/>
        <v>0.02</v>
      </c>
      <c r="Q1420" s="912">
        <f t="shared" si="1111"/>
        <v>0.02</v>
      </c>
      <c r="R1420" s="912">
        <f t="shared" si="1113"/>
        <v>0.02</v>
      </c>
    </row>
    <row r="1421" spans="1:18" x14ac:dyDescent="0.2">
      <c r="A1421" s="961"/>
      <c r="G1421" s="961"/>
      <c r="H1421" s="961">
        <f t="shared" si="1114"/>
        <v>4</v>
      </c>
      <c r="J1421" s="912"/>
      <c r="K1421" s="912"/>
      <c r="L1421" s="912"/>
      <c r="M1421" s="912">
        <v>0.03</v>
      </c>
      <c r="N1421" s="912">
        <f t="shared" si="1112"/>
        <v>0.03</v>
      </c>
      <c r="O1421" s="912">
        <f t="shared" si="1109"/>
        <v>0.03</v>
      </c>
      <c r="P1421" s="912">
        <f t="shared" si="1110"/>
        <v>0.03</v>
      </c>
      <c r="Q1421" s="912">
        <f t="shared" si="1111"/>
        <v>0.03</v>
      </c>
      <c r="R1421" s="912">
        <f t="shared" si="1113"/>
        <v>0.03</v>
      </c>
    </row>
    <row r="1422" spans="1:18" x14ac:dyDescent="0.2">
      <c r="A1422" s="961"/>
      <c r="G1422" s="961"/>
      <c r="H1422" s="961">
        <f t="shared" si="1114"/>
        <v>5</v>
      </c>
      <c r="J1422" s="912"/>
      <c r="K1422" s="912"/>
      <c r="L1422" s="912"/>
      <c r="M1422" s="912">
        <v>0.03</v>
      </c>
      <c r="N1422" s="912">
        <f t="shared" ref="N1422:N1441" si="1115">M1422</f>
        <v>0.03</v>
      </c>
      <c r="O1422" s="912">
        <f t="shared" ref="O1422:O1441" si="1116">N1422</f>
        <v>0.03</v>
      </c>
      <c r="P1422" s="912">
        <f t="shared" ref="P1422:P1441" si="1117">O1422</f>
        <v>0.03</v>
      </c>
      <c r="Q1422" s="912">
        <f t="shared" ref="Q1422:Q1441" si="1118">P1422</f>
        <v>0.03</v>
      </c>
      <c r="R1422" s="912">
        <f t="shared" ref="R1422:R1441" si="1119">Q1422</f>
        <v>0.03</v>
      </c>
    </row>
    <row r="1423" spans="1:18" x14ac:dyDescent="0.2">
      <c r="A1423" s="961"/>
      <c r="G1423" s="961"/>
      <c r="H1423" s="961">
        <f t="shared" si="1114"/>
        <v>6</v>
      </c>
      <c r="J1423" s="912"/>
      <c r="K1423" s="912"/>
      <c r="L1423" s="912"/>
      <c r="M1423" s="912">
        <v>0.04</v>
      </c>
      <c r="N1423" s="912">
        <f t="shared" si="1115"/>
        <v>0.04</v>
      </c>
      <c r="O1423" s="912">
        <f t="shared" si="1116"/>
        <v>0.04</v>
      </c>
      <c r="P1423" s="912">
        <f t="shared" si="1117"/>
        <v>0.04</v>
      </c>
      <c r="Q1423" s="912">
        <f t="shared" si="1118"/>
        <v>0.04</v>
      </c>
      <c r="R1423" s="912">
        <f t="shared" si="1119"/>
        <v>0.04</v>
      </c>
    </row>
    <row r="1424" spans="1:18" x14ac:dyDescent="0.2">
      <c r="A1424" s="961"/>
      <c r="G1424" s="961"/>
      <c r="H1424" s="961">
        <f t="shared" si="1114"/>
        <v>7</v>
      </c>
      <c r="J1424" s="912"/>
      <c r="K1424" s="912"/>
      <c r="L1424" s="912"/>
      <c r="M1424" s="912">
        <v>0.04</v>
      </c>
      <c r="N1424" s="912">
        <f t="shared" si="1115"/>
        <v>0.04</v>
      </c>
      <c r="O1424" s="912">
        <f t="shared" si="1116"/>
        <v>0.04</v>
      </c>
      <c r="P1424" s="912">
        <f t="shared" si="1117"/>
        <v>0.04</v>
      </c>
      <c r="Q1424" s="912">
        <f t="shared" si="1118"/>
        <v>0.04</v>
      </c>
      <c r="R1424" s="912">
        <f t="shared" si="1119"/>
        <v>0.04</v>
      </c>
    </row>
    <row r="1425" spans="1:18" x14ac:dyDescent="0.2">
      <c r="A1425" s="961"/>
      <c r="G1425" s="961"/>
      <c r="H1425" s="961">
        <f t="shared" si="1114"/>
        <v>8</v>
      </c>
      <c r="J1425" s="912"/>
      <c r="K1425" s="912"/>
      <c r="L1425" s="912"/>
      <c r="M1425" s="912">
        <v>0.04</v>
      </c>
      <c r="N1425" s="912">
        <f t="shared" si="1115"/>
        <v>0.04</v>
      </c>
      <c r="O1425" s="912">
        <f t="shared" si="1116"/>
        <v>0.04</v>
      </c>
      <c r="P1425" s="912">
        <f t="shared" si="1117"/>
        <v>0.04</v>
      </c>
      <c r="Q1425" s="912">
        <f t="shared" si="1118"/>
        <v>0.04</v>
      </c>
      <c r="R1425" s="912">
        <f t="shared" si="1119"/>
        <v>0.04</v>
      </c>
    </row>
    <row r="1426" spans="1:18" x14ac:dyDescent="0.2">
      <c r="A1426" s="961"/>
      <c r="G1426" s="961"/>
      <c r="H1426" s="961">
        <f t="shared" si="1114"/>
        <v>9</v>
      </c>
      <c r="J1426" s="912"/>
      <c r="K1426" s="912"/>
      <c r="L1426" s="912"/>
      <c r="M1426" s="912">
        <v>0.04</v>
      </c>
      <c r="N1426" s="912">
        <f t="shared" si="1115"/>
        <v>0.04</v>
      </c>
      <c r="O1426" s="912">
        <f t="shared" si="1116"/>
        <v>0.04</v>
      </c>
      <c r="P1426" s="912">
        <f t="shared" si="1117"/>
        <v>0.04</v>
      </c>
      <c r="Q1426" s="912">
        <f t="shared" si="1118"/>
        <v>0.04</v>
      </c>
      <c r="R1426" s="912">
        <f t="shared" si="1119"/>
        <v>0.04</v>
      </c>
    </row>
    <row r="1427" spans="1:18" x14ac:dyDescent="0.2">
      <c r="A1427" s="961"/>
      <c r="G1427" s="961"/>
      <c r="H1427" s="961">
        <f t="shared" si="1114"/>
        <v>10</v>
      </c>
      <c r="J1427" s="912"/>
      <c r="K1427" s="912"/>
      <c r="L1427" s="912"/>
      <c r="M1427" s="912">
        <v>0.04</v>
      </c>
      <c r="N1427" s="912">
        <f t="shared" si="1115"/>
        <v>0.04</v>
      </c>
      <c r="O1427" s="912">
        <f t="shared" si="1116"/>
        <v>0.04</v>
      </c>
      <c r="P1427" s="912">
        <f t="shared" si="1117"/>
        <v>0.04</v>
      </c>
      <c r="Q1427" s="912">
        <f t="shared" si="1118"/>
        <v>0.04</v>
      </c>
      <c r="R1427" s="912">
        <f t="shared" si="1119"/>
        <v>0.04</v>
      </c>
    </row>
    <row r="1428" spans="1:18" x14ac:dyDescent="0.2">
      <c r="A1428" s="961"/>
      <c r="G1428" s="961"/>
      <c r="H1428" s="961">
        <f t="shared" si="1114"/>
        <v>11</v>
      </c>
      <c r="J1428" s="912"/>
      <c r="K1428" s="912"/>
      <c r="L1428" s="912"/>
      <c r="M1428" s="912">
        <v>0.04</v>
      </c>
      <c r="N1428" s="912">
        <f t="shared" si="1115"/>
        <v>0.04</v>
      </c>
      <c r="O1428" s="912">
        <f t="shared" si="1116"/>
        <v>0.04</v>
      </c>
      <c r="P1428" s="912">
        <f t="shared" si="1117"/>
        <v>0.04</v>
      </c>
      <c r="Q1428" s="912">
        <f t="shared" si="1118"/>
        <v>0.04</v>
      </c>
      <c r="R1428" s="912">
        <f t="shared" si="1119"/>
        <v>0.04</v>
      </c>
    </row>
    <row r="1429" spans="1:18" x14ac:dyDescent="0.2">
      <c r="A1429" s="961"/>
      <c r="G1429" s="961"/>
      <c r="H1429" s="961">
        <f t="shared" si="1114"/>
        <v>12</v>
      </c>
      <c r="J1429" s="912"/>
      <c r="K1429" s="912"/>
      <c r="L1429" s="912"/>
      <c r="M1429" s="912">
        <v>0.04</v>
      </c>
      <c r="N1429" s="912">
        <f t="shared" si="1115"/>
        <v>0.04</v>
      </c>
      <c r="O1429" s="912">
        <f t="shared" si="1116"/>
        <v>0.04</v>
      </c>
      <c r="P1429" s="912">
        <f t="shared" si="1117"/>
        <v>0.04</v>
      </c>
      <c r="Q1429" s="912">
        <f t="shared" si="1118"/>
        <v>0.04</v>
      </c>
      <c r="R1429" s="912">
        <f t="shared" si="1119"/>
        <v>0.04</v>
      </c>
    </row>
    <row r="1430" spans="1:18" x14ac:dyDescent="0.2">
      <c r="A1430" s="961"/>
      <c r="G1430" s="961"/>
      <c r="H1430" s="961">
        <f t="shared" si="1114"/>
        <v>13</v>
      </c>
      <c r="J1430" s="912"/>
      <c r="K1430" s="912"/>
      <c r="L1430" s="912"/>
      <c r="M1430" s="912">
        <v>0.03</v>
      </c>
      <c r="N1430" s="912">
        <f t="shared" si="1115"/>
        <v>0.03</v>
      </c>
      <c r="O1430" s="912">
        <f t="shared" si="1116"/>
        <v>0.03</v>
      </c>
      <c r="P1430" s="912">
        <f t="shared" si="1117"/>
        <v>0.03</v>
      </c>
      <c r="Q1430" s="912">
        <f t="shared" si="1118"/>
        <v>0.03</v>
      </c>
      <c r="R1430" s="912">
        <f t="shared" si="1119"/>
        <v>0.03</v>
      </c>
    </row>
    <row r="1431" spans="1:18" x14ac:dyDescent="0.2">
      <c r="A1431" s="961"/>
      <c r="G1431" s="961"/>
      <c r="H1431" s="961">
        <f t="shared" si="1114"/>
        <v>14</v>
      </c>
      <c r="J1431" s="912"/>
      <c r="K1431" s="912"/>
      <c r="L1431" s="912"/>
      <c r="M1431" s="912">
        <v>0.03</v>
      </c>
      <c r="N1431" s="912">
        <f t="shared" si="1115"/>
        <v>0.03</v>
      </c>
      <c r="O1431" s="912">
        <f t="shared" si="1116"/>
        <v>0.03</v>
      </c>
      <c r="P1431" s="912">
        <f t="shared" si="1117"/>
        <v>0.03</v>
      </c>
      <c r="Q1431" s="912">
        <f t="shared" si="1118"/>
        <v>0.03</v>
      </c>
      <c r="R1431" s="912">
        <f t="shared" si="1119"/>
        <v>0.03</v>
      </c>
    </row>
    <row r="1432" spans="1:18" x14ac:dyDescent="0.2">
      <c r="A1432" s="961"/>
      <c r="G1432" s="961"/>
      <c r="H1432" s="961">
        <f t="shared" si="1114"/>
        <v>15</v>
      </c>
      <c r="J1432" s="912"/>
      <c r="K1432" s="912"/>
      <c r="L1432" s="912"/>
      <c r="M1432" s="912">
        <v>0.03</v>
      </c>
      <c r="N1432" s="912">
        <f t="shared" si="1115"/>
        <v>0.03</v>
      </c>
      <c r="O1432" s="912">
        <f t="shared" si="1116"/>
        <v>0.03</v>
      </c>
      <c r="P1432" s="912">
        <f t="shared" si="1117"/>
        <v>0.03</v>
      </c>
      <c r="Q1432" s="912">
        <f t="shared" si="1118"/>
        <v>0.03</v>
      </c>
      <c r="R1432" s="912">
        <f t="shared" si="1119"/>
        <v>0.03</v>
      </c>
    </row>
    <row r="1433" spans="1:18" x14ac:dyDescent="0.2">
      <c r="A1433" s="961"/>
      <c r="G1433" s="961"/>
      <c r="H1433" s="961">
        <f t="shared" si="1114"/>
        <v>16</v>
      </c>
      <c r="J1433" s="912"/>
      <c r="K1433" s="912"/>
      <c r="L1433" s="912"/>
      <c r="M1433" s="912">
        <v>0.03</v>
      </c>
      <c r="N1433" s="912">
        <f t="shared" si="1115"/>
        <v>0.03</v>
      </c>
      <c r="O1433" s="912">
        <f t="shared" si="1116"/>
        <v>0.03</v>
      </c>
      <c r="P1433" s="912">
        <f t="shared" si="1117"/>
        <v>0.03</v>
      </c>
      <c r="Q1433" s="912">
        <f t="shared" si="1118"/>
        <v>0.03</v>
      </c>
      <c r="R1433" s="912">
        <f t="shared" si="1119"/>
        <v>0.03</v>
      </c>
    </row>
    <row r="1434" spans="1:18" x14ac:dyDescent="0.2">
      <c r="A1434" s="961"/>
      <c r="G1434" s="961"/>
      <c r="H1434" s="961">
        <f t="shared" si="1114"/>
        <v>17</v>
      </c>
      <c r="J1434" s="912"/>
      <c r="K1434" s="912"/>
      <c r="L1434" s="912"/>
      <c r="M1434" s="912">
        <v>0.03</v>
      </c>
      <c r="N1434" s="912">
        <f t="shared" si="1115"/>
        <v>0.03</v>
      </c>
      <c r="O1434" s="912">
        <f t="shared" si="1116"/>
        <v>0.03</v>
      </c>
      <c r="P1434" s="912">
        <f t="shared" si="1117"/>
        <v>0.03</v>
      </c>
      <c r="Q1434" s="912">
        <f t="shared" si="1118"/>
        <v>0.03</v>
      </c>
      <c r="R1434" s="912">
        <f t="shared" si="1119"/>
        <v>0.03</v>
      </c>
    </row>
    <row r="1435" spans="1:18" x14ac:dyDescent="0.2">
      <c r="A1435" s="961"/>
      <c r="G1435" s="961"/>
      <c r="H1435" s="961">
        <f t="shared" si="1114"/>
        <v>18</v>
      </c>
      <c r="J1435" s="912"/>
      <c r="K1435" s="912"/>
      <c r="L1435" s="912"/>
      <c r="M1435" s="912">
        <v>0.03</v>
      </c>
      <c r="N1435" s="912">
        <f t="shared" si="1115"/>
        <v>0.03</v>
      </c>
      <c r="O1435" s="912">
        <f t="shared" si="1116"/>
        <v>0.03</v>
      </c>
      <c r="P1435" s="912">
        <f t="shared" si="1117"/>
        <v>0.03</v>
      </c>
      <c r="Q1435" s="912">
        <f t="shared" si="1118"/>
        <v>0.03</v>
      </c>
      <c r="R1435" s="912">
        <f t="shared" si="1119"/>
        <v>0.03</v>
      </c>
    </row>
    <row r="1436" spans="1:18" x14ac:dyDescent="0.2">
      <c r="A1436" s="961"/>
      <c r="G1436" s="961"/>
      <c r="H1436" s="961">
        <f t="shared" si="1114"/>
        <v>19</v>
      </c>
      <c r="J1436" s="912"/>
      <c r="K1436" s="912"/>
      <c r="L1436" s="912"/>
      <c r="M1436" s="912">
        <v>0.03</v>
      </c>
      <c r="N1436" s="912">
        <f t="shared" si="1115"/>
        <v>0.03</v>
      </c>
      <c r="O1436" s="912">
        <f t="shared" si="1116"/>
        <v>0.03</v>
      </c>
      <c r="P1436" s="912">
        <f t="shared" si="1117"/>
        <v>0.03</v>
      </c>
      <c r="Q1436" s="912">
        <f t="shared" si="1118"/>
        <v>0.03</v>
      </c>
      <c r="R1436" s="912">
        <f t="shared" si="1119"/>
        <v>0.03</v>
      </c>
    </row>
    <row r="1437" spans="1:18" x14ac:dyDescent="0.2">
      <c r="A1437" s="961"/>
      <c r="G1437" s="961"/>
      <c r="H1437" s="961">
        <f t="shared" si="1114"/>
        <v>20</v>
      </c>
      <c r="J1437" s="912"/>
      <c r="K1437" s="912"/>
      <c r="L1437" s="912"/>
      <c r="M1437" s="912">
        <v>0.03</v>
      </c>
      <c r="N1437" s="912">
        <f t="shared" si="1115"/>
        <v>0.03</v>
      </c>
      <c r="O1437" s="912">
        <f t="shared" si="1116"/>
        <v>0.03</v>
      </c>
      <c r="P1437" s="912">
        <f t="shared" si="1117"/>
        <v>0.03</v>
      </c>
      <c r="Q1437" s="912">
        <f t="shared" si="1118"/>
        <v>0.03</v>
      </c>
      <c r="R1437" s="912">
        <f t="shared" si="1119"/>
        <v>0.03</v>
      </c>
    </row>
    <row r="1438" spans="1:18" x14ac:dyDescent="0.2">
      <c r="A1438" s="961"/>
      <c r="G1438" s="961"/>
      <c r="H1438" s="961">
        <f t="shared" si="1114"/>
        <v>21</v>
      </c>
      <c r="J1438" s="912"/>
      <c r="K1438" s="912"/>
      <c r="L1438" s="912"/>
      <c r="M1438" s="912">
        <v>0.03</v>
      </c>
      <c r="N1438" s="912">
        <f t="shared" si="1115"/>
        <v>0.03</v>
      </c>
      <c r="O1438" s="912">
        <f t="shared" si="1116"/>
        <v>0.03</v>
      </c>
      <c r="P1438" s="912">
        <f t="shared" si="1117"/>
        <v>0.03</v>
      </c>
      <c r="Q1438" s="912">
        <f t="shared" si="1118"/>
        <v>0.03</v>
      </c>
      <c r="R1438" s="912">
        <f t="shared" si="1119"/>
        <v>0.03</v>
      </c>
    </row>
    <row r="1439" spans="1:18" x14ac:dyDescent="0.2">
      <c r="A1439" s="961"/>
      <c r="G1439" s="961"/>
      <c r="H1439" s="961">
        <f t="shared" si="1114"/>
        <v>22</v>
      </c>
      <c r="J1439" s="912"/>
      <c r="K1439" s="912"/>
      <c r="L1439" s="912"/>
      <c r="M1439" s="912">
        <v>0.03</v>
      </c>
      <c r="N1439" s="912">
        <f t="shared" si="1115"/>
        <v>0.03</v>
      </c>
      <c r="O1439" s="912">
        <f t="shared" si="1116"/>
        <v>0.03</v>
      </c>
      <c r="P1439" s="912">
        <f t="shared" si="1117"/>
        <v>0.03</v>
      </c>
      <c r="Q1439" s="912">
        <f t="shared" si="1118"/>
        <v>0.03</v>
      </c>
      <c r="R1439" s="912">
        <f t="shared" si="1119"/>
        <v>0.03</v>
      </c>
    </row>
    <row r="1440" spans="1:18" x14ac:dyDescent="0.2">
      <c r="A1440" s="961"/>
      <c r="G1440" s="961"/>
      <c r="H1440" s="961">
        <f t="shared" si="1114"/>
        <v>23</v>
      </c>
      <c r="J1440" s="912"/>
      <c r="K1440" s="912"/>
      <c r="L1440" s="912"/>
      <c r="M1440" s="912">
        <v>0.02</v>
      </c>
      <c r="N1440" s="912">
        <f t="shared" si="1115"/>
        <v>0.02</v>
      </c>
      <c r="O1440" s="912">
        <f t="shared" si="1116"/>
        <v>0.02</v>
      </c>
      <c r="P1440" s="912">
        <f t="shared" si="1117"/>
        <v>0.02</v>
      </c>
      <c r="Q1440" s="912">
        <f t="shared" si="1118"/>
        <v>0.02</v>
      </c>
      <c r="R1440" s="912">
        <f t="shared" si="1119"/>
        <v>0.02</v>
      </c>
    </row>
    <row r="1441" spans="1:18" x14ac:dyDescent="0.2">
      <c r="A1441" s="961"/>
      <c r="G1441" s="961"/>
      <c r="H1441" s="961">
        <f t="shared" si="1114"/>
        <v>24</v>
      </c>
      <c r="J1441" s="912"/>
      <c r="K1441" s="912"/>
      <c r="L1441" s="912"/>
      <c r="M1441" s="912">
        <v>0.02</v>
      </c>
      <c r="N1441" s="912">
        <f t="shared" si="1115"/>
        <v>0.02</v>
      </c>
      <c r="O1441" s="912">
        <f t="shared" si="1116"/>
        <v>0.02</v>
      </c>
      <c r="P1441" s="912">
        <f t="shared" si="1117"/>
        <v>0.02</v>
      </c>
      <c r="Q1441" s="912">
        <f t="shared" si="1118"/>
        <v>0.02</v>
      </c>
      <c r="R1441" s="912">
        <f t="shared" si="1119"/>
        <v>0.02</v>
      </c>
    </row>
    <row r="1442" spans="1:18" x14ac:dyDescent="0.2">
      <c r="A1442" s="961"/>
      <c r="G1442" s="961"/>
      <c r="J1442" s="912"/>
      <c r="K1442" s="912"/>
      <c r="L1442" s="912"/>
      <c r="M1442" s="912"/>
      <c r="N1442" s="912"/>
      <c r="O1442" s="912"/>
      <c r="P1442" s="912"/>
      <c r="Q1442" s="912"/>
      <c r="R1442" s="912"/>
    </row>
    <row r="1443" spans="1:18" s="903" customFormat="1" x14ac:dyDescent="0.2">
      <c r="A1443" s="968"/>
      <c r="B1443" s="894" t="s">
        <v>74</v>
      </c>
      <c r="D1443" s="877"/>
      <c r="E1443" s="894"/>
      <c r="F1443" s="912"/>
      <c r="G1443" s="961"/>
      <c r="H1443" s="912"/>
      <c r="I1443" s="912"/>
      <c r="J1443" s="912"/>
      <c r="K1443" s="914"/>
      <c r="L1443" s="914"/>
      <c r="M1443" s="912"/>
      <c r="N1443" s="912"/>
      <c r="O1443" s="912"/>
      <c r="P1443" s="922"/>
      <c r="Q1443" s="922"/>
      <c r="R1443" s="922"/>
    </row>
    <row r="1444" spans="1:18" s="903" customFormat="1" x14ac:dyDescent="0.2">
      <c r="A1444" s="968"/>
      <c r="C1444" s="912" t="s">
        <v>842</v>
      </c>
      <c r="D1444" s="894"/>
      <c r="E1444" s="894"/>
      <c r="F1444" s="922"/>
      <c r="G1444" s="968"/>
      <c r="H1444" s="922"/>
      <c r="I1444" s="922"/>
      <c r="J1444" s="922"/>
      <c r="K1444" s="930"/>
      <c r="L1444" s="930"/>
      <c r="M1444" s="922"/>
      <c r="N1444" s="922"/>
      <c r="O1444" s="922"/>
      <c r="P1444" s="922"/>
      <c r="Q1444" s="922"/>
      <c r="R1444" s="922"/>
    </row>
    <row r="1445" spans="1:18" x14ac:dyDescent="0.2">
      <c r="A1445" s="961"/>
      <c r="C1445" s="912" t="s">
        <v>749</v>
      </c>
      <c r="D1445" s="877"/>
      <c r="E1445" s="924"/>
      <c r="G1445" s="961"/>
      <c r="J1445" s="912"/>
      <c r="K1445" s="914"/>
      <c r="L1445" s="914"/>
      <c r="M1445" s="912"/>
      <c r="N1445" s="912"/>
      <c r="O1445" s="912"/>
      <c r="P1445" s="912"/>
      <c r="Q1445" s="912"/>
      <c r="R1445" s="912"/>
    </row>
    <row r="1446" spans="1:18" x14ac:dyDescent="0.2">
      <c r="A1446" s="961"/>
      <c r="C1446" s="912" t="s">
        <v>750</v>
      </c>
      <c r="D1446" s="877"/>
      <c r="E1446" s="924"/>
      <c r="G1446" s="961"/>
      <c r="J1446" s="912"/>
      <c r="K1446" s="914"/>
      <c r="L1446" s="914"/>
      <c r="M1446" s="912"/>
      <c r="N1446" s="912"/>
      <c r="O1446" s="912"/>
      <c r="P1446" s="912"/>
      <c r="Q1446" s="912"/>
      <c r="R1446" s="912"/>
    </row>
    <row r="1447" spans="1:18" x14ac:dyDescent="0.2">
      <c r="A1447" s="961"/>
      <c r="D1447" s="924"/>
      <c r="E1447" s="924"/>
      <c r="G1447" s="961"/>
      <c r="J1447" s="912"/>
      <c r="K1447" s="914"/>
      <c r="L1447" s="914"/>
      <c r="M1447" s="912"/>
      <c r="N1447" s="912"/>
      <c r="O1447" s="912"/>
      <c r="P1447" s="912"/>
      <c r="Q1447" s="912"/>
      <c r="R1447" s="912"/>
    </row>
    <row r="1448" spans="1:18" x14ac:dyDescent="0.2">
      <c r="A1448" s="961">
        <v>3</v>
      </c>
      <c r="B1448" s="924" t="s">
        <v>336</v>
      </c>
      <c r="C1448" s="912" t="s">
        <v>751</v>
      </c>
      <c r="D1448" s="924" t="s">
        <v>186</v>
      </c>
      <c r="E1448" s="924" t="s">
        <v>516</v>
      </c>
      <c r="F1448" s="961" t="s">
        <v>90</v>
      </c>
      <c r="G1448" s="961">
        <v>5</v>
      </c>
      <c r="H1448" s="909">
        <v>0</v>
      </c>
      <c r="J1448" s="912"/>
      <c r="K1448" s="914"/>
      <c r="M1448" s="912"/>
      <c r="N1448" s="912"/>
      <c r="O1448" s="912"/>
      <c r="P1448" s="912"/>
      <c r="Q1448" s="912"/>
      <c r="R1448" s="912"/>
    </row>
    <row r="1449" spans="1:18" x14ac:dyDescent="0.2">
      <c r="A1449" s="961"/>
      <c r="B1449" s="924" t="s">
        <v>85</v>
      </c>
      <c r="C1449" s="912" t="s">
        <v>920</v>
      </c>
      <c r="D1449" s="924" t="s">
        <v>516</v>
      </c>
      <c r="E1449" s="924"/>
      <c r="G1449" s="961"/>
      <c r="H1449" s="961">
        <v>0</v>
      </c>
      <c r="J1449" s="912"/>
      <c r="K1449" s="914"/>
      <c r="M1449" s="912"/>
      <c r="N1449" s="912"/>
      <c r="O1449" s="912"/>
      <c r="P1449" s="912"/>
      <c r="Q1449" s="912"/>
      <c r="R1449" s="912"/>
    </row>
    <row r="1450" spans="1:18" x14ac:dyDescent="0.2">
      <c r="A1450" s="961"/>
      <c r="B1450" s="924"/>
      <c r="D1450" s="924"/>
      <c r="E1450" s="924"/>
      <c r="G1450" s="961"/>
      <c r="H1450" s="961">
        <v>1</v>
      </c>
      <c r="I1450" s="922"/>
      <c r="J1450" s="912"/>
      <c r="K1450" s="912"/>
      <c r="L1450" s="912"/>
      <c r="M1450" s="912">
        <v>0.24</v>
      </c>
      <c r="N1450" s="912">
        <f>M1450</f>
        <v>0.24</v>
      </c>
      <c r="O1450" s="912">
        <f t="shared" ref="O1450:O1453" si="1120">N1450</f>
        <v>0.24</v>
      </c>
      <c r="P1450" s="912">
        <f t="shared" ref="P1450:P1453" si="1121">O1450</f>
        <v>0.24</v>
      </c>
      <c r="Q1450" s="912">
        <f t="shared" ref="Q1450:Q1453" si="1122">P1450</f>
        <v>0.24</v>
      </c>
      <c r="R1450" s="912">
        <f>Q1450</f>
        <v>0.24</v>
      </c>
    </row>
    <row r="1451" spans="1:18" x14ac:dyDescent="0.2">
      <c r="A1451" s="961"/>
      <c r="B1451" s="924"/>
      <c r="D1451" s="924"/>
      <c r="E1451" s="924"/>
      <c r="G1451" s="961"/>
      <c r="H1451" s="961">
        <f>H1450+1</f>
        <v>2</v>
      </c>
      <c r="I1451" s="922"/>
      <c r="J1451" s="912"/>
      <c r="K1451" s="912"/>
      <c r="L1451" s="912"/>
      <c r="M1451" s="912">
        <v>0.21</v>
      </c>
      <c r="N1451" s="912">
        <f t="shared" ref="N1451:N1453" si="1123">M1451</f>
        <v>0.21</v>
      </c>
      <c r="O1451" s="912">
        <f t="shared" si="1120"/>
        <v>0.21</v>
      </c>
      <c r="P1451" s="912">
        <f t="shared" si="1121"/>
        <v>0.21</v>
      </c>
      <c r="Q1451" s="912">
        <f t="shared" si="1122"/>
        <v>0.21</v>
      </c>
      <c r="R1451" s="912">
        <f t="shared" ref="R1451:R1453" si="1124">Q1451</f>
        <v>0.21</v>
      </c>
    </row>
    <row r="1452" spans="1:18" x14ac:dyDescent="0.2">
      <c r="A1452" s="961"/>
      <c r="B1452" s="924"/>
      <c r="D1452" s="924"/>
      <c r="E1452" s="924"/>
      <c r="G1452" s="961"/>
      <c r="H1452" s="961">
        <f t="shared" ref="H1452:H1473" si="1125">H1451+1</f>
        <v>3</v>
      </c>
      <c r="I1452" s="922"/>
      <c r="J1452" s="922"/>
      <c r="K1452" s="930"/>
      <c r="L1452" s="912"/>
      <c r="M1452" s="912">
        <v>0.19</v>
      </c>
      <c r="N1452" s="912">
        <f t="shared" si="1123"/>
        <v>0.19</v>
      </c>
      <c r="O1452" s="912">
        <f t="shared" si="1120"/>
        <v>0.19</v>
      </c>
      <c r="P1452" s="912">
        <f t="shared" si="1121"/>
        <v>0.19</v>
      </c>
      <c r="Q1452" s="912">
        <f t="shared" si="1122"/>
        <v>0.19</v>
      </c>
      <c r="R1452" s="912">
        <f t="shared" si="1124"/>
        <v>0.19</v>
      </c>
    </row>
    <row r="1453" spans="1:18" x14ac:dyDescent="0.2">
      <c r="A1453" s="961"/>
      <c r="B1453" s="924"/>
      <c r="D1453" s="924"/>
      <c r="E1453" s="924"/>
      <c r="G1453" s="961"/>
      <c r="H1453" s="961">
        <f t="shared" si="1125"/>
        <v>4</v>
      </c>
      <c r="J1453" s="912"/>
      <c r="K1453" s="912"/>
      <c r="L1453" s="912"/>
      <c r="M1453" s="912">
        <v>0.17</v>
      </c>
      <c r="N1453" s="912">
        <f t="shared" si="1123"/>
        <v>0.17</v>
      </c>
      <c r="O1453" s="912">
        <f t="shared" si="1120"/>
        <v>0.17</v>
      </c>
      <c r="P1453" s="912">
        <f t="shared" si="1121"/>
        <v>0.17</v>
      </c>
      <c r="Q1453" s="912">
        <f t="shared" si="1122"/>
        <v>0.17</v>
      </c>
      <c r="R1453" s="912">
        <f t="shared" si="1124"/>
        <v>0.17</v>
      </c>
    </row>
    <row r="1454" spans="1:18" x14ac:dyDescent="0.2">
      <c r="A1454" s="961"/>
      <c r="B1454" s="924"/>
      <c r="D1454" s="924"/>
      <c r="E1454" s="924"/>
      <c r="G1454" s="961"/>
      <c r="H1454" s="961">
        <f t="shared" si="1125"/>
        <v>5</v>
      </c>
      <c r="J1454" s="912"/>
      <c r="K1454" s="914"/>
      <c r="M1454" s="912">
        <v>0.18</v>
      </c>
      <c r="N1454" s="912">
        <f t="shared" ref="N1454:N1473" si="1126">M1454</f>
        <v>0.18</v>
      </c>
      <c r="O1454" s="912">
        <f t="shared" ref="O1454:O1473" si="1127">N1454</f>
        <v>0.18</v>
      </c>
      <c r="P1454" s="912">
        <f t="shared" ref="P1454:P1473" si="1128">O1454</f>
        <v>0.18</v>
      </c>
      <c r="Q1454" s="912">
        <f t="shared" ref="Q1454:Q1473" si="1129">P1454</f>
        <v>0.18</v>
      </c>
      <c r="R1454" s="912">
        <f t="shared" ref="R1454:R1473" si="1130">Q1454</f>
        <v>0.18</v>
      </c>
    </row>
    <row r="1455" spans="1:18" x14ac:dyDescent="0.2">
      <c r="A1455" s="961"/>
      <c r="B1455" s="924"/>
      <c r="D1455" s="924"/>
      <c r="E1455" s="924"/>
      <c r="G1455" s="961"/>
      <c r="H1455" s="961">
        <f t="shared" si="1125"/>
        <v>6</v>
      </c>
      <c r="J1455" s="912"/>
      <c r="K1455" s="914"/>
      <c r="M1455" s="912">
        <v>0.19</v>
      </c>
      <c r="N1455" s="912">
        <f t="shared" si="1126"/>
        <v>0.19</v>
      </c>
      <c r="O1455" s="912">
        <f t="shared" si="1127"/>
        <v>0.19</v>
      </c>
      <c r="P1455" s="912">
        <f t="shared" si="1128"/>
        <v>0.19</v>
      </c>
      <c r="Q1455" s="912">
        <f t="shared" si="1129"/>
        <v>0.19</v>
      </c>
      <c r="R1455" s="912">
        <f t="shared" si="1130"/>
        <v>0.19</v>
      </c>
    </row>
    <row r="1456" spans="1:18" x14ac:dyDescent="0.2">
      <c r="A1456" s="961"/>
      <c r="B1456" s="924"/>
      <c r="D1456" s="924"/>
      <c r="E1456" s="924"/>
      <c r="G1456" s="961"/>
      <c r="H1456" s="961">
        <f t="shared" si="1125"/>
        <v>7</v>
      </c>
      <c r="J1456" s="912"/>
      <c r="K1456" s="914"/>
      <c r="M1456" s="912">
        <v>0.25</v>
      </c>
      <c r="N1456" s="912">
        <f t="shared" si="1126"/>
        <v>0.25</v>
      </c>
      <c r="O1456" s="912">
        <f t="shared" si="1127"/>
        <v>0.25</v>
      </c>
      <c r="P1456" s="912">
        <f t="shared" si="1128"/>
        <v>0.25</v>
      </c>
      <c r="Q1456" s="912">
        <f t="shared" si="1129"/>
        <v>0.25</v>
      </c>
      <c r="R1456" s="912">
        <f t="shared" si="1130"/>
        <v>0.25</v>
      </c>
    </row>
    <row r="1457" spans="1:18" x14ac:dyDescent="0.2">
      <c r="A1457" s="961"/>
      <c r="B1457" s="924"/>
      <c r="D1457" s="924"/>
      <c r="E1457" s="924"/>
      <c r="G1457" s="961"/>
      <c r="H1457" s="961">
        <f t="shared" si="1125"/>
        <v>8</v>
      </c>
      <c r="J1457" s="912"/>
      <c r="K1457" s="914"/>
      <c r="M1457" s="912">
        <v>0.28000000000000003</v>
      </c>
      <c r="N1457" s="912">
        <f t="shared" si="1126"/>
        <v>0.28000000000000003</v>
      </c>
      <c r="O1457" s="912">
        <f t="shared" si="1127"/>
        <v>0.28000000000000003</v>
      </c>
      <c r="P1457" s="912">
        <f t="shared" si="1128"/>
        <v>0.28000000000000003</v>
      </c>
      <c r="Q1457" s="912">
        <f t="shared" si="1129"/>
        <v>0.28000000000000003</v>
      </c>
      <c r="R1457" s="912">
        <f t="shared" si="1130"/>
        <v>0.28000000000000003</v>
      </c>
    </row>
    <row r="1458" spans="1:18" x14ac:dyDescent="0.2">
      <c r="A1458" s="961"/>
      <c r="B1458" s="924"/>
      <c r="D1458" s="924"/>
      <c r="E1458" s="924"/>
      <c r="G1458" s="961"/>
      <c r="H1458" s="961">
        <f t="shared" si="1125"/>
        <v>9</v>
      </c>
      <c r="J1458" s="912"/>
      <c r="K1458" s="914"/>
      <c r="M1458" s="912">
        <v>0.27</v>
      </c>
      <c r="N1458" s="912">
        <f t="shared" si="1126"/>
        <v>0.27</v>
      </c>
      <c r="O1458" s="912">
        <f t="shared" si="1127"/>
        <v>0.27</v>
      </c>
      <c r="P1458" s="912">
        <f t="shared" si="1128"/>
        <v>0.27</v>
      </c>
      <c r="Q1458" s="912">
        <f t="shared" si="1129"/>
        <v>0.27</v>
      </c>
      <c r="R1458" s="912">
        <f t="shared" si="1130"/>
        <v>0.27</v>
      </c>
    </row>
    <row r="1459" spans="1:18" x14ac:dyDescent="0.2">
      <c r="A1459" s="961"/>
      <c r="B1459" s="924"/>
      <c r="D1459" s="924"/>
      <c r="E1459" s="924"/>
      <c r="G1459" s="961"/>
      <c r="H1459" s="961">
        <f t="shared" si="1125"/>
        <v>10</v>
      </c>
      <c r="J1459" s="912"/>
      <c r="K1459" s="914"/>
      <c r="M1459" s="912">
        <v>0.27</v>
      </c>
      <c r="N1459" s="912">
        <f t="shared" si="1126"/>
        <v>0.27</v>
      </c>
      <c r="O1459" s="912">
        <f t="shared" si="1127"/>
        <v>0.27</v>
      </c>
      <c r="P1459" s="912">
        <f t="shared" si="1128"/>
        <v>0.27</v>
      </c>
      <c r="Q1459" s="912">
        <f t="shared" si="1129"/>
        <v>0.27</v>
      </c>
      <c r="R1459" s="912">
        <f t="shared" si="1130"/>
        <v>0.27</v>
      </c>
    </row>
    <row r="1460" spans="1:18" x14ac:dyDescent="0.2">
      <c r="A1460" s="961"/>
      <c r="B1460" s="924"/>
      <c r="D1460" s="924"/>
      <c r="E1460" s="924"/>
      <c r="G1460" s="961"/>
      <c r="H1460" s="961">
        <f t="shared" si="1125"/>
        <v>11</v>
      </c>
      <c r="J1460" s="912"/>
      <c r="K1460" s="914"/>
      <c r="M1460" s="912">
        <v>0.27</v>
      </c>
      <c r="N1460" s="912">
        <f t="shared" si="1126"/>
        <v>0.27</v>
      </c>
      <c r="O1460" s="912">
        <f t="shared" si="1127"/>
        <v>0.27</v>
      </c>
      <c r="P1460" s="912">
        <f t="shared" si="1128"/>
        <v>0.27</v>
      </c>
      <c r="Q1460" s="912">
        <f t="shared" si="1129"/>
        <v>0.27</v>
      </c>
      <c r="R1460" s="912">
        <f t="shared" si="1130"/>
        <v>0.27</v>
      </c>
    </row>
    <row r="1461" spans="1:18" x14ac:dyDescent="0.2">
      <c r="A1461" s="961"/>
      <c r="B1461" s="924"/>
      <c r="D1461" s="924"/>
      <c r="E1461" s="924"/>
      <c r="G1461" s="961"/>
      <c r="H1461" s="961">
        <f t="shared" si="1125"/>
        <v>12</v>
      </c>
      <c r="J1461" s="912"/>
      <c r="K1461" s="914"/>
      <c r="M1461" s="912">
        <v>0.27</v>
      </c>
      <c r="N1461" s="912">
        <f t="shared" si="1126"/>
        <v>0.27</v>
      </c>
      <c r="O1461" s="912">
        <f t="shared" si="1127"/>
        <v>0.27</v>
      </c>
      <c r="P1461" s="912">
        <f t="shared" si="1128"/>
        <v>0.27</v>
      </c>
      <c r="Q1461" s="912">
        <f t="shared" si="1129"/>
        <v>0.27</v>
      </c>
      <c r="R1461" s="912">
        <f t="shared" si="1130"/>
        <v>0.27</v>
      </c>
    </row>
    <row r="1462" spans="1:18" x14ac:dyDescent="0.2">
      <c r="A1462" s="961"/>
      <c r="B1462" s="924"/>
      <c r="D1462" s="924"/>
      <c r="E1462" s="924"/>
      <c r="G1462" s="961"/>
      <c r="H1462" s="961">
        <f t="shared" si="1125"/>
        <v>13</v>
      </c>
      <c r="J1462" s="912"/>
      <c r="K1462" s="914"/>
      <c r="M1462" s="912">
        <v>0.27</v>
      </c>
      <c r="N1462" s="912">
        <f t="shared" si="1126"/>
        <v>0.27</v>
      </c>
      <c r="O1462" s="912">
        <f t="shared" si="1127"/>
        <v>0.27</v>
      </c>
      <c r="P1462" s="912">
        <f t="shared" si="1128"/>
        <v>0.27</v>
      </c>
      <c r="Q1462" s="912">
        <f t="shared" si="1129"/>
        <v>0.27</v>
      </c>
      <c r="R1462" s="912">
        <f t="shared" si="1130"/>
        <v>0.27</v>
      </c>
    </row>
    <row r="1463" spans="1:18" x14ac:dyDescent="0.2">
      <c r="A1463" s="961"/>
      <c r="B1463" s="924"/>
      <c r="D1463" s="924"/>
      <c r="E1463" s="924"/>
      <c r="G1463" s="961"/>
      <c r="H1463" s="961">
        <f t="shared" si="1125"/>
        <v>14</v>
      </c>
      <c r="J1463" s="912"/>
      <c r="K1463" s="914"/>
      <c r="M1463" s="912">
        <v>0.25</v>
      </c>
      <c r="N1463" s="912">
        <f t="shared" si="1126"/>
        <v>0.25</v>
      </c>
      <c r="O1463" s="912">
        <f t="shared" si="1127"/>
        <v>0.25</v>
      </c>
      <c r="P1463" s="912">
        <f t="shared" si="1128"/>
        <v>0.25</v>
      </c>
      <c r="Q1463" s="912">
        <f t="shared" si="1129"/>
        <v>0.25</v>
      </c>
      <c r="R1463" s="912">
        <f t="shared" si="1130"/>
        <v>0.25</v>
      </c>
    </row>
    <row r="1464" spans="1:18" x14ac:dyDescent="0.2">
      <c r="A1464" s="961"/>
      <c r="B1464" s="924"/>
      <c r="D1464" s="924"/>
      <c r="E1464" s="924"/>
      <c r="G1464" s="961"/>
      <c r="H1464" s="961">
        <f t="shared" si="1125"/>
        <v>15</v>
      </c>
      <c r="J1464" s="912"/>
      <c r="K1464" s="914"/>
      <c r="M1464" s="912">
        <v>0.25</v>
      </c>
      <c r="N1464" s="912">
        <f t="shared" si="1126"/>
        <v>0.25</v>
      </c>
      <c r="O1464" s="912">
        <f t="shared" si="1127"/>
        <v>0.25</v>
      </c>
      <c r="P1464" s="912">
        <f t="shared" si="1128"/>
        <v>0.25</v>
      </c>
      <c r="Q1464" s="912">
        <f t="shared" si="1129"/>
        <v>0.25</v>
      </c>
      <c r="R1464" s="912">
        <f t="shared" si="1130"/>
        <v>0.25</v>
      </c>
    </row>
    <row r="1465" spans="1:18" x14ac:dyDescent="0.2">
      <c r="A1465" s="961"/>
      <c r="B1465" s="924"/>
      <c r="D1465" s="924"/>
      <c r="E1465" s="924"/>
      <c r="G1465" s="961"/>
      <c r="H1465" s="961">
        <f t="shared" si="1125"/>
        <v>16</v>
      </c>
      <c r="J1465" s="912"/>
      <c r="K1465" s="914"/>
      <c r="M1465" s="912">
        <v>0.26</v>
      </c>
      <c r="N1465" s="912">
        <f t="shared" si="1126"/>
        <v>0.26</v>
      </c>
      <c r="O1465" s="912">
        <f t="shared" si="1127"/>
        <v>0.26</v>
      </c>
      <c r="P1465" s="912">
        <f t="shared" si="1128"/>
        <v>0.26</v>
      </c>
      <c r="Q1465" s="912">
        <f t="shared" si="1129"/>
        <v>0.26</v>
      </c>
      <c r="R1465" s="912">
        <f t="shared" si="1130"/>
        <v>0.26</v>
      </c>
    </row>
    <row r="1466" spans="1:18" x14ac:dyDescent="0.2">
      <c r="A1466" s="961"/>
      <c r="B1466" s="924"/>
      <c r="D1466" s="924"/>
      <c r="E1466" s="924"/>
      <c r="G1466" s="961"/>
      <c r="H1466" s="961">
        <f t="shared" si="1125"/>
        <v>17</v>
      </c>
      <c r="J1466" s="912"/>
      <c r="K1466" s="914"/>
      <c r="M1466" s="912">
        <v>0.26</v>
      </c>
      <c r="N1466" s="912">
        <f t="shared" si="1126"/>
        <v>0.26</v>
      </c>
      <c r="O1466" s="912">
        <f t="shared" si="1127"/>
        <v>0.26</v>
      </c>
      <c r="P1466" s="912">
        <f t="shared" si="1128"/>
        <v>0.26</v>
      </c>
      <c r="Q1466" s="912">
        <f t="shared" si="1129"/>
        <v>0.26</v>
      </c>
      <c r="R1466" s="912">
        <f t="shared" si="1130"/>
        <v>0.26</v>
      </c>
    </row>
    <row r="1467" spans="1:18" x14ac:dyDescent="0.2">
      <c r="A1467" s="961"/>
      <c r="B1467" s="924"/>
      <c r="D1467" s="924"/>
      <c r="E1467" s="924"/>
      <c r="G1467" s="961"/>
      <c r="H1467" s="961">
        <f t="shared" si="1125"/>
        <v>18</v>
      </c>
      <c r="J1467" s="912"/>
      <c r="K1467" s="914"/>
      <c r="M1467" s="912">
        <v>0.27</v>
      </c>
      <c r="N1467" s="912">
        <f t="shared" si="1126"/>
        <v>0.27</v>
      </c>
      <c r="O1467" s="912">
        <f t="shared" si="1127"/>
        <v>0.27</v>
      </c>
      <c r="P1467" s="912">
        <f t="shared" si="1128"/>
        <v>0.27</v>
      </c>
      <c r="Q1467" s="912">
        <f t="shared" si="1129"/>
        <v>0.27</v>
      </c>
      <c r="R1467" s="912">
        <f t="shared" si="1130"/>
        <v>0.27</v>
      </c>
    </row>
    <row r="1468" spans="1:18" x14ac:dyDescent="0.2">
      <c r="A1468" s="961"/>
      <c r="B1468" s="924"/>
      <c r="D1468" s="924"/>
      <c r="E1468" s="924"/>
      <c r="G1468" s="961"/>
      <c r="H1468" s="961">
        <f t="shared" si="1125"/>
        <v>19</v>
      </c>
      <c r="J1468" s="912"/>
      <c r="K1468" s="914"/>
      <c r="M1468" s="912">
        <v>0.3</v>
      </c>
      <c r="N1468" s="912">
        <f t="shared" si="1126"/>
        <v>0.3</v>
      </c>
      <c r="O1468" s="912">
        <f t="shared" si="1127"/>
        <v>0.3</v>
      </c>
      <c r="P1468" s="912">
        <f t="shared" si="1128"/>
        <v>0.3</v>
      </c>
      <c r="Q1468" s="912">
        <f t="shared" si="1129"/>
        <v>0.3</v>
      </c>
      <c r="R1468" s="912">
        <f t="shared" si="1130"/>
        <v>0.3</v>
      </c>
    </row>
    <row r="1469" spans="1:18" x14ac:dyDescent="0.2">
      <c r="A1469" s="961"/>
      <c r="B1469" s="924"/>
      <c r="D1469" s="924"/>
      <c r="E1469" s="924"/>
      <c r="G1469" s="961"/>
      <c r="H1469" s="961">
        <f t="shared" si="1125"/>
        <v>20</v>
      </c>
      <c r="J1469" s="912"/>
      <c r="K1469" s="914"/>
      <c r="M1469" s="912">
        <v>0.3</v>
      </c>
      <c r="N1469" s="912">
        <f t="shared" si="1126"/>
        <v>0.3</v>
      </c>
      <c r="O1469" s="912">
        <f t="shared" si="1127"/>
        <v>0.3</v>
      </c>
      <c r="P1469" s="912">
        <f t="shared" si="1128"/>
        <v>0.3</v>
      </c>
      <c r="Q1469" s="912">
        <f t="shared" si="1129"/>
        <v>0.3</v>
      </c>
      <c r="R1469" s="912">
        <f t="shared" si="1130"/>
        <v>0.3</v>
      </c>
    </row>
    <row r="1470" spans="1:18" x14ac:dyDescent="0.2">
      <c r="A1470" s="961"/>
      <c r="B1470" s="924"/>
      <c r="D1470" s="924"/>
      <c r="E1470" s="924"/>
      <c r="G1470" s="961"/>
      <c r="H1470" s="961">
        <f t="shared" si="1125"/>
        <v>21</v>
      </c>
      <c r="J1470" s="912"/>
      <c r="K1470" s="914"/>
      <c r="M1470" s="912">
        <v>0.3</v>
      </c>
      <c r="N1470" s="912">
        <f t="shared" si="1126"/>
        <v>0.3</v>
      </c>
      <c r="O1470" s="912">
        <f t="shared" si="1127"/>
        <v>0.3</v>
      </c>
      <c r="P1470" s="912">
        <f t="shared" si="1128"/>
        <v>0.3</v>
      </c>
      <c r="Q1470" s="912">
        <f t="shared" si="1129"/>
        <v>0.3</v>
      </c>
      <c r="R1470" s="912">
        <f t="shared" si="1130"/>
        <v>0.3</v>
      </c>
    </row>
    <row r="1471" spans="1:18" x14ac:dyDescent="0.2">
      <c r="A1471" s="961"/>
      <c r="B1471" s="924"/>
      <c r="D1471" s="924"/>
      <c r="E1471" s="924"/>
      <c r="G1471" s="961"/>
      <c r="H1471" s="961">
        <f t="shared" si="1125"/>
        <v>22</v>
      </c>
      <c r="J1471" s="912"/>
      <c r="K1471" s="914"/>
      <c r="M1471" s="912">
        <v>0.3</v>
      </c>
      <c r="N1471" s="912">
        <f t="shared" si="1126"/>
        <v>0.3</v>
      </c>
      <c r="O1471" s="912">
        <f t="shared" si="1127"/>
        <v>0.3</v>
      </c>
      <c r="P1471" s="912">
        <f t="shared" si="1128"/>
        <v>0.3</v>
      </c>
      <c r="Q1471" s="912">
        <f t="shared" si="1129"/>
        <v>0.3</v>
      </c>
      <c r="R1471" s="912">
        <f t="shared" si="1130"/>
        <v>0.3</v>
      </c>
    </row>
    <row r="1472" spans="1:18" x14ac:dyDescent="0.2">
      <c r="A1472" s="961"/>
      <c r="B1472" s="924"/>
      <c r="D1472" s="924"/>
      <c r="E1472" s="924"/>
      <c r="G1472" s="961"/>
      <c r="H1472" s="961">
        <f t="shared" si="1125"/>
        <v>23</v>
      </c>
      <c r="J1472" s="912"/>
      <c r="K1472" s="914"/>
      <c r="M1472" s="912">
        <v>0.27</v>
      </c>
      <c r="N1472" s="912">
        <f t="shared" si="1126"/>
        <v>0.27</v>
      </c>
      <c r="O1472" s="912">
        <f t="shared" si="1127"/>
        <v>0.27</v>
      </c>
      <c r="P1472" s="912">
        <f t="shared" si="1128"/>
        <v>0.27</v>
      </c>
      <c r="Q1472" s="912">
        <f t="shared" si="1129"/>
        <v>0.27</v>
      </c>
      <c r="R1472" s="912">
        <f t="shared" si="1130"/>
        <v>0.27</v>
      </c>
    </row>
    <row r="1473" spans="1:18" x14ac:dyDescent="0.2">
      <c r="A1473" s="961"/>
      <c r="B1473" s="924"/>
      <c r="D1473" s="924"/>
      <c r="E1473" s="924"/>
      <c r="G1473" s="961"/>
      <c r="H1473" s="961">
        <f t="shared" si="1125"/>
        <v>24</v>
      </c>
      <c r="J1473" s="912"/>
      <c r="K1473" s="914"/>
      <c r="M1473" s="912">
        <v>0.25</v>
      </c>
      <c r="N1473" s="912">
        <f t="shared" si="1126"/>
        <v>0.25</v>
      </c>
      <c r="O1473" s="912">
        <f t="shared" si="1127"/>
        <v>0.25</v>
      </c>
      <c r="P1473" s="912">
        <f t="shared" si="1128"/>
        <v>0.25</v>
      </c>
      <c r="Q1473" s="912">
        <f t="shared" si="1129"/>
        <v>0.25</v>
      </c>
      <c r="R1473" s="912">
        <f t="shared" si="1130"/>
        <v>0.25</v>
      </c>
    </row>
    <row r="1474" spans="1:18" ht="12.75" customHeight="1" x14ac:dyDescent="0.2">
      <c r="A1474" s="961"/>
      <c r="B1474" s="924"/>
      <c r="D1474" s="924"/>
      <c r="E1474" s="924"/>
      <c r="G1474" s="961"/>
      <c r="H1474" s="961"/>
      <c r="J1474" s="912"/>
      <c r="K1474" s="914"/>
      <c r="M1474" s="912"/>
      <c r="N1474" s="912"/>
      <c r="O1474" s="912"/>
      <c r="P1474" s="912"/>
      <c r="Q1474" s="912"/>
      <c r="R1474" s="912"/>
    </row>
    <row r="1475" spans="1:18" x14ac:dyDescent="0.2">
      <c r="A1475" s="961">
        <v>4</v>
      </c>
      <c r="B1475" s="924" t="s">
        <v>336</v>
      </c>
      <c r="C1475" s="912" t="s">
        <v>751</v>
      </c>
      <c r="D1475" s="924" t="s">
        <v>318</v>
      </c>
      <c r="E1475" s="924" t="s">
        <v>319</v>
      </c>
      <c r="F1475" s="961" t="s">
        <v>90</v>
      </c>
      <c r="G1475" s="961">
        <v>5</v>
      </c>
      <c r="H1475" s="909">
        <v>0</v>
      </c>
      <c r="J1475" s="912"/>
      <c r="K1475" s="914"/>
      <c r="M1475" s="912"/>
      <c r="N1475" s="912"/>
      <c r="O1475" s="912"/>
      <c r="P1475" s="912"/>
      <c r="Q1475" s="912"/>
      <c r="R1475" s="912"/>
    </row>
    <row r="1476" spans="1:18" x14ac:dyDescent="0.2">
      <c r="A1476" s="961"/>
      <c r="B1476" s="924" t="s">
        <v>85</v>
      </c>
      <c r="D1476" s="924" t="s">
        <v>319</v>
      </c>
      <c r="E1476" s="924"/>
      <c r="G1476" s="961"/>
      <c r="H1476" s="961">
        <v>0</v>
      </c>
      <c r="J1476" s="912"/>
      <c r="K1476" s="914"/>
      <c r="M1476" s="912"/>
      <c r="N1476" s="912"/>
      <c r="O1476" s="912"/>
      <c r="P1476" s="912"/>
      <c r="Q1476" s="912"/>
      <c r="R1476" s="912"/>
    </row>
    <row r="1477" spans="1:18" x14ac:dyDescent="0.2">
      <c r="A1477" s="961"/>
      <c r="B1477" s="924"/>
      <c r="D1477" s="924"/>
      <c r="E1477" s="924"/>
      <c r="G1477" s="961"/>
      <c r="H1477" s="961">
        <v>1</v>
      </c>
      <c r="I1477" s="922"/>
      <c r="J1477" s="912"/>
      <c r="K1477" s="912"/>
      <c r="L1477" s="912"/>
      <c r="M1477" s="912">
        <v>0.01</v>
      </c>
      <c r="N1477" s="912">
        <f>M1477</f>
        <v>0.01</v>
      </c>
      <c r="O1477" s="912">
        <f t="shared" ref="O1477:O1479" si="1131">N1477</f>
        <v>0.01</v>
      </c>
      <c r="P1477" s="912">
        <f t="shared" ref="P1477:P1479" si="1132">O1477</f>
        <v>0.01</v>
      </c>
      <c r="Q1477" s="912">
        <f t="shared" ref="Q1477:Q1479" si="1133">P1477</f>
        <v>0.01</v>
      </c>
      <c r="R1477" s="912">
        <f>Q1477</f>
        <v>0.01</v>
      </c>
    </row>
    <row r="1478" spans="1:18" x14ac:dyDescent="0.2">
      <c r="A1478" s="961"/>
      <c r="B1478" s="924"/>
      <c r="D1478" s="924"/>
      <c r="E1478" s="924"/>
      <c r="G1478" s="961"/>
      <c r="H1478" s="961">
        <f>H1477+1</f>
        <v>2</v>
      </c>
      <c r="I1478" s="922"/>
      <c r="J1478" s="912"/>
      <c r="K1478" s="912"/>
      <c r="L1478" s="912"/>
      <c r="M1478" s="912">
        <v>0.01</v>
      </c>
      <c r="N1478" s="912">
        <f t="shared" ref="N1478:N1479" si="1134">M1478</f>
        <v>0.01</v>
      </c>
      <c r="O1478" s="912">
        <f t="shared" si="1131"/>
        <v>0.01</v>
      </c>
      <c r="P1478" s="912">
        <f t="shared" si="1132"/>
        <v>0.01</v>
      </c>
      <c r="Q1478" s="912">
        <f t="shared" si="1133"/>
        <v>0.01</v>
      </c>
      <c r="R1478" s="912">
        <f t="shared" ref="R1478:R1479" si="1135">Q1478</f>
        <v>0.01</v>
      </c>
    </row>
    <row r="1479" spans="1:18" x14ac:dyDescent="0.2">
      <c r="A1479" s="961"/>
      <c r="B1479" s="924"/>
      <c r="D1479" s="924"/>
      <c r="E1479" s="924"/>
      <c r="G1479" s="961"/>
      <c r="H1479" s="961">
        <f t="shared" ref="H1479:H1500" si="1136">H1478+1</f>
        <v>3</v>
      </c>
      <c r="I1479" s="922"/>
      <c r="J1479" s="922"/>
      <c r="K1479" s="930"/>
      <c r="L1479" s="912"/>
      <c r="M1479" s="912">
        <v>0.01</v>
      </c>
      <c r="N1479" s="912">
        <f t="shared" si="1134"/>
        <v>0.01</v>
      </c>
      <c r="O1479" s="912">
        <f t="shared" si="1131"/>
        <v>0.01</v>
      </c>
      <c r="P1479" s="912">
        <f t="shared" si="1132"/>
        <v>0.01</v>
      </c>
      <c r="Q1479" s="912">
        <f t="shared" si="1133"/>
        <v>0.01</v>
      </c>
      <c r="R1479" s="912">
        <f t="shared" si="1135"/>
        <v>0.01</v>
      </c>
    </row>
    <row r="1480" spans="1:18" x14ac:dyDescent="0.2">
      <c r="A1480" s="961"/>
      <c r="B1480" s="924"/>
      <c r="D1480" s="924"/>
      <c r="E1480" s="924"/>
      <c r="G1480" s="961"/>
      <c r="H1480" s="961">
        <f t="shared" si="1136"/>
        <v>4</v>
      </c>
      <c r="J1480" s="912"/>
      <c r="K1480" s="914"/>
      <c r="M1480" s="912">
        <v>0.01</v>
      </c>
      <c r="N1480" s="912">
        <f t="shared" ref="N1480:N1500" si="1137">M1480</f>
        <v>0.01</v>
      </c>
      <c r="O1480" s="912">
        <f t="shared" ref="O1480:O1500" si="1138">N1480</f>
        <v>0.01</v>
      </c>
      <c r="P1480" s="912">
        <f t="shared" ref="P1480:P1500" si="1139">O1480</f>
        <v>0.01</v>
      </c>
      <c r="Q1480" s="912">
        <f t="shared" ref="Q1480:Q1500" si="1140">P1480</f>
        <v>0.01</v>
      </c>
      <c r="R1480" s="912">
        <f t="shared" ref="R1480:R1500" si="1141">Q1480</f>
        <v>0.01</v>
      </c>
    </row>
    <row r="1481" spans="1:18" x14ac:dyDescent="0.2">
      <c r="A1481" s="961"/>
      <c r="B1481" s="924"/>
      <c r="D1481" s="924"/>
      <c r="E1481" s="924"/>
      <c r="G1481" s="961"/>
      <c r="H1481" s="961">
        <f t="shared" si="1136"/>
        <v>5</v>
      </c>
      <c r="J1481" s="912"/>
      <c r="K1481" s="914"/>
      <c r="M1481" s="912">
        <v>0.01</v>
      </c>
      <c r="N1481" s="912">
        <f t="shared" si="1137"/>
        <v>0.01</v>
      </c>
      <c r="O1481" s="912">
        <f t="shared" si="1138"/>
        <v>0.01</v>
      </c>
      <c r="P1481" s="912">
        <f t="shared" si="1139"/>
        <v>0.01</v>
      </c>
      <c r="Q1481" s="912">
        <f t="shared" si="1140"/>
        <v>0.01</v>
      </c>
      <c r="R1481" s="912">
        <f t="shared" si="1141"/>
        <v>0.01</v>
      </c>
    </row>
    <row r="1482" spans="1:18" x14ac:dyDescent="0.2">
      <c r="A1482" s="961"/>
      <c r="B1482" s="924"/>
      <c r="D1482" s="924"/>
      <c r="E1482" s="924"/>
      <c r="G1482" s="961"/>
      <c r="H1482" s="961">
        <f t="shared" si="1136"/>
        <v>6</v>
      </c>
      <c r="J1482" s="912"/>
      <c r="K1482" s="914"/>
      <c r="M1482" s="912">
        <v>0.02</v>
      </c>
      <c r="N1482" s="912">
        <f t="shared" si="1137"/>
        <v>0.02</v>
      </c>
      <c r="O1482" s="912">
        <f t="shared" si="1138"/>
        <v>0.02</v>
      </c>
      <c r="P1482" s="912">
        <f t="shared" si="1139"/>
        <v>0.02</v>
      </c>
      <c r="Q1482" s="912">
        <f t="shared" si="1140"/>
        <v>0.02</v>
      </c>
      <c r="R1482" s="912">
        <f t="shared" si="1141"/>
        <v>0.02</v>
      </c>
    </row>
    <row r="1483" spans="1:18" x14ac:dyDescent="0.2">
      <c r="A1483" s="961"/>
      <c r="B1483" s="924"/>
      <c r="D1483" s="924"/>
      <c r="E1483" s="924"/>
      <c r="G1483" s="961"/>
      <c r="H1483" s="961">
        <f t="shared" si="1136"/>
        <v>7</v>
      </c>
      <c r="J1483" s="912"/>
      <c r="K1483" s="914"/>
      <c r="M1483" s="912">
        <v>0.01</v>
      </c>
      <c r="N1483" s="912">
        <f t="shared" si="1137"/>
        <v>0.01</v>
      </c>
      <c r="O1483" s="912">
        <f t="shared" si="1138"/>
        <v>0.01</v>
      </c>
      <c r="P1483" s="912">
        <f t="shared" si="1139"/>
        <v>0.01</v>
      </c>
      <c r="Q1483" s="912">
        <f t="shared" si="1140"/>
        <v>0.01</v>
      </c>
      <c r="R1483" s="912">
        <f t="shared" si="1141"/>
        <v>0.01</v>
      </c>
    </row>
    <row r="1484" spans="1:18" x14ac:dyDescent="0.2">
      <c r="A1484" s="961"/>
      <c r="B1484" s="924"/>
      <c r="D1484" s="924"/>
      <c r="E1484" s="924"/>
      <c r="G1484" s="961"/>
      <c r="H1484" s="961">
        <f t="shared" si="1136"/>
        <v>8</v>
      </c>
      <c r="J1484" s="912"/>
      <c r="K1484" s="914"/>
      <c r="M1484" s="912">
        <v>0.01</v>
      </c>
      <c r="N1484" s="912">
        <f t="shared" si="1137"/>
        <v>0.01</v>
      </c>
      <c r="O1484" s="912">
        <f t="shared" si="1138"/>
        <v>0.01</v>
      </c>
      <c r="P1484" s="912">
        <f t="shared" si="1139"/>
        <v>0.01</v>
      </c>
      <c r="Q1484" s="912">
        <f t="shared" si="1140"/>
        <v>0.01</v>
      </c>
      <c r="R1484" s="912">
        <f t="shared" si="1141"/>
        <v>0.01</v>
      </c>
    </row>
    <row r="1485" spans="1:18" x14ac:dyDescent="0.2">
      <c r="A1485" s="961"/>
      <c r="B1485" s="924"/>
      <c r="D1485" s="924"/>
      <c r="E1485" s="924"/>
      <c r="G1485" s="961"/>
      <c r="H1485" s="961">
        <f t="shared" si="1136"/>
        <v>9</v>
      </c>
      <c r="J1485" s="912"/>
      <c r="K1485" s="914"/>
      <c r="M1485" s="912">
        <v>0.02</v>
      </c>
      <c r="N1485" s="912">
        <f t="shared" si="1137"/>
        <v>0.02</v>
      </c>
      <c r="O1485" s="912">
        <f t="shared" si="1138"/>
        <v>0.02</v>
      </c>
      <c r="P1485" s="912">
        <f t="shared" si="1139"/>
        <v>0.02</v>
      </c>
      <c r="Q1485" s="912">
        <f t="shared" si="1140"/>
        <v>0.02</v>
      </c>
      <c r="R1485" s="912">
        <f t="shared" si="1141"/>
        <v>0.02</v>
      </c>
    </row>
    <row r="1486" spans="1:18" x14ac:dyDescent="0.2">
      <c r="A1486" s="961"/>
      <c r="B1486" s="924"/>
      <c r="D1486" s="924"/>
      <c r="E1486" s="924"/>
      <c r="G1486" s="961"/>
      <c r="H1486" s="961">
        <f t="shared" si="1136"/>
        <v>10</v>
      </c>
      <c r="J1486" s="912"/>
      <c r="K1486" s="914"/>
      <c r="M1486" s="912">
        <v>0.01</v>
      </c>
      <c r="N1486" s="912">
        <f t="shared" si="1137"/>
        <v>0.01</v>
      </c>
      <c r="O1486" s="912">
        <f t="shared" si="1138"/>
        <v>0.01</v>
      </c>
      <c r="P1486" s="912">
        <f t="shared" si="1139"/>
        <v>0.01</v>
      </c>
      <c r="Q1486" s="912">
        <f t="shared" si="1140"/>
        <v>0.01</v>
      </c>
      <c r="R1486" s="912">
        <f t="shared" si="1141"/>
        <v>0.01</v>
      </c>
    </row>
    <row r="1487" spans="1:18" x14ac:dyDescent="0.2">
      <c r="A1487" s="961"/>
      <c r="B1487" s="924"/>
      <c r="D1487" s="924"/>
      <c r="E1487" s="924"/>
      <c r="G1487" s="961"/>
      <c r="H1487" s="961">
        <f t="shared" si="1136"/>
        <v>11</v>
      </c>
      <c r="J1487" s="912"/>
      <c r="K1487" s="914"/>
      <c r="M1487" s="912">
        <v>0.02</v>
      </c>
      <c r="N1487" s="912">
        <f t="shared" si="1137"/>
        <v>0.02</v>
      </c>
      <c r="O1487" s="912">
        <f t="shared" si="1138"/>
        <v>0.02</v>
      </c>
      <c r="P1487" s="912">
        <f t="shared" si="1139"/>
        <v>0.02</v>
      </c>
      <c r="Q1487" s="912">
        <f t="shared" si="1140"/>
        <v>0.02</v>
      </c>
      <c r="R1487" s="912">
        <f t="shared" si="1141"/>
        <v>0.02</v>
      </c>
    </row>
    <row r="1488" spans="1:18" x14ac:dyDescent="0.2">
      <c r="A1488" s="961"/>
      <c r="B1488" s="924"/>
      <c r="D1488" s="924"/>
      <c r="E1488" s="924"/>
      <c r="G1488" s="961"/>
      <c r="H1488" s="961">
        <f t="shared" si="1136"/>
        <v>12</v>
      </c>
      <c r="J1488" s="912"/>
      <c r="K1488" s="914"/>
      <c r="M1488" s="912">
        <v>0.02</v>
      </c>
      <c r="N1488" s="912">
        <f t="shared" si="1137"/>
        <v>0.02</v>
      </c>
      <c r="O1488" s="912">
        <f t="shared" si="1138"/>
        <v>0.02</v>
      </c>
      <c r="P1488" s="912">
        <f t="shared" si="1139"/>
        <v>0.02</v>
      </c>
      <c r="Q1488" s="912">
        <f t="shared" si="1140"/>
        <v>0.02</v>
      </c>
      <c r="R1488" s="912">
        <f t="shared" si="1141"/>
        <v>0.02</v>
      </c>
    </row>
    <row r="1489" spans="1:18" x14ac:dyDescent="0.2">
      <c r="A1489" s="961"/>
      <c r="B1489" s="924"/>
      <c r="D1489" s="924"/>
      <c r="E1489" s="924"/>
      <c r="G1489" s="961"/>
      <c r="H1489" s="961">
        <f t="shared" si="1136"/>
        <v>13</v>
      </c>
      <c r="J1489" s="912"/>
      <c r="K1489" s="914"/>
      <c r="M1489" s="912">
        <v>0.02</v>
      </c>
      <c r="N1489" s="912">
        <f t="shared" si="1137"/>
        <v>0.02</v>
      </c>
      <c r="O1489" s="912">
        <f t="shared" si="1138"/>
        <v>0.02</v>
      </c>
      <c r="P1489" s="912">
        <f t="shared" si="1139"/>
        <v>0.02</v>
      </c>
      <c r="Q1489" s="912">
        <f t="shared" si="1140"/>
        <v>0.02</v>
      </c>
      <c r="R1489" s="912">
        <f t="shared" si="1141"/>
        <v>0.02</v>
      </c>
    </row>
    <row r="1490" spans="1:18" x14ac:dyDescent="0.2">
      <c r="A1490" s="961"/>
      <c r="B1490" s="924"/>
      <c r="D1490" s="924"/>
      <c r="E1490" s="924"/>
      <c r="G1490" s="961"/>
      <c r="H1490" s="961">
        <f t="shared" si="1136"/>
        <v>14</v>
      </c>
      <c r="J1490" s="912"/>
      <c r="K1490" s="914"/>
      <c r="M1490" s="912">
        <v>0.01</v>
      </c>
      <c r="N1490" s="912">
        <f t="shared" si="1137"/>
        <v>0.01</v>
      </c>
      <c r="O1490" s="912">
        <f t="shared" si="1138"/>
        <v>0.01</v>
      </c>
      <c r="P1490" s="912">
        <f t="shared" si="1139"/>
        <v>0.01</v>
      </c>
      <c r="Q1490" s="912">
        <f t="shared" si="1140"/>
        <v>0.01</v>
      </c>
      <c r="R1490" s="912">
        <f t="shared" si="1141"/>
        <v>0.01</v>
      </c>
    </row>
    <row r="1491" spans="1:18" x14ac:dyDescent="0.2">
      <c r="A1491" s="961"/>
      <c r="B1491" s="924"/>
      <c r="D1491" s="924"/>
      <c r="E1491" s="924"/>
      <c r="G1491" s="961"/>
      <c r="H1491" s="961">
        <f t="shared" si="1136"/>
        <v>15</v>
      </c>
      <c r="J1491" s="912"/>
      <c r="K1491" s="914"/>
      <c r="M1491" s="912">
        <v>0.01</v>
      </c>
      <c r="N1491" s="912">
        <f t="shared" si="1137"/>
        <v>0.01</v>
      </c>
      <c r="O1491" s="912">
        <f t="shared" si="1138"/>
        <v>0.01</v>
      </c>
      <c r="P1491" s="912">
        <f t="shared" si="1139"/>
        <v>0.01</v>
      </c>
      <c r="Q1491" s="912">
        <f t="shared" si="1140"/>
        <v>0.01</v>
      </c>
      <c r="R1491" s="912">
        <f t="shared" si="1141"/>
        <v>0.01</v>
      </c>
    </row>
    <row r="1492" spans="1:18" x14ac:dyDescent="0.2">
      <c r="A1492" s="961"/>
      <c r="B1492" s="924"/>
      <c r="D1492" s="924"/>
      <c r="E1492" s="924"/>
      <c r="G1492" s="961"/>
      <c r="H1492" s="961">
        <f t="shared" si="1136"/>
        <v>16</v>
      </c>
      <c r="J1492" s="912"/>
      <c r="K1492" s="914"/>
      <c r="M1492" s="912">
        <v>0.01</v>
      </c>
      <c r="N1492" s="912">
        <f t="shared" si="1137"/>
        <v>0.01</v>
      </c>
      <c r="O1492" s="912">
        <f t="shared" si="1138"/>
        <v>0.01</v>
      </c>
      <c r="P1492" s="912">
        <f t="shared" si="1139"/>
        <v>0.01</v>
      </c>
      <c r="Q1492" s="912">
        <f t="shared" si="1140"/>
        <v>0.01</v>
      </c>
      <c r="R1492" s="912">
        <f t="shared" si="1141"/>
        <v>0.01</v>
      </c>
    </row>
    <row r="1493" spans="1:18" x14ac:dyDescent="0.2">
      <c r="A1493" s="961"/>
      <c r="B1493" s="924"/>
      <c r="D1493" s="924"/>
      <c r="E1493" s="924"/>
      <c r="G1493" s="961"/>
      <c r="H1493" s="961">
        <f t="shared" si="1136"/>
        <v>17</v>
      </c>
      <c r="J1493" s="912"/>
      <c r="K1493" s="914"/>
      <c r="M1493" s="912">
        <v>0.01</v>
      </c>
      <c r="N1493" s="912">
        <f t="shared" si="1137"/>
        <v>0.01</v>
      </c>
      <c r="O1493" s="912">
        <f t="shared" si="1138"/>
        <v>0.01</v>
      </c>
      <c r="P1493" s="912">
        <f t="shared" si="1139"/>
        <v>0.01</v>
      </c>
      <c r="Q1493" s="912">
        <f t="shared" si="1140"/>
        <v>0.01</v>
      </c>
      <c r="R1493" s="912">
        <f t="shared" si="1141"/>
        <v>0.01</v>
      </c>
    </row>
    <row r="1494" spans="1:18" x14ac:dyDescent="0.2">
      <c r="A1494" s="961"/>
      <c r="B1494" s="924"/>
      <c r="D1494" s="924"/>
      <c r="E1494" s="924"/>
      <c r="G1494" s="961"/>
      <c r="H1494" s="961">
        <f t="shared" si="1136"/>
        <v>18</v>
      </c>
      <c r="J1494" s="912"/>
      <c r="K1494" s="914"/>
      <c r="M1494" s="912">
        <v>0.01</v>
      </c>
      <c r="N1494" s="912">
        <f t="shared" si="1137"/>
        <v>0.01</v>
      </c>
      <c r="O1494" s="912">
        <f t="shared" si="1138"/>
        <v>0.01</v>
      </c>
      <c r="P1494" s="912">
        <f t="shared" si="1139"/>
        <v>0.01</v>
      </c>
      <c r="Q1494" s="912">
        <f t="shared" si="1140"/>
        <v>0.01</v>
      </c>
      <c r="R1494" s="912">
        <f t="shared" si="1141"/>
        <v>0.01</v>
      </c>
    </row>
    <row r="1495" spans="1:18" x14ac:dyDescent="0.2">
      <c r="A1495" s="961"/>
      <c r="B1495" s="924"/>
      <c r="D1495" s="924"/>
      <c r="E1495" s="924"/>
      <c r="G1495" s="961"/>
      <c r="H1495" s="961">
        <f t="shared" si="1136"/>
        <v>19</v>
      </c>
      <c r="J1495" s="912"/>
      <c r="K1495" s="914"/>
      <c r="M1495" s="912">
        <v>0.01</v>
      </c>
      <c r="N1495" s="912">
        <f t="shared" si="1137"/>
        <v>0.01</v>
      </c>
      <c r="O1495" s="912">
        <f t="shared" si="1138"/>
        <v>0.01</v>
      </c>
      <c r="P1495" s="912">
        <f t="shared" si="1139"/>
        <v>0.01</v>
      </c>
      <c r="Q1495" s="912">
        <f t="shared" si="1140"/>
        <v>0.01</v>
      </c>
      <c r="R1495" s="912">
        <f t="shared" si="1141"/>
        <v>0.01</v>
      </c>
    </row>
    <row r="1496" spans="1:18" x14ac:dyDescent="0.2">
      <c r="A1496" s="961"/>
      <c r="B1496" s="924"/>
      <c r="D1496" s="924"/>
      <c r="E1496" s="924"/>
      <c r="G1496" s="961"/>
      <c r="H1496" s="961">
        <f t="shared" si="1136"/>
        <v>20</v>
      </c>
      <c r="J1496" s="912"/>
      <c r="K1496" s="914"/>
      <c r="M1496" s="912">
        <v>0.01</v>
      </c>
      <c r="N1496" s="912">
        <f t="shared" si="1137"/>
        <v>0.01</v>
      </c>
      <c r="O1496" s="912">
        <f t="shared" si="1138"/>
        <v>0.01</v>
      </c>
      <c r="P1496" s="912">
        <f t="shared" si="1139"/>
        <v>0.01</v>
      </c>
      <c r="Q1496" s="912">
        <f t="shared" si="1140"/>
        <v>0.01</v>
      </c>
      <c r="R1496" s="912">
        <f t="shared" si="1141"/>
        <v>0.01</v>
      </c>
    </row>
    <row r="1497" spans="1:18" x14ac:dyDescent="0.2">
      <c r="A1497" s="961"/>
      <c r="B1497" s="924"/>
      <c r="D1497" s="924"/>
      <c r="E1497" s="924"/>
      <c r="G1497" s="961"/>
      <c r="H1497" s="961">
        <f t="shared" si="1136"/>
        <v>21</v>
      </c>
      <c r="J1497" s="912"/>
      <c r="K1497" s="914"/>
      <c r="M1497" s="912">
        <v>0.01</v>
      </c>
      <c r="N1497" s="912">
        <f t="shared" si="1137"/>
        <v>0.01</v>
      </c>
      <c r="O1497" s="912">
        <f t="shared" si="1138"/>
        <v>0.01</v>
      </c>
      <c r="P1497" s="912">
        <f t="shared" si="1139"/>
        <v>0.01</v>
      </c>
      <c r="Q1497" s="912">
        <f t="shared" si="1140"/>
        <v>0.01</v>
      </c>
      <c r="R1497" s="912">
        <f t="shared" si="1141"/>
        <v>0.01</v>
      </c>
    </row>
    <row r="1498" spans="1:18" x14ac:dyDescent="0.2">
      <c r="A1498" s="961"/>
      <c r="B1498" s="924"/>
      <c r="D1498" s="924"/>
      <c r="E1498" s="924"/>
      <c r="G1498" s="961"/>
      <c r="H1498" s="961">
        <f t="shared" si="1136"/>
        <v>22</v>
      </c>
      <c r="J1498" s="912"/>
      <c r="K1498" s="914"/>
      <c r="M1498" s="912">
        <v>0.01</v>
      </c>
      <c r="N1498" s="912">
        <f t="shared" si="1137"/>
        <v>0.01</v>
      </c>
      <c r="O1498" s="912">
        <f t="shared" si="1138"/>
        <v>0.01</v>
      </c>
      <c r="P1498" s="912">
        <f t="shared" si="1139"/>
        <v>0.01</v>
      </c>
      <c r="Q1498" s="912">
        <f t="shared" si="1140"/>
        <v>0.01</v>
      </c>
      <c r="R1498" s="912">
        <f t="shared" si="1141"/>
        <v>0.01</v>
      </c>
    </row>
    <row r="1499" spans="1:18" x14ac:dyDescent="0.2">
      <c r="A1499" s="961"/>
      <c r="B1499" s="924"/>
      <c r="D1499" s="924"/>
      <c r="E1499" s="924"/>
      <c r="G1499" s="961"/>
      <c r="H1499" s="961">
        <f t="shared" si="1136"/>
        <v>23</v>
      </c>
      <c r="J1499" s="912"/>
      <c r="K1499" s="914"/>
      <c r="M1499" s="912">
        <v>0.01</v>
      </c>
      <c r="N1499" s="912">
        <f t="shared" si="1137"/>
        <v>0.01</v>
      </c>
      <c r="O1499" s="912">
        <f t="shared" si="1138"/>
        <v>0.01</v>
      </c>
      <c r="P1499" s="912">
        <f t="shared" si="1139"/>
        <v>0.01</v>
      </c>
      <c r="Q1499" s="912">
        <f t="shared" si="1140"/>
        <v>0.01</v>
      </c>
      <c r="R1499" s="912">
        <f t="shared" si="1141"/>
        <v>0.01</v>
      </c>
    </row>
    <row r="1500" spans="1:18" x14ac:dyDescent="0.2">
      <c r="A1500" s="961"/>
      <c r="B1500" s="924"/>
      <c r="D1500" s="924"/>
      <c r="E1500" s="924"/>
      <c r="G1500" s="961"/>
      <c r="H1500" s="961">
        <f t="shared" si="1136"/>
        <v>24</v>
      </c>
      <c r="J1500" s="912"/>
      <c r="K1500" s="914"/>
      <c r="M1500" s="912">
        <v>0.01</v>
      </c>
      <c r="N1500" s="912">
        <f t="shared" si="1137"/>
        <v>0.01</v>
      </c>
      <c r="O1500" s="912">
        <f t="shared" si="1138"/>
        <v>0.01</v>
      </c>
      <c r="P1500" s="912">
        <f t="shared" si="1139"/>
        <v>0.01</v>
      </c>
      <c r="Q1500" s="912">
        <f t="shared" si="1140"/>
        <v>0.01</v>
      </c>
      <c r="R1500" s="912">
        <f t="shared" si="1141"/>
        <v>0.01</v>
      </c>
    </row>
    <row r="1501" spans="1:18" x14ac:dyDescent="0.2">
      <c r="A1501" s="961"/>
      <c r="B1501" s="924"/>
      <c r="D1501" s="924"/>
      <c r="E1501" s="924"/>
      <c r="G1501" s="961"/>
      <c r="H1501" s="961"/>
      <c r="J1501" s="912"/>
      <c r="K1501" s="914"/>
      <c r="M1501" s="912"/>
      <c r="N1501" s="912"/>
      <c r="O1501" s="912"/>
      <c r="P1501" s="912"/>
      <c r="Q1501" s="912"/>
      <c r="R1501" s="912"/>
    </row>
    <row r="1502" spans="1:18" x14ac:dyDescent="0.2">
      <c r="B1502" s="894"/>
      <c r="C1502" s="922"/>
      <c r="D1502" s="894" t="s">
        <v>86</v>
      </c>
      <c r="E1502" s="894"/>
      <c r="F1502" s="922"/>
      <c r="G1502" s="922"/>
      <c r="H1502" s="922"/>
      <c r="I1502" s="922"/>
      <c r="J1502" s="922"/>
      <c r="K1502" s="930"/>
      <c r="M1502" s="922"/>
      <c r="N1502" s="922"/>
      <c r="O1502" s="922"/>
      <c r="P1502" s="922"/>
      <c r="Q1502" s="922"/>
      <c r="R1502" s="922"/>
    </row>
    <row r="1503" spans="1:18" x14ac:dyDescent="0.2">
      <c r="M1503" s="922"/>
    </row>
    <row r="1504" spans="1:18" x14ac:dyDescent="0.2">
      <c r="H1504" s="968">
        <v>1</v>
      </c>
      <c r="I1504" s="922"/>
      <c r="J1504" s="922"/>
      <c r="K1504" s="922"/>
      <c r="L1504" s="922"/>
      <c r="M1504" s="922">
        <f>M1450+M1477</f>
        <v>0.25</v>
      </c>
      <c r="N1504" s="922">
        <f>M1504</f>
        <v>0.25</v>
      </c>
      <c r="O1504" s="922">
        <f t="shared" ref="O1504:O1506" si="1142">N1504</f>
        <v>0.25</v>
      </c>
      <c r="P1504" s="922">
        <f t="shared" ref="P1504:P1506" si="1143">O1504</f>
        <v>0.25</v>
      </c>
      <c r="Q1504" s="922">
        <f t="shared" ref="Q1504:Q1506" si="1144">P1504</f>
        <v>0.25</v>
      </c>
      <c r="R1504" s="922">
        <f>Q1504</f>
        <v>0.25</v>
      </c>
    </row>
    <row r="1505" spans="8:18" x14ac:dyDescent="0.2">
      <c r="H1505" s="968">
        <f>H1504+1</f>
        <v>2</v>
      </c>
      <c r="I1505" s="922"/>
      <c r="J1505" s="922"/>
      <c r="K1505" s="922"/>
      <c r="L1505" s="922"/>
      <c r="M1505" s="922">
        <f t="shared" ref="M1505:M1527" si="1145">M1451+M1478</f>
        <v>0.22</v>
      </c>
      <c r="N1505" s="922">
        <f t="shared" ref="N1505:N1506" si="1146">M1505</f>
        <v>0.22</v>
      </c>
      <c r="O1505" s="922">
        <f t="shared" si="1142"/>
        <v>0.22</v>
      </c>
      <c r="P1505" s="922">
        <f t="shared" si="1143"/>
        <v>0.22</v>
      </c>
      <c r="Q1505" s="922">
        <f t="shared" si="1144"/>
        <v>0.22</v>
      </c>
      <c r="R1505" s="922">
        <f t="shared" ref="R1505:R1506" si="1147">Q1505</f>
        <v>0.22</v>
      </c>
    </row>
    <row r="1506" spans="8:18" x14ac:dyDescent="0.2">
      <c r="H1506" s="968">
        <f t="shared" ref="H1506:H1527" si="1148">H1505+1</f>
        <v>3</v>
      </c>
      <c r="I1506" s="922"/>
      <c r="J1506" s="922"/>
      <c r="K1506" s="930"/>
      <c r="L1506" s="922"/>
      <c r="M1506" s="922">
        <f t="shared" si="1145"/>
        <v>0.2</v>
      </c>
      <c r="N1506" s="922">
        <f t="shared" si="1146"/>
        <v>0.2</v>
      </c>
      <c r="O1506" s="922">
        <f t="shared" si="1142"/>
        <v>0.2</v>
      </c>
      <c r="P1506" s="922">
        <f t="shared" si="1143"/>
        <v>0.2</v>
      </c>
      <c r="Q1506" s="922">
        <f t="shared" si="1144"/>
        <v>0.2</v>
      </c>
      <c r="R1506" s="922">
        <f t="shared" si="1147"/>
        <v>0.2</v>
      </c>
    </row>
    <row r="1507" spans="8:18" x14ac:dyDescent="0.2">
      <c r="H1507" s="968">
        <f t="shared" si="1148"/>
        <v>4</v>
      </c>
      <c r="M1507" s="922">
        <f t="shared" si="1145"/>
        <v>0.18</v>
      </c>
      <c r="N1507" s="922">
        <f t="shared" ref="N1507:N1527" si="1149">M1507</f>
        <v>0.18</v>
      </c>
      <c r="O1507" s="922">
        <f t="shared" ref="O1507:O1527" si="1150">N1507</f>
        <v>0.18</v>
      </c>
      <c r="P1507" s="922">
        <f t="shared" ref="P1507:P1527" si="1151">O1507</f>
        <v>0.18</v>
      </c>
      <c r="Q1507" s="922">
        <f t="shared" ref="Q1507:Q1527" si="1152">P1507</f>
        <v>0.18</v>
      </c>
      <c r="R1507" s="922">
        <f t="shared" ref="R1507:R1527" si="1153">Q1507</f>
        <v>0.18</v>
      </c>
    </row>
    <row r="1508" spans="8:18" x14ac:dyDescent="0.2">
      <c r="H1508" s="968">
        <f t="shared" si="1148"/>
        <v>5</v>
      </c>
      <c r="M1508" s="922">
        <f t="shared" si="1145"/>
        <v>0.19</v>
      </c>
      <c r="N1508" s="922">
        <f t="shared" si="1149"/>
        <v>0.19</v>
      </c>
      <c r="O1508" s="922">
        <f t="shared" si="1150"/>
        <v>0.19</v>
      </c>
      <c r="P1508" s="922">
        <f t="shared" si="1151"/>
        <v>0.19</v>
      </c>
      <c r="Q1508" s="922">
        <f t="shared" si="1152"/>
        <v>0.19</v>
      </c>
      <c r="R1508" s="922">
        <f t="shared" si="1153"/>
        <v>0.19</v>
      </c>
    </row>
    <row r="1509" spans="8:18" x14ac:dyDescent="0.2">
      <c r="H1509" s="968">
        <f t="shared" si="1148"/>
        <v>6</v>
      </c>
      <c r="M1509" s="922">
        <f t="shared" si="1145"/>
        <v>0.21</v>
      </c>
      <c r="N1509" s="922">
        <f t="shared" si="1149"/>
        <v>0.21</v>
      </c>
      <c r="O1509" s="922">
        <f t="shared" si="1150"/>
        <v>0.21</v>
      </c>
      <c r="P1509" s="922">
        <f t="shared" si="1151"/>
        <v>0.21</v>
      </c>
      <c r="Q1509" s="922">
        <f t="shared" si="1152"/>
        <v>0.21</v>
      </c>
      <c r="R1509" s="922">
        <f t="shared" si="1153"/>
        <v>0.21</v>
      </c>
    </row>
    <row r="1510" spans="8:18" x14ac:dyDescent="0.2">
      <c r="H1510" s="968">
        <f t="shared" si="1148"/>
        <v>7</v>
      </c>
      <c r="M1510" s="922">
        <f t="shared" si="1145"/>
        <v>0.26</v>
      </c>
      <c r="N1510" s="922">
        <f t="shared" si="1149"/>
        <v>0.26</v>
      </c>
      <c r="O1510" s="922">
        <f t="shared" si="1150"/>
        <v>0.26</v>
      </c>
      <c r="P1510" s="922">
        <f t="shared" si="1151"/>
        <v>0.26</v>
      </c>
      <c r="Q1510" s="922">
        <f t="shared" si="1152"/>
        <v>0.26</v>
      </c>
      <c r="R1510" s="922">
        <f t="shared" si="1153"/>
        <v>0.26</v>
      </c>
    </row>
    <row r="1511" spans="8:18" x14ac:dyDescent="0.2">
      <c r="H1511" s="968">
        <f t="shared" si="1148"/>
        <v>8</v>
      </c>
      <c r="M1511" s="922">
        <f t="shared" si="1145"/>
        <v>0.28999999999999998</v>
      </c>
      <c r="N1511" s="922">
        <f t="shared" si="1149"/>
        <v>0.28999999999999998</v>
      </c>
      <c r="O1511" s="922">
        <f t="shared" si="1150"/>
        <v>0.28999999999999998</v>
      </c>
      <c r="P1511" s="922">
        <f t="shared" si="1151"/>
        <v>0.28999999999999998</v>
      </c>
      <c r="Q1511" s="922">
        <f t="shared" si="1152"/>
        <v>0.28999999999999998</v>
      </c>
      <c r="R1511" s="922">
        <f t="shared" si="1153"/>
        <v>0.28999999999999998</v>
      </c>
    </row>
    <row r="1512" spans="8:18" x14ac:dyDescent="0.2">
      <c r="H1512" s="968">
        <f t="shared" si="1148"/>
        <v>9</v>
      </c>
      <c r="M1512" s="922">
        <f t="shared" si="1145"/>
        <v>0.28999999999999998</v>
      </c>
      <c r="N1512" s="922">
        <f t="shared" si="1149"/>
        <v>0.28999999999999998</v>
      </c>
      <c r="O1512" s="922">
        <f t="shared" si="1150"/>
        <v>0.28999999999999998</v>
      </c>
      <c r="P1512" s="922">
        <f t="shared" si="1151"/>
        <v>0.28999999999999998</v>
      </c>
      <c r="Q1512" s="922">
        <f t="shared" si="1152"/>
        <v>0.28999999999999998</v>
      </c>
      <c r="R1512" s="922">
        <f t="shared" si="1153"/>
        <v>0.28999999999999998</v>
      </c>
    </row>
    <row r="1513" spans="8:18" x14ac:dyDescent="0.2">
      <c r="H1513" s="968">
        <f t="shared" si="1148"/>
        <v>10</v>
      </c>
      <c r="M1513" s="922">
        <f t="shared" si="1145"/>
        <v>0.28000000000000003</v>
      </c>
      <c r="N1513" s="922">
        <f t="shared" si="1149"/>
        <v>0.28000000000000003</v>
      </c>
      <c r="O1513" s="922">
        <f t="shared" si="1150"/>
        <v>0.28000000000000003</v>
      </c>
      <c r="P1513" s="922">
        <f t="shared" si="1151"/>
        <v>0.28000000000000003</v>
      </c>
      <c r="Q1513" s="922">
        <f t="shared" si="1152"/>
        <v>0.28000000000000003</v>
      </c>
      <c r="R1513" s="922">
        <f t="shared" si="1153"/>
        <v>0.28000000000000003</v>
      </c>
    </row>
    <row r="1514" spans="8:18" x14ac:dyDescent="0.2">
      <c r="H1514" s="968">
        <f t="shared" si="1148"/>
        <v>11</v>
      </c>
      <c r="M1514" s="922">
        <f t="shared" si="1145"/>
        <v>0.28999999999999998</v>
      </c>
      <c r="N1514" s="922">
        <f t="shared" si="1149"/>
        <v>0.28999999999999998</v>
      </c>
      <c r="O1514" s="922">
        <f t="shared" si="1150"/>
        <v>0.28999999999999998</v>
      </c>
      <c r="P1514" s="922">
        <f t="shared" si="1151"/>
        <v>0.28999999999999998</v>
      </c>
      <c r="Q1514" s="922">
        <f t="shared" si="1152"/>
        <v>0.28999999999999998</v>
      </c>
      <c r="R1514" s="922">
        <f t="shared" si="1153"/>
        <v>0.28999999999999998</v>
      </c>
    </row>
    <row r="1515" spans="8:18" x14ac:dyDescent="0.2">
      <c r="H1515" s="968">
        <f t="shared" si="1148"/>
        <v>12</v>
      </c>
      <c r="M1515" s="922">
        <f t="shared" si="1145"/>
        <v>0.28999999999999998</v>
      </c>
      <c r="N1515" s="922">
        <f t="shared" si="1149"/>
        <v>0.28999999999999998</v>
      </c>
      <c r="O1515" s="922">
        <f t="shared" si="1150"/>
        <v>0.28999999999999998</v>
      </c>
      <c r="P1515" s="922">
        <f t="shared" si="1151"/>
        <v>0.28999999999999998</v>
      </c>
      <c r="Q1515" s="922">
        <f t="shared" si="1152"/>
        <v>0.28999999999999998</v>
      </c>
      <c r="R1515" s="922">
        <f t="shared" si="1153"/>
        <v>0.28999999999999998</v>
      </c>
    </row>
    <row r="1516" spans="8:18" x14ac:dyDescent="0.2">
      <c r="H1516" s="968">
        <f t="shared" si="1148"/>
        <v>13</v>
      </c>
      <c r="M1516" s="922">
        <f t="shared" si="1145"/>
        <v>0.28999999999999998</v>
      </c>
      <c r="N1516" s="922">
        <f t="shared" si="1149"/>
        <v>0.28999999999999998</v>
      </c>
      <c r="O1516" s="922">
        <f t="shared" si="1150"/>
        <v>0.28999999999999998</v>
      </c>
      <c r="P1516" s="922">
        <f t="shared" si="1151"/>
        <v>0.28999999999999998</v>
      </c>
      <c r="Q1516" s="922">
        <f t="shared" si="1152"/>
        <v>0.28999999999999998</v>
      </c>
      <c r="R1516" s="922">
        <f t="shared" si="1153"/>
        <v>0.28999999999999998</v>
      </c>
    </row>
    <row r="1517" spans="8:18" x14ac:dyDescent="0.2">
      <c r="H1517" s="968">
        <f t="shared" si="1148"/>
        <v>14</v>
      </c>
      <c r="M1517" s="922">
        <f t="shared" si="1145"/>
        <v>0.26</v>
      </c>
      <c r="N1517" s="922">
        <f t="shared" si="1149"/>
        <v>0.26</v>
      </c>
      <c r="O1517" s="922">
        <f t="shared" si="1150"/>
        <v>0.26</v>
      </c>
      <c r="P1517" s="922">
        <f t="shared" si="1151"/>
        <v>0.26</v>
      </c>
      <c r="Q1517" s="922">
        <f t="shared" si="1152"/>
        <v>0.26</v>
      </c>
      <c r="R1517" s="922">
        <f t="shared" si="1153"/>
        <v>0.26</v>
      </c>
    </row>
    <row r="1518" spans="8:18" x14ac:dyDescent="0.2">
      <c r="H1518" s="968">
        <f t="shared" si="1148"/>
        <v>15</v>
      </c>
      <c r="M1518" s="922">
        <f t="shared" si="1145"/>
        <v>0.26</v>
      </c>
      <c r="N1518" s="922">
        <f t="shared" si="1149"/>
        <v>0.26</v>
      </c>
      <c r="O1518" s="922">
        <f t="shared" si="1150"/>
        <v>0.26</v>
      </c>
      <c r="P1518" s="922">
        <f t="shared" si="1151"/>
        <v>0.26</v>
      </c>
      <c r="Q1518" s="922">
        <f t="shared" si="1152"/>
        <v>0.26</v>
      </c>
      <c r="R1518" s="922">
        <f t="shared" si="1153"/>
        <v>0.26</v>
      </c>
    </row>
    <row r="1519" spans="8:18" x14ac:dyDescent="0.2">
      <c r="H1519" s="968">
        <f t="shared" si="1148"/>
        <v>16</v>
      </c>
      <c r="M1519" s="922">
        <f t="shared" si="1145"/>
        <v>0.27</v>
      </c>
      <c r="N1519" s="922">
        <f t="shared" si="1149"/>
        <v>0.27</v>
      </c>
      <c r="O1519" s="922">
        <f t="shared" si="1150"/>
        <v>0.27</v>
      </c>
      <c r="P1519" s="922">
        <f t="shared" si="1151"/>
        <v>0.27</v>
      </c>
      <c r="Q1519" s="922">
        <f t="shared" si="1152"/>
        <v>0.27</v>
      </c>
      <c r="R1519" s="922">
        <f t="shared" si="1153"/>
        <v>0.27</v>
      </c>
    </row>
    <row r="1520" spans="8:18" x14ac:dyDescent="0.2">
      <c r="H1520" s="968">
        <f t="shared" si="1148"/>
        <v>17</v>
      </c>
      <c r="M1520" s="922">
        <f t="shared" si="1145"/>
        <v>0.27</v>
      </c>
      <c r="N1520" s="922">
        <f t="shared" si="1149"/>
        <v>0.27</v>
      </c>
      <c r="O1520" s="922">
        <f t="shared" si="1150"/>
        <v>0.27</v>
      </c>
      <c r="P1520" s="922">
        <f t="shared" si="1151"/>
        <v>0.27</v>
      </c>
      <c r="Q1520" s="922">
        <f t="shared" si="1152"/>
        <v>0.27</v>
      </c>
      <c r="R1520" s="922">
        <f t="shared" si="1153"/>
        <v>0.27</v>
      </c>
    </row>
    <row r="1521" spans="1:18" x14ac:dyDescent="0.2">
      <c r="H1521" s="968">
        <f t="shared" si="1148"/>
        <v>18</v>
      </c>
      <c r="M1521" s="922">
        <f t="shared" si="1145"/>
        <v>0.28000000000000003</v>
      </c>
      <c r="N1521" s="922">
        <f t="shared" si="1149"/>
        <v>0.28000000000000003</v>
      </c>
      <c r="O1521" s="922">
        <f t="shared" si="1150"/>
        <v>0.28000000000000003</v>
      </c>
      <c r="P1521" s="922">
        <f t="shared" si="1151"/>
        <v>0.28000000000000003</v>
      </c>
      <c r="Q1521" s="922">
        <f t="shared" si="1152"/>
        <v>0.28000000000000003</v>
      </c>
      <c r="R1521" s="922">
        <f t="shared" si="1153"/>
        <v>0.28000000000000003</v>
      </c>
    </row>
    <row r="1522" spans="1:18" x14ac:dyDescent="0.2">
      <c r="H1522" s="968">
        <f t="shared" si="1148"/>
        <v>19</v>
      </c>
      <c r="M1522" s="922">
        <f t="shared" si="1145"/>
        <v>0.31</v>
      </c>
      <c r="N1522" s="922">
        <f t="shared" si="1149"/>
        <v>0.31</v>
      </c>
      <c r="O1522" s="922">
        <f t="shared" si="1150"/>
        <v>0.31</v>
      </c>
      <c r="P1522" s="922">
        <f t="shared" si="1151"/>
        <v>0.31</v>
      </c>
      <c r="Q1522" s="922">
        <f t="shared" si="1152"/>
        <v>0.31</v>
      </c>
      <c r="R1522" s="922">
        <f t="shared" si="1153"/>
        <v>0.31</v>
      </c>
    </row>
    <row r="1523" spans="1:18" x14ac:dyDescent="0.2">
      <c r="H1523" s="968">
        <f t="shared" si="1148"/>
        <v>20</v>
      </c>
      <c r="M1523" s="922">
        <f t="shared" si="1145"/>
        <v>0.31</v>
      </c>
      <c r="N1523" s="922">
        <f t="shared" si="1149"/>
        <v>0.31</v>
      </c>
      <c r="O1523" s="922">
        <f t="shared" si="1150"/>
        <v>0.31</v>
      </c>
      <c r="P1523" s="922">
        <f t="shared" si="1151"/>
        <v>0.31</v>
      </c>
      <c r="Q1523" s="922">
        <f t="shared" si="1152"/>
        <v>0.31</v>
      </c>
      <c r="R1523" s="922">
        <f t="shared" si="1153"/>
        <v>0.31</v>
      </c>
    </row>
    <row r="1524" spans="1:18" x14ac:dyDescent="0.2">
      <c r="H1524" s="968">
        <f t="shared" si="1148"/>
        <v>21</v>
      </c>
      <c r="M1524" s="922">
        <f t="shared" si="1145"/>
        <v>0.31</v>
      </c>
      <c r="N1524" s="922">
        <f t="shared" si="1149"/>
        <v>0.31</v>
      </c>
      <c r="O1524" s="922">
        <f t="shared" si="1150"/>
        <v>0.31</v>
      </c>
      <c r="P1524" s="922">
        <f t="shared" si="1151"/>
        <v>0.31</v>
      </c>
      <c r="Q1524" s="922">
        <f t="shared" si="1152"/>
        <v>0.31</v>
      </c>
      <c r="R1524" s="922">
        <f t="shared" si="1153"/>
        <v>0.31</v>
      </c>
    </row>
    <row r="1525" spans="1:18" x14ac:dyDescent="0.2">
      <c r="H1525" s="968">
        <f t="shared" si="1148"/>
        <v>22</v>
      </c>
      <c r="M1525" s="922">
        <f t="shared" si="1145"/>
        <v>0.31</v>
      </c>
      <c r="N1525" s="922">
        <f t="shared" si="1149"/>
        <v>0.31</v>
      </c>
      <c r="O1525" s="922">
        <f t="shared" si="1150"/>
        <v>0.31</v>
      </c>
      <c r="P1525" s="922">
        <f t="shared" si="1151"/>
        <v>0.31</v>
      </c>
      <c r="Q1525" s="922">
        <f t="shared" si="1152"/>
        <v>0.31</v>
      </c>
      <c r="R1525" s="922">
        <f t="shared" si="1153"/>
        <v>0.31</v>
      </c>
    </row>
    <row r="1526" spans="1:18" x14ac:dyDescent="0.2">
      <c r="H1526" s="968">
        <f t="shared" si="1148"/>
        <v>23</v>
      </c>
      <c r="M1526" s="922">
        <f t="shared" si="1145"/>
        <v>0.28000000000000003</v>
      </c>
      <c r="N1526" s="922">
        <f t="shared" si="1149"/>
        <v>0.28000000000000003</v>
      </c>
      <c r="O1526" s="922">
        <f t="shared" si="1150"/>
        <v>0.28000000000000003</v>
      </c>
      <c r="P1526" s="922">
        <f t="shared" si="1151"/>
        <v>0.28000000000000003</v>
      </c>
      <c r="Q1526" s="922">
        <f t="shared" si="1152"/>
        <v>0.28000000000000003</v>
      </c>
      <c r="R1526" s="922">
        <f t="shared" si="1153"/>
        <v>0.28000000000000003</v>
      </c>
    </row>
    <row r="1527" spans="1:18" x14ac:dyDescent="0.2">
      <c r="H1527" s="968">
        <f t="shared" si="1148"/>
        <v>24</v>
      </c>
      <c r="M1527" s="922">
        <f t="shared" si="1145"/>
        <v>0.26</v>
      </c>
      <c r="N1527" s="922">
        <f t="shared" si="1149"/>
        <v>0.26</v>
      </c>
      <c r="O1527" s="922">
        <f t="shared" si="1150"/>
        <v>0.26</v>
      </c>
      <c r="P1527" s="922">
        <f t="shared" si="1151"/>
        <v>0.26</v>
      </c>
      <c r="Q1527" s="922">
        <f t="shared" si="1152"/>
        <v>0.26</v>
      </c>
      <c r="R1527" s="922">
        <f t="shared" si="1153"/>
        <v>0.26</v>
      </c>
    </row>
    <row r="1529" spans="1:18" x14ac:dyDescent="0.2">
      <c r="A1529" s="961">
        <v>5</v>
      </c>
      <c r="B1529" s="924" t="s">
        <v>344</v>
      </c>
      <c r="C1529" s="912" t="s">
        <v>512</v>
      </c>
      <c r="D1529" s="924" t="s">
        <v>337</v>
      </c>
      <c r="E1529" s="924" t="s">
        <v>636</v>
      </c>
      <c r="F1529" s="912" t="s">
        <v>90</v>
      </c>
      <c r="G1529" s="961">
        <v>5</v>
      </c>
      <c r="H1529" s="909">
        <v>0</v>
      </c>
      <c r="J1529" s="912"/>
      <c r="K1529" s="914"/>
      <c r="L1529" s="926"/>
      <c r="M1529" s="912"/>
      <c r="N1529" s="912"/>
      <c r="O1529" s="912"/>
      <c r="P1529" s="912"/>
      <c r="Q1529" s="912"/>
      <c r="R1529" s="912"/>
    </row>
    <row r="1530" spans="1:18" x14ac:dyDescent="0.2">
      <c r="B1530" s="924"/>
      <c r="C1530" s="912" t="s">
        <v>345</v>
      </c>
      <c r="D1530" s="924" t="s">
        <v>636</v>
      </c>
      <c r="E1530" s="924"/>
      <c r="H1530" s="961">
        <v>0</v>
      </c>
      <c r="J1530" s="912"/>
      <c r="K1530" s="914"/>
      <c r="L1530" s="926"/>
      <c r="M1530" s="912"/>
      <c r="N1530" s="912"/>
      <c r="O1530" s="912"/>
      <c r="P1530" s="912"/>
      <c r="Q1530" s="912"/>
      <c r="R1530" s="912"/>
    </row>
    <row r="1531" spans="1:18" x14ac:dyDescent="0.2">
      <c r="B1531" s="924"/>
      <c r="D1531" s="924"/>
      <c r="E1531" s="924"/>
      <c r="H1531" s="961">
        <v>1</v>
      </c>
      <c r="I1531" s="922"/>
      <c r="J1531" s="912"/>
      <c r="K1531" s="912"/>
      <c r="L1531" s="912"/>
      <c r="M1531" s="912">
        <v>7.0000000000000007E-2</v>
      </c>
      <c r="N1531" s="912">
        <f>M1531</f>
        <v>7.0000000000000007E-2</v>
      </c>
      <c r="O1531" s="912">
        <f t="shared" ref="O1531:O1533" si="1154">N1531</f>
        <v>7.0000000000000007E-2</v>
      </c>
      <c r="P1531" s="912">
        <f t="shared" ref="P1531:P1533" si="1155">O1531</f>
        <v>7.0000000000000007E-2</v>
      </c>
      <c r="Q1531" s="912">
        <f t="shared" ref="Q1531:Q1533" si="1156">P1531</f>
        <v>7.0000000000000007E-2</v>
      </c>
      <c r="R1531" s="912">
        <f>Q1531</f>
        <v>7.0000000000000007E-2</v>
      </c>
    </row>
    <row r="1532" spans="1:18" x14ac:dyDescent="0.2">
      <c r="B1532" s="924"/>
      <c r="D1532" s="924"/>
      <c r="E1532" s="924"/>
      <c r="H1532" s="961">
        <f>H1531+1</f>
        <v>2</v>
      </c>
      <c r="I1532" s="922"/>
      <c r="J1532" s="912"/>
      <c r="K1532" s="912"/>
      <c r="L1532" s="912"/>
      <c r="M1532" s="912">
        <v>7.0000000000000007E-2</v>
      </c>
      <c r="N1532" s="912">
        <f t="shared" ref="N1532:N1533" si="1157">M1532</f>
        <v>7.0000000000000007E-2</v>
      </c>
      <c r="O1532" s="912">
        <f t="shared" si="1154"/>
        <v>7.0000000000000007E-2</v>
      </c>
      <c r="P1532" s="912">
        <f t="shared" si="1155"/>
        <v>7.0000000000000007E-2</v>
      </c>
      <c r="Q1532" s="912">
        <f t="shared" si="1156"/>
        <v>7.0000000000000007E-2</v>
      </c>
      <c r="R1532" s="912">
        <f t="shared" ref="R1532:R1533" si="1158">Q1532</f>
        <v>7.0000000000000007E-2</v>
      </c>
    </row>
    <row r="1533" spans="1:18" x14ac:dyDescent="0.2">
      <c r="B1533" s="924"/>
      <c r="D1533" s="924"/>
      <c r="E1533" s="924"/>
      <c r="H1533" s="961">
        <f t="shared" ref="H1533:H1554" si="1159">H1532+1</f>
        <v>3</v>
      </c>
      <c r="I1533" s="922"/>
      <c r="J1533" s="922"/>
      <c r="K1533" s="930"/>
      <c r="L1533" s="912"/>
      <c r="M1533" s="912">
        <v>0.08</v>
      </c>
      <c r="N1533" s="912">
        <f t="shared" si="1157"/>
        <v>0.08</v>
      </c>
      <c r="O1533" s="912">
        <f t="shared" si="1154"/>
        <v>0.08</v>
      </c>
      <c r="P1533" s="912">
        <f t="shared" si="1155"/>
        <v>0.08</v>
      </c>
      <c r="Q1533" s="912">
        <f t="shared" si="1156"/>
        <v>0.08</v>
      </c>
      <c r="R1533" s="912">
        <f t="shared" si="1158"/>
        <v>0.08</v>
      </c>
    </row>
    <row r="1534" spans="1:18" x14ac:dyDescent="0.2">
      <c r="B1534" s="924"/>
      <c r="D1534" s="924"/>
      <c r="E1534" s="924"/>
      <c r="H1534" s="961">
        <f t="shared" si="1159"/>
        <v>4</v>
      </c>
      <c r="J1534" s="912"/>
      <c r="K1534" s="914"/>
      <c r="L1534" s="926"/>
      <c r="M1534" s="912">
        <v>7.0000000000000007E-2</v>
      </c>
      <c r="N1534" s="912">
        <f t="shared" ref="N1534:N1554" si="1160">M1534</f>
        <v>7.0000000000000007E-2</v>
      </c>
      <c r="O1534" s="912">
        <f t="shared" ref="O1534:O1554" si="1161">N1534</f>
        <v>7.0000000000000007E-2</v>
      </c>
      <c r="P1534" s="912">
        <f t="shared" ref="P1534:P1554" si="1162">O1534</f>
        <v>7.0000000000000007E-2</v>
      </c>
      <c r="Q1534" s="912">
        <f t="shared" ref="Q1534:Q1554" si="1163">P1534</f>
        <v>7.0000000000000007E-2</v>
      </c>
      <c r="R1534" s="912">
        <f t="shared" ref="R1534:R1554" si="1164">Q1534</f>
        <v>7.0000000000000007E-2</v>
      </c>
    </row>
    <row r="1535" spans="1:18" x14ac:dyDescent="0.2">
      <c r="B1535" s="924"/>
      <c r="D1535" s="924"/>
      <c r="E1535" s="924"/>
      <c r="H1535" s="961">
        <f t="shared" si="1159"/>
        <v>5</v>
      </c>
      <c r="J1535" s="912"/>
      <c r="K1535" s="914"/>
      <c r="L1535" s="926"/>
      <c r="M1535" s="912">
        <v>7.0000000000000007E-2</v>
      </c>
      <c r="N1535" s="912">
        <f t="shared" si="1160"/>
        <v>7.0000000000000007E-2</v>
      </c>
      <c r="O1535" s="912">
        <f t="shared" si="1161"/>
        <v>7.0000000000000007E-2</v>
      </c>
      <c r="P1535" s="912">
        <f t="shared" si="1162"/>
        <v>7.0000000000000007E-2</v>
      </c>
      <c r="Q1535" s="912">
        <f t="shared" si="1163"/>
        <v>7.0000000000000007E-2</v>
      </c>
      <c r="R1535" s="912">
        <f t="shared" si="1164"/>
        <v>7.0000000000000007E-2</v>
      </c>
    </row>
    <row r="1536" spans="1:18" x14ac:dyDescent="0.2">
      <c r="B1536" s="924"/>
      <c r="D1536" s="924"/>
      <c r="E1536" s="924"/>
      <c r="H1536" s="961">
        <f t="shared" si="1159"/>
        <v>6</v>
      </c>
      <c r="J1536" s="912"/>
      <c r="K1536" s="914"/>
      <c r="L1536" s="926"/>
      <c r="M1536" s="912">
        <v>0.08</v>
      </c>
      <c r="N1536" s="912">
        <f t="shared" si="1160"/>
        <v>0.08</v>
      </c>
      <c r="O1536" s="912">
        <f t="shared" si="1161"/>
        <v>0.08</v>
      </c>
      <c r="P1536" s="912">
        <f t="shared" si="1162"/>
        <v>0.08</v>
      </c>
      <c r="Q1536" s="912">
        <f t="shared" si="1163"/>
        <v>0.08</v>
      </c>
      <c r="R1536" s="912">
        <f t="shared" si="1164"/>
        <v>0.08</v>
      </c>
    </row>
    <row r="1537" spans="2:18" x14ac:dyDescent="0.2">
      <c r="B1537" s="924"/>
      <c r="D1537" s="924"/>
      <c r="E1537" s="924"/>
      <c r="H1537" s="961">
        <f t="shared" si="1159"/>
        <v>7</v>
      </c>
      <c r="J1537" s="912"/>
      <c r="K1537" s="914"/>
      <c r="L1537" s="926"/>
      <c r="M1537" s="912">
        <v>0.09</v>
      </c>
      <c r="N1537" s="912">
        <f t="shared" si="1160"/>
        <v>0.09</v>
      </c>
      <c r="O1537" s="912">
        <f t="shared" si="1161"/>
        <v>0.09</v>
      </c>
      <c r="P1537" s="912">
        <f t="shared" si="1162"/>
        <v>0.09</v>
      </c>
      <c r="Q1537" s="912">
        <f t="shared" si="1163"/>
        <v>0.09</v>
      </c>
      <c r="R1537" s="912">
        <f t="shared" si="1164"/>
        <v>0.09</v>
      </c>
    </row>
    <row r="1538" spans="2:18" x14ac:dyDescent="0.2">
      <c r="B1538" s="924"/>
      <c r="D1538" s="924"/>
      <c r="E1538" s="924"/>
      <c r="H1538" s="961">
        <f t="shared" si="1159"/>
        <v>8</v>
      </c>
      <c r="J1538" s="912"/>
      <c r="K1538" s="914"/>
      <c r="L1538" s="926"/>
      <c r="M1538" s="912">
        <v>0.13</v>
      </c>
      <c r="N1538" s="912">
        <f t="shared" si="1160"/>
        <v>0.13</v>
      </c>
      <c r="O1538" s="912">
        <f t="shared" si="1161"/>
        <v>0.13</v>
      </c>
      <c r="P1538" s="912">
        <f t="shared" si="1162"/>
        <v>0.13</v>
      </c>
      <c r="Q1538" s="912">
        <f t="shared" si="1163"/>
        <v>0.13</v>
      </c>
      <c r="R1538" s="912">
        <f t="shared" si="1164"/>
        <v>0.13</v>
      </c>
    </row>
    <row r="1539" spans="2:18" x14ac:dyDescent="0.2">
      <c r="B1539" s="924"/>
      <c r="D1539" s="924"/>
      <c r="E1539" s="924"/>
      <c r="H1539" s="961">
        <f t="shared" si="1159"/>
        <v>9</v>
      </c>
      <c r="J1539" s="912"/>
      <c r="K1539" s="914"/>
      <c r="L1539" s="926"/>
      <c r="M1539" s="912">
        <v>0.18</v>
      </c>
      <c r="N1539" s="912">
        <f t="shared" si="1160"/>
        <v>0.18</v>
      </c>
      <c r="O1539" s="912">
        <f t="shared" si="1161"/>
        <v>0.18</v>
      </c>
      <c r="P1539" s="912">
        <f t="shared" si="1162"/>
        <v>0.18</v>
      </c>
      <c r="Q1539" s="912">
        <f t="shared" si="1163"/>
        <v>0.18</v>
      </c>
      <c r="R1539" s="912">
        <f t="shared" si="1164"/>
        <v>0.18</v>
      </c>
    </row>
    <row r="1540" spans="2:18" x14ac:dyDescent="0.2">
      <c r="B1540" s="924"/>
      <c r="D1540" s="924"/>
      <c r="E1540" s="924"/>
      <c r="H1540" s="961">
        <f t="shared" si="1159"/>
        <v>10</v>
      </c>
      <c r="J1540" s="912"/>
      <c r="K1540" s="914"/>
      <c r="L1540" s="926"/>
      <c r="M1540" s="912">
        <v>0.23</v>
      </c>
      <c r="N1540" s="912">
        <f t="shared" si="1160"/>
        <v>0.23</v>
      </c>
      <c r="O1540" s="912">
        <f t="shared" si="1161"/>
        <v>0.23</v>
      </c>
      <c r="P1540" s="912">
        <f t="shared" si="1162"/>
        <v>0.23</v>
      </c>
      <c r="Q1540" s="912">
        <f t="shared" si="1163"/>
        <v>0.23</v>
      </c>
      <c r="R1540" s="912">
        <f t="shared" si="1164"/>
        <v>0.23</v>
      </c>
    </row>
    <row r="1541" spans="2:18" x14ac:dyDescent="0.2">
      <c r="B1541" s="924"/>
      <c r="D1541" s="924"/>
      <c r="E1541" s="924"/>
      <c r="H1541" s="961">
        <f t="shared" si="1159"/>
        <v>11</v>
      </c>
      <c r="J1541" s="912"/>
      <c r="K1541" s="914"/>
      <c r="L1541" s="926"/>
      <c r="M1541" s="912">
        <v>0.26</v>
      </c>
      <c r="N1541" s="912">
        <f t="shared" si="1160"/>
        <v>0.26</v>
      </c>
      <c r="O1541" s="912">
        <f t="shared" si="1161"/>
        <v>0.26</v>
      </c>
      <c r="P1541" s="912">
        <f t="shared" si="1162"/>
        <v>0.26</v>
      </c>
      <c r="Q1541" s="912">
        <f t="shared" si="1163"/>
        <v>0.26</v>
      </c>
      <c r="R1541" s="912">
        <f t="shared" si="1164"/>
        <v>0.26</v>
      </c>
    </row>
    <row r="1542" spans="2:18" x14ac:dyDescent="0.2">
      <c r="B1542" s="924"/>
      <c r="D1542" s="924"/>
      <c r="E1542" s="924"/>
      <c r="H1542" s="961">
        <f t="shared" si="1159"/>
        <v>12</v>
      </c>
      <c r="J1542" s="912"/>
      <c r="K1542" s="914"/>
      <c r="L1542" s="926"/>
      <c r="M1542" s="912">
        <v>0.25</v>
      </c>
      <c r="N1542" s="912">
        <f t="shared" si="1160"/>
        <v>0.25</v>
      </c>
      <c r="O1542" s="912">
        <f t="shared" si="1161"/>
        <v>0.25</v>
      </c>
      <c r="P1542" s="912">
        <f t="shared" si="1162"/>
        <v>0.25</v>
      </c>
      <c r="Q1542" s="912">
        <f t="shared" si="1163"/>
        <v>0.25</v>
      </c>
      <c r="R1542" s="912">
        <f t="shared" si="1164"/>
        <v>0.25</v>
      </c>
    </row>
    <row r="1543" spans="2:18" x14ac:dyDescent="0.2">
      <c r="B1543" s="924"/>
      <c r="D1543" s="924"/>
      <c r="E1543" s="924"/>
      <c r="H1543" s="961">
        <f t="shared" si="1159"/>
        <v>13</v>
      </c>
      <c r="J1543" s="912"/>
      <c r="K1543" s="914"/>
      <c r="L1543" s="926"/>
      <c r="M1543" s="912">
        <v>0.26</v>
      </c>
      <c r="N1543" s="912">
        <f t="shared" si="1160"/>
        <v>0.26</v>
      </c>
      <c r="O1543" s="912">
        <f t="shared" si="1161"/>
        <v>0.26</v>
      </c>
      <c r="P1543" s="912">
        <f t="shared" si="1162"/>
        <v>0.26</v>
      </c>
      <c r="Q1543" s="912">
        <f t="shared" si="1163"/>
        <v>0.26</v>
      </c>
      <c r="R1543" s="912">
        <f t="shared" si="1164"/>
        <v>0.26</v>
      </c>
    </row>
    <row r="1544" spans="2:18" x14ac:dyDescent="0.2">
      <c r="B1544" s="924"/>
      <c r="D1544" s="924"/>
      <c r="E1544" s="924"/>
      <c r="H1544" s="961">
        <f t="shared" si="1159"/>
        <v>14</v>
      </c>
      <c r="J1544" s="912"/>
      <c r="K1544" s="914"/>
      <c r="L1544" s="926"/>
      <c r="M1544" s="912">
        <v>0.27</v>
      </c>
      <c r="N1544" s="912">
        <f t="shared" si="1160"/>
        <v>0.27</v>
      </c>
      <c r="O1544" s="912">
        <f t="shared" si="1161"/>
        <v>0.27</v>
      </c>
      <c r="P1544" s="912">
        <f t="shared" si="1162"/>
        <v>0.27</v>
      </c>
      <c r="Q1544" s="912">
        <f t="shared" si="1163"/>
        <v>0.27</v>
      </c>
      <c r="R1544" s="912">
        <f t="shared" si="1164"/>
        <v>0.27</v>
      </c>
    </row>
    <row r="1545" spans="2:18" x14ac:dyDescent="0.2">
      <c r="B1545" s="924"/>
      <c r="D1545" s="924"/>
      <c r="E1545" s="924"/>
      <c r="H1545" s="961">
        <f t="shared" si="1159"/>
        <v>15</v>
      </c>
      <c r="J1545" s="912"/>
      <c r="K1545" s="914"/>
      <c r="L1545" s="926"/>
      <c r="M1545" s="912">
        <v>0.26</v>
      </c>
      <c r="N1545" s="912">
        <f t="shared" si="1160"/>
        <v>0.26</v>
      </c>
      <c r="O1545" s="912">
        <f t="shared" si="1161"/>
        <v>0.26</v>
      </c>
      <c r="P1545" s="912">
        <f t="shared" si="1162"/>
        <v>0.26</v>
      </c>
      <c r="Q1545" s="912">
        <f t="shared" si="1163"/>
        <v>0.26</v>
      </c>
      <c r="R1545" s="912">
        <f t="shared" si="1164"/>
        <v>0.26</v>
      </c>
    </row>
    <row r="1546" spans="2:18" x14ac:dyDescent="0.2">
      <c r="B1546" s="924"/>
      <c r="D1546" s="924"/>
      <c r="E1546" s="924"/>
      <c r="H1546" s="961">
        <f t="shared" si="1159"/>
        <v>16</v>
      </c>
      <c r="J1546" s="912"/>
      <c r="K1546" s="914"/>
      <c r="L1546" s="926"/>
      <c r="M1546" s="912">
        <v>0.23</v>
      </c>
      <c r="N1546" s="912">
        <f t="shared" si="1160"/>
        <v>0.23</v>
      </c>
      <c r="O1546" s="912">
        <f t="shared" si="1161"/>
        <v>0.23</v>
      </c>
      <c r="P1546" s="912">
        <f t="shared" si="1162"/>
        <v>0.23</v>
      </c>
      <c r="Q1546" s="912">
        <f t="shared" si="1163"/>
        <v>0.23</v>
      </c>
      <c r="R1546" s="912">
        <f t="shared" si="1164"/>
        <v>0.23</v>
      </c>
    </row>
    <row r="1547" spans="2:18" x14ac:dyDescent="0.2">
      <c r="B1547" s="924"/>
      <c r="D1547" s="924"/>
      <c r="E1547" s="924"/>
      <c r="H1547" s="961">
        <f t="shared" si="1159"/>
        <v>17</v>
      </c>
      <c r="J1547" s="912"/>
      <c r="K1547" s="914"/>
      <c r="L1547" s="926"/>
      <c r="M1547" s="912">
        <v>0.22</v>
      </c>
      <c r="N1547" s="912">
        <f t="shared" si="1160"/>
        <v>0.22</v>
      </c>
      <c r="O1547" s="912">
        <f t="shared" si="1161"/>
        <v>0.22</v>
      </c>
      <c r="P1547" s="912">
        <f t="shared" si="1162"/>
        <v>0.22</v>
      </c>
      <c r="Q1547" s="912">
        <f t="shared" si="1163"/>
        <v>0.22</v>
      </c>
      <c r="R1547" s="912">
        <f t="shared" si="1164"/>
        <v>0.22</v>
      </c>
    </row>
    <row r="1548" spans="2:18" x14ac:dyDescent="0.2">
      <c r="B1548" s="924"/>
      <c r="D1548" s="924"/>
      <c r="E1548" s="924"/>
      <c r="H1548" s="961">
        <f t="shared" si="1159"/>
        <v>18</v>
      </c>
      <c r="J1548" s="912"/>
      <c r="K1548" s="914"/>
      <c r="L1548" s="926"/>
      <c r="M1548" s="912">
        <v>0.2</v>
      </c>
      <c r="N1548" s="912">
        <f t="shared" si="1160"/>
        <v>0.2</v>
      </c>
      <c r="O1548" s="912">
        <f t="shared" si="1161"/>
        <v>0.2</v>
      </c>
      <c r="P1548" s="912">
        <f t="shared" si="1162"/>
        <v>0.2</v>
      </c>
      <c r="Q1548" s="912">
        <f t="shared" si="1163"/>
        <v>0.2</v>
      </c>
      <c r="R1548" s="912">
        <f t="shared" si="1164"/>
        <v>0.2</v>
      </c>
    </row>
    <row r="1549" spans="2:18" x14ac:dyDescent="0.2">
      <c r="B1549" s="924"/>
      <c r="D1549" s="924"/>
      <c r="E1549" s="924"/>
      <c r="H1549" s="961">
        <f t="shared" si="1159"/>
        <v>19</v>
      </c>
      <c r="J1549" s="912"/>
      <c r="K1549" s="914"/>
      <c r="L1549" s="926"/>
      <c r="M1549" s="912">
        <v>0.18</v>
      </c>
      <c r="N1549" s="912">
        <f t="shared" si="1160"/>
        <v>0.18</v>
      </c>
      <c r="O1549" s="912">
        <f t="shared" si="1161"/>
        <v>0.18</v>
      </c>
      <c r="P1549" s="912">
        <f t="shared" si="1162"/>
        <v>0.18</v>
      </c>
      <c r="Q1549" s="912">
        <f t="shared" si="1163"/>
        <v>0.18</v>
      </c>
      <c r="R1549" s="912">
        <f t="shared" si="1164"/>
        <v>0.18</v>
      </c>
    </row>
    <row r="1550" spans="2:18" x14ac:dyDescent="0.2">
      <c r="B1550" s="924"/>
      <c r="D1550" s="924"/>
      <c r="E1550" s="924"/>
      <c r="H1550" s="961">
        <f t="shared" si="1159"/>
        <v>20</v>
      </c>
      <c r="J1550" s="912"/>
      <c r="K1550" s="914"/>
      <c r="L1550" s="926"/>
      <c r="M1550" s="912">
        <v>0.13</v>
      </c>
      <c r="N1550" s="912">
        <f t="shared" si="1160"/>
        <v>0.13</v>
      </c>
      <c r="O1550" s="912">
        <f t="shared" si="1161"/>
        <v>0.13</v>
      </c>
      <c r="P1550" s="912">
        <f t="shared" si="1162"/>
        <v>0.13</v>
      </c>
      <c r="Q1550" s="912">
        <f t="shared" si="1163"/>
        <v>0.13</v>
      </c>
      <c r="R1550" s="912">
        <f t="shared" si="1164"/>
        <v>0.13</v>
      </c>
    </row>
    <row r="1551" spans="2:18" x14ac:dyDescent="0.2">
      <c r="B1551" s="924"/>
      <c r="D1551" s="924"/>
      <c r="E1551" s="924"/>
      <c r="H1551" s="961">
        <f t="shared" si="1159"/>
        <v>21</v>
      </c>
      <c r="J1551" s="912"/>
      <c r="K1551" s="914"/>
      <c r="L1551" s="926"/>
      <c r="M1551" s="912">
        <v>0.09</v>
      </c>
      <c r="N1551" s="912">
        <f t="shared" si="1160"/>
        <v>0.09</v>
      </c>
      <c r="O1551" s="912">
        <f t="shared" si="1161"/>
        <v>0.09</v>
      </c>
      <c r="P1551" s="912">
        <f t="shared" si="1162"/>
        <v>0.09</v>
      </c>
      <c r="Q1551" s="912">
        <f t="shared" si="1163"/>
        <v>0.09</v>
      </c>
      <c r="R1551" s="912">
        <f t="shared" si="1164"/>
        <v>0.09</v>
      </c>
    </row>
    <row r="1552" spans="2:18" x14ac:dyDescent="0.2">
      <c r="B1552" s="924"/>
      <c r="D1552" s="924"/>
      <c r="E1552" s="924"/>
      <c r="H1552" s="961">
        <f t="shared" si="1159"/>
        <v>22</v>
      </c>
      <c r="J1552" s="912"/>
      <c r="K1552" s="914"/>
      <c r="L1552" s="926"/>
      <c r="M1552" s="912">
        <v>0.09</v>
      </c>
      <c r="N1552" s="912">
        <f t="shared" si="1160"/>
        <v>0.09</v>
      </c>
      <c r="O1552" s="912">
        <f t="shared" si="1161"/>
        <v>0.09</v>
      </c>
      <c r="P1552" s="912">
        <f t="shared" si="1162"/>
        <v>0.09</v>
      </c>
      <c r="Q1552" s="912">
        <f t="shared" si="1163"/>
        <v>0.09</v>
      </c>
      <c r="R1552" s="912">
        <f t="shared" si="1164"/>
        <v>0.09</v>
      </c>
    </row>
    <row r="1553" spans="1:18" x14ac:dyDescent="0.2">
      <c r="B1553" s="924"/>
      <c r="D1553" s="924"/>
      <c r="E1553" s="924"/>
      <c r="H1553" s="961">
        <f t="shared" si="1159"/>
        <v>23</v>
      </c>
      <c r="J1553" s="912"/>
      <c r="K1553" s="914"/>
      <c r="L1553" s="926"/>
      <c r="M1553" s="912">
        <v>0.08</v>
      </c>
      <c r="N1553" s="912">
        <f t="shared" si="1160"/>
        <v>0.08</v>
      </c>
      <c r="O1553" s="912">
        <f t="shared" si="1161"/>
        <v>0.08</v>
      </c>
      <c r="P1553" s="912">
        <f t="shared" si="1162"/>
        <v>0.08</v>
      </c>
      <c r="Q1553" s="912">
        <f t="shared" si="1163"/>
        <v>0.08</v>
      </c>
      <c r="R1553" s="912">
        <f t="shared" si="1164"/>
        <v>0.08</v>
      </c>
    </row>
    <row r="1554" spans="1:18" x14ac:dyDescent="0.2">
      <c r="B1554" s="924"/>
      <c r="D1554" s="924"/>
      <c r="E1554" s="924"/>
      <c r="H1554" s="961">
        <f t="shared" si="1159"/>
        <v>24</v>
      </c>
      <c r="J1554" s="912"/>
      <c r="K1554" s="914"/>
      <c r="L1554" s="926"/>
      <c r="M1554" s="912">
        <v>7.0000000000000007E-2</v>
      </c>
      <c r="N1554" s="912">
        <f t="shared" si="1160"/>
        <v>7.0000000000000007E-2</v>
      </c>
      <c r="O1554" s="912">
        <f t="shared" si="1161"/>
        <v>7.0000000000000007E-2</v>
      </c>
      <c r="P1554" s="912">
        <f t="shared" si="1162"/>
        <v>7.0000000000000007E-2</v>
      </c>
      <c r="Q1554" s="912">
        <f t="shared" si="1163"/>
        <v>7.0000000000000007E-2</v>
      </c>
      <c r="R1554" s="912">
        <f t="shared" si="1164"/>
        <v>7.0000000000000007E-2</v>
      </c>
    </row>
    <row r="1556" spans="1:18" s="903" customFormat="1" x14ac:dyDescent="0.2">
      <c r="A1556" s="961">
        <v>6</v>
      </c>
      <c r="B1556" s="894" t="s">
        <v>594</v>
      </c>
      <c r="C1556" s="912"/>
      <c r="D1556" s="894"/>
      <c r="F1556" s="912"/>
      <c r="G1556" s="961"/>
      <c r="H1556" s="922"/>
      <c r="I1556" s="922"/>
      <c r="J1556" s="922"/>
      <c r="K1556" s="918"/>
      <c r="L1556" s="918"/>
      <c r="M1556" s="918"/>
      <c r="N1556" s="918"/>
      <c r="O1556" s="918"/>
      <c r="P1556" s="918"/>
      <c r="Q1556" s="918"/>
      <c r="R1556" s="918"/>
    </row>
    <row r="1557" spans="1:18" x14ac:dyDescent="0.2">
      <c r="A1557" s="961"/>
      <c r="B1557" s="868" t="s">
        <v>158</v>
      </c>
      <c r="C1557" s="924" t="s">
        <v>768</v>
      </c>
      <c r="D1557" s="877"/>
      <c r="F1557" s="968" t="s">
        <v>88</v>
      </c>
      <c r="G1557" s="968">
        <v>20</v>
      </c>
      <c r="H1557" s="961"/>
      <c r="J1557" s="912"/>
      <c r="K1557" s="922"/>
      <c r="L1557" s="922"/>
      <c r="M1557" s="922"/>
      <c r="N1557" s="922"/>
      <c r="O1557" s="922"/>
      <c r="P1557" s="922"/>
      <c r="Q1557" s="922"/>
      <c r="R1557" s="922"/>
    </row>
    <row r="1558" spans="1:18" x14ac:dyDescent="0.2">
      <c r="A1558" s="961"/>
      <c r="B1558" s="868"/>
      <c r="C1558" s="924"/>
      <c r="D1558" s="877"/>
      <c r="F1558" s="968"/>
      <c r="G1558" s="968"/>
      <c r="H1558" s="961"/>
      <c r="J1558" s="912"/>
      <c r="K1558" s="922"/>
      <c r="L1558" s="922"/>
      <c r="M1558" s="922"/>
      <c r="N1558" s="922"/>
      <c r="O1558" s="922"/>
      <c r="P1558" s="922"/>
      <c r="Q1558" s="922"/>
      <c r="R1558" s="922"/>
    </row>
    <row r="1559" spans="1:18" x14ac:dyDescent="0.2">
      <c r="A1559" s="961"/>
      <c r="B1559" s="868"/>
      <c r="C1559" s="924"/>
      <c r="D1559" s="877"/>
      <c r="F1559" s="968"/>
      <c r="G1559" s="968"/>
      <c r="H1559" s="968">
        <v>1</v>
      </c>
      <c r="I1559" s="922"/>
      <c r="J1559" s="922"/>
      <c r="K1559" s="922"/>
      <c r="L1559" s="922"/>
      <c r="M1559" s="922">
        <v>1.54</v>
      </c>
      <c r="N1559" s="922">
        <f>M1559</f>
        <v>1.54</v>
      </c>
      <c r="O1559" s="922">
        <f t="shared" ref="O1559:O1561" si="1165">N1559</f>
        <v>1.54</v>
      </c>
      <c r="P1559" s="922">
        <f t="shared" ref="P1559:P1561" si="1166">O1559</f>
        <v>1.54</v>
      </c>
      <c r="Q1559" s="922">
        <f t="shared" ref="Q1559:Q1561" si="1167">P1559</f>
        <v>1.54</v>
      </c>
      <c r="R1559" s="922">
        <f>Q1559</f>
        <v>1.54</v>
      </c>
    </row>
    <row r="1560" spans="1:18" x14ac:dyDescent="0.2">
      <c r="A1560" s="961"/>
      <c r="B1560" s="868"/>
      <c r="C1560" s="924"/>
      <c r="D1560" s="877"/>
      <c r="F1560" s="968"/>
      <c r="G1560" s="968"/>
      <c r="H1560" s="968">
        <f>H1559+1</f>
        <v>2</v>
      </c>
      <c r="I1560" s="922"/>
      <c r="J1560" s="922"/>
      <c r="K1560" s="922"/>
      <c r="L1560" s="922"/>
      <c r="M1560" s="922">
        <v>1.54</v>
      </c>
      <c r="N1560" s="922">
        <f t="shared" ref="N1560:N1561" si="1168">M1560</f>
        <v>1.54</v>
      </c>
      <c r="O1560" s="922">
        <f t="shared" si="1165"/>
        <v>1.54</v>
      </c>
      <c r="P1560" s="922">
        <f t="shared" si="1166"/>
        <v>1.54</v>
      </c>
      <c r="Q1560" s="922">
        <f t="shared" si="1167"/>
        <v>1.54</v>
      </c>
      <c r="R1560" s="922">
        <f t="shared" ref="R1560:R1561" si="1169">Q1560</f>
        <v>1.54</v>
      </c>
    </row>
    <row r="1561" spans="1:18" x14ac:dyDescent="0.2">
      <c r="A1561" s="961"/>
      <c r="B1561" s="868"/>
      <c r="C1561" s="924"/>
      <c r="D1561" s="877"/>
      <c r="F1561" s="968"/>
      <c r="G1561" s="968"/>
      <c r="H1561" s="968">
        <f t="shared" ref="H1561:H1582" si="1170">H1560+1</f>
        <v>3</v>
      </c>
      <c r="I1561" s="922"/>
      <c r="J1561" s="922"/>
      <c r="K1561" s="930"/>
      <c r="L1561" s="922"/>
      <c r="M1561" s="922">
        <v>1.57</v>
      </c>
      <c r="N1561" s="922">
        <f t="shared" si="1168"/>
        <v>1.57</v>
      </c>
      <c r="O1561" s="922">
        <f t="shared" si="1165"/>
        <v>1.57</v>
      </c>
      <c r="P1561" s="922">
        <f t="shared" si="1166"/>
        <v>1.57</v>
      </c>
      <c r="Q1561" s="922">
        <f t="shared" si="1167"/>
        <v>1.57</v>
      </c>
      <c r="R1561" s="922">
        <f t="shared" si="1169"/>
        <v>1.57</v>
      </c>
    </row>
    <row r="1562" spans="1:18" x14ac:dyDescent="0.2">
      <c r="A1562" s="961"/>
      <c r="B1562" s="868"/>
      <c r="C1562" s="924"/>
      <c r="D1562" s="877"/>
      <c r="F1562" s="968"/>
      <c r="G1562" s="968"/>
      <c r="H1562" s="968">
        <f t="shared" si="1170"/>
        <v>4</v>
      </c>
      <c r="J1562" s="912"/>
      <c r="K1562" s="922"/>
      <c r="L1562" s="922"/>
      <c r="M1562" s="922">
        <v>1.54</v>
      </c>
      <c r="N1562" s="922">
        <f t="shared" ref="N1562:N1582" si="1171">M1562</f>
        <v>1.54</v>
      </c>
      <c r="O1562" s="922">
        <f t="shared" ref="O1562:O1582" si="1172">N1562</f>
        <v>1.54</v>
      </c>
      <c r="P1562" s="922">
        <f t="shared" ref="P1562:P1582" si="1173">O1562</f>
        <v>1.54</v>
      </c>
      <c r="Q1562" s="922">
        <f t="shared" ref="Q1562:Q1582" si="1174">P1562</f>
        <v>1.54</v>
      </c>
      <c r="R1562" s="922">
        <f t="shared" ref="R1562:R1582" si="1175">Q1562</f>
        <v>1.54</v>
      </c>
    </row>
    <row r="1563" spans="1:18" x14ac:dyDescent="0.2">
      <c r="A1563" s="961"/>
      <c r="B1563" s="868"/>
      <c r="C1563" s="924"/>
      <c r="D1563" s="877"/>
      <c r="F1563" s="968"/>
      <c r="G1563" s="968"/>
      <c r="H1563" s="968">
        <f t="shared" si="1170"/>
        <v>5</v>
      </c>
      <c r="J1563" s="912"/>
      <c r="K1563" s="922"/>
      <c r="L1563" s="922"/>
      <c r="M1563" s="922">
        <v>1.48</v>
      </c>
      <c r="N1563" s="922">
        <f t="shared" si="1171"/>
        <v>1.48</v>
      </c>
      <c r="O1563" s="922">
        <f t="shared" si="1172"/>
        <v>1.48</v>
      </c>
      <c r="P1563" s="922">
        <f t="shared" si="1173"/>
        <v>1.48</v>
      </c>
      <c r="Q1563" s="922">
        <f t="shared" si="1174"/>
        <v>1.48</v>
      </c>
      <c r="R1563" s="922">
        <f t="shared" si="1175"/>
        <v>1.48</v>
      </c>
    </row>
    <row r="1564" spans="1:18" x14ac:dyDescent="0.2">
      <c r="A1564" s="961"/>
      <c r="B1564" s="868"/>
      <c r="C1564" s="924"/>
      <c r="D1564" s="877"/>
      <c r="F1564" s="968"/>
      <c r="G1564" s="968"/>
      <c r="H1564" s="968">
        <f t="shared" si="1170"/>
        <v>6</v>
      </c>
      <c r="J1564" s="912"/>
      <c r="K1564" s="922"/>
      <c r="L1564" s="922"/>
      <c r="M1564" s="922">
        <v>1.53</v>
      </c>
      <c r="N1564" s="922">
        <f t="shared" si="1171"/>
        <v>1.53</v>
      </c>
      <c r="O1564" s="922">
        <f t="shared" si="1172"/>
        <v>1.53</v>
      </c>
      <c r="P1564" s="922">
        <f t="shared" si="1173"/>
        <v>1.53</v>
      </c>
      <c r="Q1564" s="922">
        <f t="shared" si="1174"/>
        <v>1.53</v>
      </c>
      <c r="R1564" s="922">
        <f t="shared" si="1175"/>
        <v>1.53</v>
      </c>
    </row>
    <row r="1565" spans="1:18" x14ac:dyDescent="0.2">
      <c r="A1565" s="961"/>
      <c r="B1565" s="868"/>
      <c r="C1565" s="924"/>
      <c r="D1565" s="877"/>
      <c r="F1565" s="968"/>
      <c r="G1565" s="968"/>
      <c r="H1565" s="968">
        <f t="shared" si="1170"/>
        <v>7</v>
      </c>
      <c r="J1565" s="912"/>
      <c r="K1565" s="922"/>
      <c r="L1565" s="922"/>
      <c r="M1565" s="922">
        <v>1.56</v>
      </c>
      <c r="N1565" s="922">
        <f t="shared" si="1171"/>
        <v>1.56</v>
      </c>
      <c r="O1565" s="922">
        <f t="shared" si="1172"/>
        <v>1.56</v>
      </c>
      <c r="P1565" s="922">
        <f t="shared" si="1173"/>
        <v>1.56</v>
      </c>
      <c r="Q1565" s="922">
        <f t="shared" si="1174"/>
        <v>1.56</v>
      </c>
      <c r="R1565" s="922">
        <f t="shared" si="1175"/>
        <v>1.56</v>
      </c>
    </row>
    <row r="1566" spans="1:18" x14ac:dyDescent="0.2">
      <c r="A1566" s="961"/>
      <c r="B1566" s="868"/>
      <c r="C1566" s="924"/>
      <c r="D1566" s="877"/>
      <c r="F1566" s="968"/>
      <c r="G1566" s="968"/>
      <c r="H1566" s="968">
        <f t="shared" si="1170"/>
        <v>8</v>
      </c>
      <c r="J1566" s="912"/>
      <c r="K1566" s="922"/>
      <c r="L1566" s="922"/>
      <c r="M1566" s="922">
        <v>1.91</v>
      </c>
      <c r="N1566" s="922">
        <f t="shared" si="1171"/>
        <v>1.91</v>
      </c>
      <c r="O1566" s="922">
        <f t="shared" si="1172"/>
        <v>1.91</v>
      </c>
      <c r="P1566" s="922">
        <f t="shared" si="1173"/>
        <v>1.91</v>
      </c>
      <c r="Q1566" s="922">
        <f t="shared" si="1174"/>
        <v>1.91</v>
      </c>
      <c r="R1566" s="922">
        <f t="shared" si="1175"/>
        <v>1.91</v>
      </c>
    </row>
    <row r="1567" spans="1:18" x14ac:dyDescent="0.2">
      <c r="A1567" s="961"/>
      <c r="B1567" s="868"/>
      <c r="C1567" s="924"/>
      <c r="D1567" s="877"/>
      <c r="F1567" s="968"/>
      <c r="G1567" s="968"/>
      <c r="H1567" s="968">
        <f t="shared" si="1170"/>
        <v>9</v>
      </c>
      <c r="J1567" s="912"/>
      <c r="K1567" s="922"/>
      <c r="L1567" s="922"/>
      <c r="M1567" s="922">
        <v>2.09</v>
      </c>
      <c r="N1567" s="922">
        <f t="shared" si="1171"/>
        <v>2.09</v>
      </c>
      <c r="O1567" s="922">
        <f t="shared" si="1172"/>
        <v>2.09</v>
      </c>
      <c r="P1567" s="922">
        <f t="shared" si="1173"/>
        <v>2.09</v>
      </c>
      <c r="Q1567" s="922">
        <f t="shared" si="1174"/>
        <v>2.09</v>
      </c>
      <c r="R1567" s="922">
        <f t="shared" si="1175"/>
        <v>2.09</v>
      </c>
    </row>
    <row r="1568" spans="1:18" x14ac:dyDescent="0.2">
      <c r="A1568" s="961"/>
      <c r="B1568" s="868"/>
      <c r="C1568" s="924"/>
      <c r="D1568" s="877"/>
      <c r="F1568" s="968"/>
      <c r="G1568" s="968"/>
      <c r="H1568" s="968">
        <f t="shared" si="1170"/>
        <v>10</v>
      </c>
      <c r="J1568" s="912"/>
      <c r="K1568" s="922"/>
      <c r="L1568" s="922"/>
      <c r="M1568" s="922">
        <v>2.1800000000000002</v>
      </c>
      <c r="N1568" s="922">
        <f t="shared" si="1171"/>
        <v>2.1800000000000002</v>
      </c>
      <c r="O1568" s="922">
        <f t="shared" si="1172"/>
        <v>2.1800000000000002</v>
      </c>
      <c r="P1568" s="922">
        <f t="shared" si="1173"/>
        <v>2.1800000000000002</v>
      </c>
      <c r="Q1568" s="922">
        <f t="shared" si="1174"/>
        <v>2.1800000000000002</v>
      </c>
      <c r="R1568" s="922">
        <f t="shared" si="1175"/>
        <v>2.1800000000000002</v>
      </c>
    </row>
    <row r="1569" spans="1:18" x14ac:dyDescent="0.2">
      <c r="A1569" s="961"/>
      <c r="B1569" s="868"/>
      <c r="C1569" s="924"/>
      <c r="D1569" s="877"/>
      <c r="F1569" s="968"/>
      <c r="G1569" s="968"/>
      <c r="H1569" s="968">
        <f t="shared" si="1170"/>
        <v>11</v>
      </c>
      <c r="J1569" s="912"/>
      <c r="K1569" s="922"/>
      <c r="L1569" s="922"/>
      <c r="M1569" s="922">
        <v>2.14</v>
      </c>
      <c r="N1569" s="922">
        <f t="shared" si="1171"/>
        <v>2.14</v>
      </c>
      <c r="O1569" s="922">
        <f t="shared" si="1172"/>
        <v>2.14</v>
      </c>
      <c r="P1569" s="922">
        <f t="shared" si="1173"/>
        <v>2.14</v>
      </c>
      <c r="Q1569" s="922">
        <f t="shared" si="1174"/>
        <v>2.14</v>
      </c>
      <c r="R1569" s="922">
        <f t="shared" si="1175"/>
        <v>2.14</v>
      </c>
    </row>
    <row r="1570" spans="1:18" x14ac:dyDescent="0.2">
      <c r="A1570" s="961"/>
      <c r="B1570" s="868"/>
      <c r="C1570" s="924"/>
      <c r="D1570" s="877"/>
      <c r="F1570" s="968"/>
      <c r="G1570" s="968"/>
      <c r="H1570" s="968">
        <f t="shared" si="1170"/>
        <v>12</v>
      </c>
      <c r="J1570" s="912"/>
      <c r="K1570" s="922"/>
      <c r="L1570" s="922"/>
      <c r="M1570" s="922">
        <v>2.02</v>
      </c>
      <c r="N1570" s="922">
        <f t="shared" si="1171"/>
        <v>2.02</v>
      </c>
      <c r="O1570" s="922">
        <f t="shared" si="1172"/>
        <v>2.02</v>
      </c>
      <c r="P1570" s="922">
        <f t="shared" si="1173"/>
        <v>2.02</v>
      </c>
      <c r="Q1570" s="922">
        <f t="shared" si="1174"/>
        <v>2.02</v>
      </c>
      <c r="R1570" s="922">
        <f t="shared" si="1175"/>
        <v>2.02</v>
      </c>
    </row>
    <row r="1571" spans="1:18" x14ac:dyDescent="0.2">
      <c r="A1571" s="961"/>
      <c r="B1571" s="868"/>
      <c r="C1571" s="924"/>
      <c r="D1571" s="877"/>
      <c r="F1571" s="968"/>
      <c r="G1571" s="968"/>
      <c r="H1571" s="968">
        <f t="shared" si="1170"/>
        <v>13</v>
      </c>
      <c r="J1571" s="912"/>
      <c r="K1571" s="922"/>
      <c r="L1571" s="922"/>
      <c r="M1571" s="922">
        <v>2.0699999999999998</v>
      </c>
      <c r="N1571" s="922">
        <f t="shared" si="1171"/>
        <v>2.0699999999999998</v>
      </c>
      <c r="O1571" s="922">
        <f t="shared" si="1172"/>
        <v>2.0699999999999998</v>
      </c>
      <c r="P1571" s="922">
        <f t="shared" si="1173"/>
        <v>2.0699999999999998</v>
      </c>
      <c r="Q1571" s="922">
        <f t="shared" si="1174"/>
        <v>2.0699999999999998</v>
      </c>
      <c r="R1571" s="922">
        <f t="shared" si="1175"/>
        <v>2.0699999999999998</v>
      </c>
    </row>
    <row r="1572" spans="1:18" x14ac:dyDescent="0.2">
      <c r="A1572" s="961"/>
      <c r="B1572" s="868"/>
      <c r="C1572" s="924"/>
      <c r="D1572" s="877"/>
      <c r="F1572" s="968"/>
      <c r="G1572" s="968"/>
      <c r="H1572" s="968">
        <f t="shared" si="1170"/>
        <v>14</v>
      </c>
      <c r="J1572" s="912"/>
      <c r="K1572" s="922"/>
      <c r="L1572" s="922"/>
      <c r="M1572" s="922">
        <v>1.89</v>
      </c>
      <c r="N1572" s="922">
        <f t="shared" si="1171"/>
        <v>1.89</v>
      </c>
      <c r="O1572" s="922">
        <f t="shared" si="1172"/>
        <v>1.89</v>
      </c>
      <c r="P1572" s="922">
        <f t="shared" si="1173"/>
        <v>1.89</v>
      </c>
      <c r="Q1572" s="922">
        <f t="shared" si="1174"/>
        <v>1.89</v>
      </c>
      <c r="R1572" s="922">
        <f t="shared" si="1175"/>
        <v>1.89</v>
      </c>
    </row>
    <row r="1573" spans="1:18" x14ac:dyDescent="0.2">
      <c r="A1573" s="961"/>
      <c r="B1573" s="868"/>
      <c r="C1573" s="924"/>
      <c r="D1573" s="877"/>
      <c r="F1573" s="968"/>
      <c r="G1573" s="968"/>
      <c r="H1573" s="968">
        <f t="shared" si="1170"/>
        <v>15</v>
      </c>
      <c r="J1573" s="912"/>
      <c r="K1573" s="922"/>
      <c r="L1573" s="922"/>
      <c r="M1573" s="922">
        <v>1.9</v>
      </c>
      <c r="N1573" s="922">
        <f t="shared" si="1171"/>
        <v>1.9</v>
      </c>
      <c r="O1573" s="922">
        <f t="shared" si="1172"/>
        <v>1.9</v>
      </c>
      <c r="P1573" s="922">
        <f t="shared" si="1173"/>
        <v>1.9</v>
      </c>
      <c r="Q1573" s="922">
        <f t="shared" si="1174"/>
        <v>1.9</v>
      </c>
      <c r="R1573" s="922">
        <f t="shared" si="1175"/>
        <v>1.9</v>
      </c>
    </row>
    <row r="1574" spans="1:18" x14ac:dyDescent="0.2">
      <c r="A1574" s="961"/>
      <c r="B1574" s="868"/>
      <c r="C1574" s="924"/>
      <c r="D1574" s="877"/>
      <c r="F1574" s="968"/>
      <c r="G1574" s="968"/>
      <c r="H1574" s="968">
        <f t="shared" si="1170"/>
        <v>16</v>
      </c>
      <c r="J1574" s="912"/>
      <c r="K1574" s="922"/>
      <c r="L1574" s="922"/>
      <c r="M1574" s="922">
        <v>1.93</v>
      </c>
      <c r="N1574" s="922">
        <f t="shared" si="1171"/>
        <v>1.93</v>
      </c>
      <c r="O1574" s="922">
        <f t="shared" si="1172"/>
        <v>1.93</v>
      </c>
      <c r="P1574" s="922">
        <f t="shared" si="1173"/>
        <v>1.93</v>
      </c>
      <c r="Q1574" s="922">
        <f t="shared" si="1174"/>
        <v>1.93</v>
      </c>
      <c r="R1574" s="922">
        <f t="shared" si="1175"/>
        <v>1.93</v>
      </c>
    </row>
    <row r="1575" spans="1:18" x14ac:dyDescent="0.2">
      <c r="A1575" s="961"/>
      <c r="B1575" s="868"/>
      <c r="C1575" s="924"/>
      <c r="D1575" s="877"/>
      <c r="F1575" s="968"/>
      <c r="G1575" s="968"/>
      <c r="H1575" s="968">
        <f t="shared" si="1170"/>
        <v>17</v>
      </c>
      <c r="J1575" s="912"/>
      <c r="K1575" s="922"/>
      <c r="L1575" s="922"/>
      <c r="M1575" s="922">
        <v>1.8</v>
      </c>
      <c r="N1575" s="922">
        <f t="shared" si="1171"/>
        <v>1.8</v>
      </c>
      <c r="O1575" s="922">
        <f t="shared" si="1172"/>
        <v>1.8</v>
      </c>
      <c r="P1575" s="922">
        <f t="shared" si="1173"/>
        <v>1.8</v>
      </c>
      <c r="Q1575" s="922">
        <f t="shared" si="1174"/>
        <v>1.8</v>
      </c>
      <c r="R1575" s="922">
        <f t="shared" si="1175"/>
        <v>1.8</v>
      </c>
    </row>
    <row r="1576" spans="1:18" x14ac:dyDescent="0.2">
      <c r="A1576" s="961"/>
      <c r="B1576" s="868"/>
      <c r="C1576" s="924"/>
      <c r="D1576" s="877"/>
      <c r="F1576" s="968"/>
      <c r="G1576" s="968"/>
      <c r="H1576" s="968">
        <f t="shared" si="1170"/>
        <v>18</v>
      </c>
      <c r="J1576" s="912"/>
      <c r="K1576" s="922"/>
      <c r="L1576" s="922"/>
      <c r="M1576" s="922">
        <v>1.5</v>
      </c>
      <c r="N1576" s="922">
        <f t="shared" si="1171"/>
        <v>1.5</v>
      </c>
      <c r="O1576" s="922">
        <f t="shared" si="1172"/>
        <v>1.5</v>
      </c>
      <c r="P1576" s="922">
        <f t="shared" si="1173"/>
        <v>1.5</v>
      </c>
      <c r="Q1576" s="922">
        <f t="shared" si="1174"/>
        <v>1.5</v>
      </c>
      <c r="R1576" s="922">
        <f t="shared" si="1175"/>
        <v>1.5</v>
      </c>
    </row>
    <row r="1577" spans="1:18" x14ac:dyDescent="0.2">
      <c r="A1577" s="961"/>
      <c r="B1577" s="868"/>
      <c r="C1577" s="924"/>
      <c r="D1577" s="877"/>
      <c r="F1577" s="968"/>
      <c r="G1577" s="968"/>
      <c r="H1577" s="968">
        <f t="shared" si="1170"/>
        <v>19</v>
      </c>
      <c r="J1577" s="912"/>
      <c r="K1577" s="922"/>
      <c r="L1577" s="922"/>
      <c r="M1577" s="922">
        <v>1.49</v>
      </c>
      <c r="N1577" s="922">
        <f t="shared" si="1171"/>
        <v>1.49</v>
      </c>
      <c r="O1577" s="922">
        <f t="shared" si="1172"/>
        <v>1.49</v>
      </c>
      <c r="P1577" s="922">
        <f t="shared" si="1173"/>
        <v>1.49</v>
      </c>
      <c r="Q1577" s="922">
        <f t="shared" si="1174"/>
        <v>1.49</v>
      </c>
      <c r="R1577" s="922">
        <f t="shared" si="1175"/>
        <v>1.49</v>
      </c>
    </row>
    <row r="1578" spans="1:18" x14ac:dyDescent="0.2">
      <c r="A1578" s="961"/>
      <c r="B1578" s="868"/>
      <c r="C1578" s="924"/>
      <c r="D1578" s="877"/>
      <c r="F1578" s="968"/>
      <c r="G1578" s="968"/>
      <c r="H1578" s="968">
        <f t="shared" si="1170"/>
        <v>20</v>
      </c>
      <c r="J1578" s="912"/>
      <c r="K1578" s="922"/>
      <c r="L1578" s="922"/>
      <c r="M1578" s="922">
        <v>1.44</v>
      </c>
      <c r="N1578" s="922">
        <f t="shared" si="1171"/>
        <v>1.44</v>
      </c>
      <c r="O1578" s="922">
        <f t="shared" si="1172"/>
        <v>1.44</v>
      </c>
      <c r="P1578" s="922">
        <f t="shared" si="1173"/>
        <v>1.44</v>
      </c>
      <c r="Q1578" s="922">
        <f t="shared" si="1174"/>
        <v>1.44</v>
      </c>
      <c r="R1578" s="922">
        <f t="shared" si="1175"/>
        <v>1.44</v>
      </c>
    </row>
    <row r="1579" spans="1:18" x14ac:dyDescent="0.2">
      <c r="A1579" s="961"/>
      <c r="B1579" s="868"/>
      <c r="C1579" s="924"/>
      <c r="D1579" s="877"/>
      <c r="F1579" s="968"/>
      <c r="G1579" s="968"/>
      <c r="H1579" s="968">
        <f t="shared" si="1170"/>
        <v>21</v>
      </c>
      <c r="J1579" s="912"/>
      <c r="K1579" s="922"/>
      <c r="L1579" s="922"/>
      <c r="M1579" s="922">
        <v>1.42</v>
      </c>
      <c r="N1579" s="922">
        <f t="shared" si="1171"/>
        <v>1.42</v>
      </c>
      <c r="O1579" s="922">
        <f t="shared" si="1172"/>
        <v>1.42</v>
      </c>
      <c r="P1579" s="922">
        <f t="shared" si="1173"/>
        <v>1.42</v>
      </c>
      <c r="Q1579" s="922">
        <f t="shared" si="1174"/>
        <v>1.42</v>
      </c>
      <c r="R1579" s="922">
        <f t="shared" si="1175"/>
        <v>1.42</v>
      </c>
    </row>
    <row r="1580" spans="1:18" x14ac:dyDescent="0.2">
      <c r="A1580" s="961"/>
      <c r="B1580" s="868"/>
      <c r="C1580" s="924"/>
      <c r="D1580" s="877"/>
      <c r="F1580" s="968"/>
      <c r="G1580" s="968"/>
      <c r="H1580" s="968">
        <f t="shared" si="1170"/>
        <v>22</v>
      </c>
      <c r="J1580" s="912"/>
      <c r="K1580" s="922"/>
      <c r="L1580" s="922"/>
      <c r="M1580" s="922">
        <v>1.41</v>
      </c>
      <c r="N1580" s="922">
        <f t="shared" si="1171"/>
        <v>1.41</v>
      </c>
      <c r="O1580" s="922">
        <f t="shared" si="1172"/>
        <v>1.41</v>
      </c>
      <c r="P1580" s="922">
        <f t="shared" si="1173"/>
        <v>1.41</v>
      </c>
      <c r="Q1580" s="922">
        <f t="shared" si="1174"/>
        <v>1.41</v>
      </c>
      <c r="R1580" s="922">
        <f t="shared" si="1175"/>
        <v>1.41</v>
      </c>
    </row>
    <row r="1581" spans="1:18" x14ac:dyDescent="0.2">
      <c r="A1581" s="961"/>
      <c r="B1581" s="868"/>
      <c r="C1581" s="924"/>
      <c r="D1581" s="877"/>
      <c r="F1581" s="968"/>
      <c r="G1581" s="968"/>
      <c r="H1581" s="968">
        <f t="shared" si="1170"/>
        <v>23</v>
      </c>
      <c r="J1581" s="912"/>
      <c r="K1581" s="922"/>
      <c r="L1581" s="922"/>
      <c r="M1581" s="922">
        <v>1.38</v>
      </c>
      <c r="N1581" s="922">
        <f t="shared" si="1171"/>
        <v>1.38</v>
      </c>
      <c r="O1581" s="922">
        <f t="shared" si="1172"/>
        <v>1.38</v>
      </c>
      <c r="P1581" s="922">
        <f t="shared" si="1173"/>
        <v>1.38</v>
      </c>
      <c r="Q1581" s="922">
        <f t="shared" si="1174"/>
        <v>1.38</v>
      </c>
      <c r="R1581" s="922">
        <f t="shared" si="1175"/>
        <v>1.38</v>
      </c>
    </row>
    <row r="1582" spans="1:18" x14ac:dyDescent="0.2">
      <c r="A1582" s="961"/>
      <c r="B1582" s="868"/>
      <c r="C1582" s="924"/>
      <c r="D1582" s="877"/>
      <c r="F1582" s="968"/>
      <c r="G1582" s="968"/>
      <c r="H1582" s="968">
        <f t="shared" si="1170"/>
        <v>24</v>
      </c>
      <c r="J1582" s="912"/>
      <c r="K1582" s="922"/>
      <c r="L1582" s="922"/>
      <c r="M1582" s="922">
        <v>1.42</v>
      </c>
      <c r="N1582" s="922">
        <f t="shared" si="1171"/>
        <v>1.42</v>
      </c>
      <c r="O1582" s="922">
        <f t="shared" si="1172"/>
        <v>1.42</v>
      </c>
      <c r="P1582" s="922">
        <f t="shared" si="1173"/>
        <v>1.42</v>
      </c>
      <c r="Q1582" s="922">
        <f t="shared" si="1174"/>
        <v>1.42</v>
      </c>
      <c r="R1582" s="922">
        <f t="shared" si="1175"/>
        <v>1.42</v>
      </c>
    </row>
    <row r="1584" spans="1:18" x14ac:dyDescent="0.2">
      <c r="A1584" s="961">
        <v>7</v>
      </c>
      <c r="B1584" s="894" t="s">
        <v>672</v>
      </c>
      <c r="D1584" s="924"/>
      <c r="E1584" s="924"/>
      <c r="I1584" s="926"/>
      <c r="K1584" s="930"/>
      <c r="M1584" s="930"/>
      <c r="N1584" s="930"/>
      <c r="O1584" s="930"/>
      <c r="P1584" s="930"/>
      <c r="Q1584" s="930"/>
    </row>
    <row r="1585" spans="1:18" hidden="1" x14ac:dyDescent="0.2">
      <c r="A1585" s="961"/>
      <c r="B1585" s="926"/>
      <c r="C1585" s="912" t="s">
        <v>92</v>
      </c>
      <c r="F1585" s="926"/>
      <c r="G1585" s="926"/>
      <c r="H1585" s="926"/>
      <c r="I1585" s="926"/>
      <c r="K1585" s="926"/>
      <c r="L1585" s="926"/>
      <c r="M1585" s="926"/>
      <c r="N1585" s="926"/>
      <c r="O1585" s="926"/>
      <c r="P1585" s="926"/>
      <c r="Q1585" s="926"/>
      <c r="R1585" s="926"/>
    </row>
    <row r="1586" spans="1:18" x14ac:dyDescent="0.2">
      <c r="B1586" s="868" t="s">
        <v>158</v>
      </c>
      <c r="C1586" s="912" t="s">
        <v>844</v>
      </c>
      <c r="F1586" s="922" t="s">
        <v>88</v>
      </c>
      <c r="G1586" s="968">
        <v>20</v>
      </c>
      <c r="H1586" s="926"/>
      <c r="I1586" s="926"/>
      <c r="M1586" s="922"/>
      <c r="N1586" s="922"/>
      <c r="O1586" s="922"/>
      <c r="P1586" s="922"/>
      <c r="Q1586" s="922"/>
      <c r="R1586" s="922"/>
    </row>
    <row r="1587" spans="1:18" x14ac:dyDescent="0.2">
      <c r="B1587" s="926"/>
      <c r="F1587" s="926"/>
      <c r="G1587" s="926"/>
      <c r="H1587" s="926"/>
      <c r="I1587" s="926"/>
      <c r="M1587" s="922"/>
      <c r="N1587" s="922"/>
      <c r="O1587" s="922"/>
      <c r="P1587" s="922"/>
      <c r="Q1587" s="922"/>
      <c r="R1587" s="922"/>
    </row>
    <row r="1588" spans="1:18" x14ac:dyDescent="0.2">
      <c r="B1588" s="926"/>
      <c r="F1588" s="926"/>
      <c r="G1588" s="926"/>
      <c r="H1588" s="968">
        <v>1</v>
      </c>
      <c r="I1588" s="922"/>
      <c r="J1588" s="922"/>
      <c r="K1588" s="922"/>
      <c r="L1588" s="922"/>
      <c r="M1588" s="922">
        <v>0.4</v>
      </c>
      <c r="N1588" s="922">
        <f>M1588</f>
        <v>0.4</v>
      </c>
      <c r="O1588" s="922">
        <f t="shared" ref="O1588:O1590" si="1176">N1588</f>
        <v>0.4</v>
      </c>
      <c r="P1588" s="922">
        <f t="shared" ref="P1588:P1590" si="1177">O1588</f>
        <v>0.4</v>
      </c>
      <c r="Q1588" s="922">
        <f t="shared" ref="Q1588:Q1590" si="1178">P1588</f>
        <v>0.4</v>
      </c>
      <c r="R1588" s="922">
        <f>Q1588</f>
        <v>0.4</v>
      </c>
    </row>
    <row r="1589" spans="1:18" x14ac:dyDescent="0.2">
      <c r="B1589" s="926"/>
      <c r="F1589" s="926"/>
      <c r="G1589" s="926"/>
      <c r="H1589" s="968">
        <f>H1588+1</f>
        <v>2</v>
      </c>
      <c r="I1589" s="922"/>
      <c r="J1589" s="922"/>
      <c r="K1589" s="922"/>
      <c r="L1589" s="922"/>
      <c r="M1589" s="922">
        <v>0.4</v>
      </c>
      <c r="N1589" s="922">
        <f t="shared" ref="N1589:N1590" si="1179">M1589</f>
        <v>0.4</v>
      </c>
      <c r="O1589" s="922">
        <f t="shared" si="1176"/>
        <v>0.4</v>
      </c>
      <c r="P1589" s="922">
        <f t="shared" si="1177"/>
        <v>0.4</v>
      </c>
      <c r="Q1589" s="922">
        <f t="shared" si="1178"/>
        <v>0.4</v>
      </c>
      <c r="R1589" s="922">
        <f t="shared" ref="R1589:R1590" si="1180">Q1589</f>
        <v>0.4</v>
      </c>
    </row>
    <row r="1590" spans="1:18" x14ac:dyDescent="0.2">
      <c r="B1590" s="926"/>
      <c r="F1590" s="926"/>
      <c r="G1590" s="926"/>
      <c r="H1590" s="968">
        <f t="shared" ref="H1590:H1611" si="1181">H1589+1</f>
        <v>3</v>
      </c>
      <c r="I1590" s="922"/>
      <c r="J1590" s="922"/>
      <c r="K1590" s="930"/>
      <c r="L1590" s="922"/>
      <c r="M1590" s="922">
        <v>0.4</v>
      </c>
      <c r="N1590" s="922">
        <f t="shared" si="1179"/>
        <v>0.4</v>
      </c>
      <c r="O1590" s="922">
        <f t="shared" si="1176"/>
        <v>0.4</v>
      </c>
      <c r="P1590" s="922">
        <f t="shared" si="1177"/>
        <v>0.4</v>
      </c>
      <c r="Q1590" s="922">
        <f t="shared" si="1178"/>
        <v>0.4</v>
      </c>
      <c r="R1590" s="922">
        <f t="shared" si="1180"/>
        <v>0.4</v>
      </c>
    </row>
    <row r="1591" spans="1:18" x14ac:dyDescent="0.2">
      <c r="B1591" s="926"/>
      <c r="F1591" s="926"/>
      <c r="G1591" s="926"/>
      <c r="H1591" s="968">
        <f t="shared" si="1181"/>
        <v>4</v>
      </c>
      <c r="I1591" s="926"/>
      <c r="M1591" s="922">
        <v>0.4</v>
      </c>
      <c r="N1591" s="922">
        <f t="shared" ref="N1591:N1611" si="1182">M1591</f>
        <v>0.4</v>
      </c>
      <c r="O1591" s="922">
        <f t="shared" ref="O1591:O1611" si="1183">N1591</f>
        <v>0.4</v>
      </c>
      <c r="P1591" s="922">
        <f t="shared" ref="P1591:P1611" si="1184">O1591</f>
        <v>0.4</v>
      </c>
      <c r="Q1591" s="922">
        <f t="shared" ref="Q1591:Q1611" si="1185">P1591</f>
        <v>0.4</v>
      </c>
      <c r="R1591" s="922">
        <f t="shared" ref="R1591:R1611" si="1186">Q1591</f>
        <v>0.4</v>
      </c>
    </row>
    <row r="1592" spans="1:18" x14ac:dyDescent="0.2">
      <c r="B1592" s="926"/>
      <c r="F1592" s="926"/>
      <c r="G1592" s="926"/>
      <c r="H1592" s="968">
        <f t="shared" si="1181"/>
        <v>5</v>
      </c>
      <c r="I1592" s="926"/>
      <c r="M1592" s="922">
        <v>0.4</v>
      </c>
      <c r="N1592" s="922">
        <f t="shared" si="1182"/>
        <v>0.4</v>
      </c>
      <c r="O1592" s="922">
        <f t="shared" si="1183"/>
        <v>0.4</v>
      </c>
      <c r="P1592" s="922">
        <f t="shared" si="1184"/>
        <v>0.4</v>
      </c>
      <c r="Q1592" s="922">
        <f t="shared" si="1185"/>
        <v>0.4</v>
      </c>
      <c r="R1592" s="922">
        <f t="shared" si="1186"/>
        <v>0.4</v>
      </c>
    </row>
    <row r="1593" spans="1:18" x14ac:dyDescent="0.2">
      <c r="B1593" s="926"/>
      <c r="F1593" s="926"/>
      <c r="G1593" s="926"/>
      <c r="H1593" s="968">
        <f t="shared" si="1181"/>
        <v>6</v>
      </c>
      <c r="I1593" s="926"/>
      <c r="M1593" s="922">
        <v>0.4</v>
      </c>
      <c r="N1593" s="922">
        <f t="shared" si="1182"/>
        <v>0.4</v>
      </c>
      <c r="O1593" s="922">
        <f t="shared" si="1183"/>
        <v>0.4</v>
      </c>
      <c r="P1593" s="922">
        <f t="shared" si="1184"/>
        <v>0.4</v>
      </c>
      <c r="Q1593" s="922">
        <f t="shared" si="1185"/>
        <v>0.4</v>
      </c>
      <c r="R1593" s="922">
        <f t="shared" si="1186"/>
        <v>0.4</v>
      </c>
    </row>
    <row r="1594" spans="1:18" x14ac:dyDescent="0.2">
      <c r="B1594" s="926"/>
      <c r="F1594" s="926"/>
      <c r="G1594" s="926"/>
      <c r="H1594" s="968">
        <f t="shared" si="1181"/>
        <v>7</v>
      </c>
      <c r="I1594" s="926"/>
      <c r="M1594" s="922">
        <v>0.5</v>
      </c>
      <c r="N1594" s="922">
        <f t="shared" si="1182"/>
        <v>0.5</v>
      </c>
      <c r="O1594" s="922">
        <f t="shared" si="1183"/>
        <v>0.5</v>
      </c>
      <c r="P1594" s="922">
        <f t="shared" si="1184"/>
        <v>0.5</v>
      </c>
      <c r="Q1594" s="922">
        <f t="shared" si="1185"/>
        <v>0.5</v>
      </c>
      <c r="R1594" s="922">
        <f t="shared" si="1186"/>
        <v>0.5</v>
      </c>
    </row>
    <row r="1595" spans="1:18" x14ac:dyDescent="0.2">
      <c r="B1595" s="926"/>
      <c r="F1595" s="926"/>
      <c r="G1595" s="926"/>
      <c r="H1595" s="968">
        <f t="shared" si="1181"/>
        <v>8</v>
      </c>
      <c r="I1595" s="926"/>
      <c r="M1595" s="922">
        <v>0.6</v>
      </c>
      <c r="N1595" s="922">
        <f t="shared" si="1182"/>
        <v>0.6</v>
      </c>
      <c r="O1595" s="922">
        <f t="shared" si="1183"/>
        <v>0.6</v>
      </c>
      <c r="P1595" s="922">
        <f t="shared" si="1184"/>
        <v>0.6</v>
      </c>
      <c r="Q1595" s="922">
        <f t="shared" si="1185"/>
        <v>0.6</v>
      </c>
      <c r="R1595" s="922">
        <f t="shared" si="1186"/>
        <v>0.6</v>
      </c>
    </row>
    <row r="1596" spans="1:18" x14ac:dyDescent="0.2">
      <c r="B1596" s="926"/>
      <c r="F1596" s="926"/>
      <c r="G1596" s="926"/>
      <c r="H1596" s="968">
        <f t="shared" si="1181"/>
        <v>9</v>
      </c>
      <c r="I1596" s="926"/>
      <c r="M1596" s="922">
        <v>1</v>
      </c>
      <c r="N1596" s="922">
        <f t="shared" si="1182"/>
        <v>1</v>
      </c>
      <c r="O1596" s="922">
        <f t="shared" si="1183"/>
        <v>1</v>
      </c>
      <c r="P1596" s="922">
        <f t="shared" si="1184"/>
        <v>1</v>
      </c>
      <c r="Q1596" s="922">
        <f t="shared" si="1185"/>
        <v>1</v>
      </c>
      <c r="R1596" s="922">
        <f t="shared" si="1186"/>
        <v>1</v>
      </c>
    </row>
    <row r="1597" spans="1:18" x14ac:dyDescent="0.2">
      <c r="B1597" s="926"/>
      <c r="F1597" s="926"/>
      <c r="G1597" s="926"/>
      <c r="H1597" s="968">
        <f t="shared" si="1181"/>
        <v>10</v>
      </c>
      <c r="I1597" s="926"/>
      <c r="M1597" s="922">
        <v>1.3</v>
      </c>
      <c r="N1597" s="922">
        <f t="shared" si="1182"/>
        <v>1.3</v>
      </c>
      <c r="O1597" s="922">
        <f t="shared" si="1183"/>
        <v>1.3</v>
      </c>
      <c r="P1597" s="922">
        <f t="shared" si="1184"/>
        <v>1.3</v>
      </c>
      <c r="Q1597" s="922">
        <f t="shared" si="1185"/>
        <v>1.3</v>
      </c>
      <c r="R1597" s="922">
        <f t="shared" si="1186"/>
        <v>1.3</v>
      </c>
    </row>
    <row r="1598" spans="1:18" x14ac:dyDescent="0.2">
      <c r="B1598" s="926"/>
      <c r="F1598" s="926"/>
      <c r="G1598" s="926"/>
      <c r="H1598" s="968">
        <f t="shared" si="1181"/>
        <v>11</v>
      </c>
      <c r="I1598" s="926"/>
      <c r="M1598" s="922">
        <v>1.2</v>
      </c>
      <c r="N1598" s="922">
        <f t="shared" si="1182"/>
        <v>1.2</v>
      </c>
      <c r="O1598" s="922">
        <f t="shared" si="1183"/>
        <v>1.2</v>
      </c>
      <c r="P1598" s="922">
        <f t="shared" si="1184"/>
        <v>1.2</v>
      </c>
      <c r="Q1598" s="922">
        <f t="shared" si="1185"/>
        <v>1.2</v>
      </c>
      <c r="R1598" s="922">
        <f t="shared" si="1186"/>
        <v>1.2</v>
      </c>
    </row>
    <row r="1599" spans="1:18" x14ac:dyDescent="0.2">
      <c r="B1599" s="926"/>
      <c r="F1599" s="926"/>
      <c r="G1599" s="926"/>
      <c r="H1599" s="968">
        <f t="shared" si="1181"/>
        <v>12</v>
      </c>
      <c r="I1599" s="926"/>
      <c r="M1599" s="922">
        <v>1.3</v>
      </c>
      <c r="N1599" s="922">
        <f t="shared" si="1182"/>
        <v>1.3</v>
      </c>
      <c r="O1599" s="922">
        <f t="shared" si="1183"/>
        <v>1.3</v>
      </c>
      <c r="P1599" s="922">
        <f t="shared" si="1184"/>
        <v>1.3</v>
      </c>
      <c r="Q1599" s="922">
        <f t="shared" si="1185"/>
        <v>1.3</v>
      </c>
      <c r="R1599" s="922">
        <f t="shared" si="1186"/>
        <v>1.3</v>
      </c>
    </row>
    <row r="1600" spans="1:18" x14ac:dyDescent="0.2">
      <c r="B1600" s="926"/>
      <c r="F1600" s="926"/>
      <c r="G1600" s="926"/>
      <c r="H1600" s="968">
        <f t="shared" si="1181"/>
        <v>13</v>
      </c>
      <c r="I1600" s="926"/>
      <c r="M1600" s="922">
        <v>1</v>
      </c>
      <c r="N1600" s="922">
        <f t="shared" si="1182"/>
        <v>1</v>
      </c>
      <c r="O1600" s="922">
        <f t="shared" si="1183"/>
        <v>1</v>
      </c>
      <c r="P1600" s="922">
        <f t="shared" si="1184"/>
        <v>1</v>
      </c>
      <c r="Q1600" s="922">
        <f t="shared" si="1185"/>
        <v>1</v>
      </c>
      <c r="R1600" s="922">
        <f t="shared" si="1186"/>
        <v>1</v>
      </c>
    </row>
    <row r="1601" spans="1:18" x14ac:dyDescent="0.2">
      <c r="B1601" s="926"/>
      <c r="F1601" s="926"/>
      <c r="G1601" s="926"/>
      <c r="H1601" s="968">
        <f t="shared" si="1181"/>
        <v>14</v>
      </c>
      <c r="I1601" s="926"/>
      <c r="M1601" s="922">
        <v>1.1000000000000001</v>
      </c>
      <c r="N1601" s="922">
        <f t="shared" si="1182"/>
        <v>1.1000000000000001</v>
      </c>
      <c r="O1601" s="922">
        <f t="shared" si="1183"/>
        <v>1.1000000000000001</v>
      </c>
      <c r="P1601" s="922">
        <f t="shared" si="1184"/>
        <v>1.1000000000000001</v>
      </c>
      <c r="Q1601" s="922">
        <f t="shared" si="1185"/>
        <v>1.1000000000000001</v>
      </c>
      <c r="R1601" s="922">
        <f t="shared" si="1186"/>
        <v>1.1000000000000001</v>
      </c>
    </row>
    <row r="1602" spans="1:18" x14ac:dyDescent="0.2">
      <c r="B1602" s="926"/>
      <c r="F1602" s="926"/>
      <c r="G1602" s="926"/>
      <c r="H1602" s="968">
        <f t="shared" si="1181"/>
        <v>15</v>
      </c>
      <c r="I1602" s="926"/>
      <c r="M1602" s="922">
        <v>1</v>
      </c>
      <c r="N1602" s="922">
        <f t="shared" si="1182"/>
        <v>1</v>
      </c>
      <c r="O1602" s="922">
        <f t="shared" si="1183"/>
        <v>1</v>
      </c>
      <c r="P1602" s="922">
        <f t="shared" si="1184"/>
        <v>1</v>
      </c>
      <c r="Q1602" s="922">
        <f t="shared" si="1185"/>
        <v>1</v>
      </c>
      <c r="R1602" s="922">
        <f t="shared" si="1186"/>
        <v>1</v>
      </c>
    </row>
    <row r="1603" spans="1:18" x14ac:dyDescent="0.2">
      <c r="B1603" s="926"/>
      <c r="F1603" s="926"/>
      <c r="G1603" s="926"/>
      <c r="H1603" s="968">
        <f t="shared" si="1181"/>
        <v>16</v>
      </c>
      <c r="I1603" s="926"/>
      <c r="M1603" s="922">
        <v>1</v>
      </c>
      <c r="N1603" s="922">
        <f t="shared" si="1182"/>
        <v>1</v>
      </c>
      <c r="O1603" s="922">
        <f t="shared" si="1183"/>
        <v>1</v>
      </c>
      <c r="P1603" s="922">
        <f t="shared" si="1184"/>
        <v>1</v>
      </c>
      <c r="Q1603" s="922">
        <f t="shared" si="1185"/>
        <v>1</v>
      </c>
      <c r="R1603" s="922">
        <f t="shared" si="1186"/>
        <v>1</v>
      </c>
    </row>
    <row r="1604" spans="1:18" x14ac:dyDescent="0.2">
      <c r="B1604" s="926"/>
      <c r="F1604" s="926"/>
      <c r="G1604" s="926"/>
      <c r="H1604" s="968">
        <f t="shared" si="1181"/>
        <v>17</v>
      </c>
      <c r="I1604" s="926"/>
      <c r="M1604" s="922">
        <v>0.9</v>
      </c>
      <c r="N1604" s="922">
        <f t="shared" si="1182"/>
        <v>0.9</v>
      </c>
      <c r="O1604" s="922">
        <f t="shared" si="1183"/>
        <v>0.9</v>
      </c>
      <c r="P1604" s="922">
        <f t="shared" si="1184"/>
        <v>0.9</v>
      </c>
      <c r="Q1604" s="922">
        <f t="shared" si="1185"/>
        <v>0.9</v>
      </c>
      <c r="R1604" s="922">
        <f t="shared" si="1186"/>
        <v>0.9</v>
      </c>
    </row>
    <row r="1605" spans="1:18" x14ac:dyDescent="0.2">
      <c r="B1605" s="926"/>
      <c r="F1605" s="926"/>
      <c r="G1605" s="926"/>
      <c r="H1605" s="968">
        <f t="shared" si="1181"/>
        <v>18</v>
      </c>
      <c r="I1605" s="926"/>
      <c r="M1605" s="922">
        <v>0.5</v>
      </c>
      <c r="N1605" s="922">
        <f t="shared" si="1182"/>
        <v>0.5</v>
      </c>
      <c r="O1605" s="922">
        <f t="shared" si="1183"/>
        <v>0.5</v>
      </c>
      <c r="P1605" s="922">
        <f t="shared" si="1184"/>
        <v>0.5</v>
      </c>
      <c r="Q1605" s="922">
        <f t="shared" si="1185"/>
        <v>0.5</v>
      </c>
      <c r="R1605" s="922">
        <f t="shared" si="1186"/>
        <v>0.5</v>
      </c>
    </row>
    <row r="1606" spans="1:18" x14ac:dyDescent="0.2">
      <c r="B1606" s="926"/>
      <c r="F1606" s="926"/>
      <c r="G1606" s="926"/>
      <c r="H1606" s="968">
        <f t="shared" si="1181"/>
        <v>19</v>
      </c>
      <c r="I1606" s="926"/>
      <c r="M1606" s="922">
        <v>0.5</v>
      </c>
      <c r="N1606" s="922">
        <f t="shared" si="1182"/>
        <v>0.5</v>
      </c>
      <c r="O1606" s="922">
        <f t="shared" si="1183"/>
        <v>0.5</v>
      </c>
      <c r="P1606" s="922">
        <f t="shared" si="1184"/>
        <v>0.5</v>
      </c>
      <c r="Q1606" s="922">
        <f t="shared" si="1185"/>
        <v>0.5</v>
      </c>
      <c r="R1606" s="922">
        <f t="shared" si="1186"/>
        <v>0.5</v>
      </c>
    </row>
    <row r="1607" spans="1:18" x14ac:dyDescent="0.2">
      <c r="B1607" s="926"/>
      <c r="F1607" s="926"/>
      <c r="G1607" s="926"/>
      <c r="H1607" s="968">
        <f t="shared" si="1181"/>
        <v>20</v>
      </c>
      <c r="I1607" s="926"/>
      <c r="M1607" s="922">
        <v>0.5</v>
      </c>
      <c r="N1607" s="922">
        <f t="shared" si="1182"/>
        <v>0.5</v>
      </c>
      <c r="O1607" s="922">
        <f t="shared" si="1183"/>
        <v>0.5</v>
      </c>
      <c r="P1607" s="922">
        <f t="shared" si="1184"/>
        <v>0.5</v>
      </c>
      <c r="Q1607" s="922">
        <f t="shared" si="1185"/>
        <v>0.5</v>
      </c>
      <c r="R1607" s="922">
        <f t="shared" si="1186"/>
        <v>0.5</v>
      </c>
    </row>
    <row r="1608" spans="1:18" x14ac:dyDescent="0.2">
      <c r="B1608" s="926"/>
      <c r="F1608" s="926"/>
      <c r="G1608" s="926"/>
      <c r="H1608" s="968">
        <f t="shared" si="1181"/>
        <v>21</v>
      </c>
      <c r="I1608" s="926"/>
      <c r="M1608" s="922">
        <v>0.5</v>
      </c>
      <c r="N1608" s="922">
        <f t="shared" si="1182"/>
        <v>0.5</v>
      </c>
      <c r="O1608" s="922">
        <f t="shared" si="1183"/>
        <v>0.5</v>
      </c>
      <c r="P1608" s="922">
        <f t="shared" si="1184"/>
        <v>0.5</v>
      </c>
      <c r="Q1608" s="922">
        <f t="shared" si="1185"/>
        <v>0.5</v>
      </c>
      <c r="R1608" s="922">
        <f t="shared" si="1186"/>
        <v>0.5</v>
      </c>
    </row>
    <row r="1609" spans="1:18" x14ac:dyDescent="0.2">
      <c r="B1609" s="926"/>
      <c r="F1609" s="926"/>
      <c r="G1609" s="926"/>
      <c r="H1609" s="968">
        <f t="shared" si="1181"/>
        <v>22</v>
      </c>
      <c r="I1609" s="926"/>
      <c r="M1609" s="922">
        <v>0.5</v>
      </c>
      <c r="N1609" s="922">
        <f t="shared" si="1182"/>
        <v>0.5</v>
      </c>
      <c r="O1609" s="922">
        <f t="shared" si="1183"/>
        <v>0.5</v>
      </c>
      <c r="P1609" s="922">
        <f t="shared" si="1184"/>
        <v>0.5</v>
      </c>
      <c r="Q1609" s="922">
        <f t="shared" si="1185"/>
        <v>0.5</v>
      </c>
      <c r="R1609" s="922">
        <f t="shared" si="1186"/>
        <v>0.5</v>
      </c>
    </row>
    <row r="1610" spans="1:18" x14ac:dyDescent="0.2">
      <c r="B1610" s="926"/>
      <c r="F1610" s="926"/>
      <c r="G1610" s="926"/>
      <c r="H1610" s="968">
        <f t="shared" si="1181"/>
        <v>23</v>
      </c>
      <c r="I1610" s="926"/>
      <c r="M1610" s="922">
        <v>0.5</v>
      </c>
      <c r="N1610" s="922">
        <f t="shared" si="1182"/>
        <v>0.5</v>
      </c>
      <c r="O1610" s="922">
        <f t="shared" si="1183"/>
        <v>0.5</v>
      </c>
      <c r="P1610" s="922">
        <f t="shared" si="1184"/>
        <v>0.5</v>
      </c>
      <c r="Q1610" s="922">
        <f t="shared" si="1185"/>
        <v>0.5</v>
      </c>
      <c r="R1610" s="922">
        <f t="shared" si="1186"/>
        <v>0.5</v>
      </c>
    </row>
    <row r="1611" spans="1:18" x14ac:dyDescent="0.2">
      <c r="B1611" s="926"/>
      <c r="F1611" s="926"/>
      <c r="G1611" s="926"/>
      <c r="H1611" s="968">
        <f t="shared" si="1181"/>
        <v>24</v>
      </c>
      <c r="I1611" s="926"/>
      <c r="M1611" s="922">
        <v>0.5</v>
      </c>
      <c r="N1611" s="922">
        <f t="shared" si="1182"/>
        <v>0.5</v>
      </c>
      <c r="O1611" s="922">
        <f t="shared" si="1183"/>
        <v>0.5</v>
      </c>
      <c r="P1611" s="922">
        <f t="shared" si="1184"/>
        <v>0.5</v>
      </c>
      <c r="Q1611" s="922">
        <f t="shared" si="1185"/>
        <v>0.5</v>
      </c>
      <c r="R1611" s="922">
        <f t="shared" si="1186"/>
        <v>0.5</v>
      </c>
    </row>
    <row r="1612" spans="1:18" x14ac:dyDescent="0.2">
      <c r="B1612" s="926"/>
      <c r="F1612" s="926"/>
      <c r="G1612" s="926"/>
      <c r="H1612" s="926"/>
      <c r="I1612" s="926"/>
      <c r="M1612" s="922"/>
      <c r="N1612" s="922"/>
      <c r="O1612" s="922"/>
      <c r="P1612" s="922"/>
      <c r="Q1612" s="922"/>
      <c r="R1612" s="922"/>
    </row>
    <row r="1613" spans="1:18" x14ac:dyDescent="0.2">
      <c r="A1613" s="961">
        <v>8</v>
      </c>
      <c r="B1613" s="903" t="s">
        <v>335</v>
      </c>
      <c r="C1613" s="926"/>
      <c r="G1613" s="961"/>
      <c r="J1613" s="912"/>
      <c r="K1613" s="912"/>
      <c r="L1613" s="912"/>
      <c r="M1613" s="912"/>
      <c r="N1613" s="912"/>
      <c r="O1613" s="912"/>
      <c r="P1613" s="912"/>
      <c r="Q1613" s="912"/>
      <c r="R1613" s="912"/>
    </row>
    <row r="1614" spans="1:18" x14ac:dyDescent="0.2">
      <c r="A1614" s="926"/>
      <c r="B1614" s="926"/>
      <c r="C1614" s="912" t="s">
        <v>775</v>
      </c>
      <c r="D1614" s="926" t="s">
        <v>731</v>
      </c>
      <c r="F1614" s="968" t="s">
        <v>90</v>
      </c>
      <c r="G1614" s="968">
        <v>5</v>
      </c>
      <c r="H1614" s="920"/>
      <c r="I1614" s="920"/>
      <c r="J1614" s="920"/>
      <c r="K1614" s="920"/>
      <c r="L1614" s="920"/>
      <c r="M1614" s="885"/>
      <c r="N1614" s="885"/>
      <c r="O1614" s="885"/>
      <c r="P1614" s="885"/>
      <c r="Q1614" s="885"/>
      <c r="R1614" s="885"/>
    </row>
    <row r="1615" spans="1:18" x14ac:dyDescent="0.2">
      <c r="B1615" s="868" t="s">
        <v>21</v>
      </c>
      <c r="C1615" s="912" t="s">
        <v>1054</v>
      </c>
      <c r="F1615" s="922"/>
      <c r="G1615" s="903"/>
      <c r="H1615" s="968"/>
      <c r="I1615" s="968"/>
      <c r="J1615" s="968"/>
      <c r="K1615" s="968"/>
      <c r="L1615" s="968"/>
      <c r="M1615" s="885"/>
      <c r="N1615" s="885"/>
      <c r="O1615" s="885"/>
      <c r="P1615" s="885"/>
      <c r="Q1615" s="885"/>
      <c r="R1615" s="885"/>
    </row>
    <row r="1616" spans="1:18" x14ac:dyDescent="0.2">
      <c r="B1616" s="868"/>
      <c r="F1616" s="922"/>
      <c r="G1616" s="903"/>
      <c r="H1616" s="968">
        <v>1</v>
      </c>
      <c r="I1616" s="922"/>
      <c r="J1616" s="922"/>
      <c r="K1616" s="922"/>
      <c r="L1616" s="922"/>
      <c r="M1616" s="922">
        <v>0.17</v>
      </c>
      <c r="N1616" s="922">
        <f>M1616</f>
        <v>0.17</v>
      </c>
      <c r="O1616" s="922">
        <f t="shared" ref="O1616:O1618" si="1187">N1616</f>
        <v>0.17</v>
      </c>
      <c r="P1616" s="922">
        <f t="shared" ref="P1616:P1618" si="1188">O1616</f>
        <v>0.17</v>
      </c>
      <c r="Q1616" s="922">
        <f t="shared" ref="Q1616:Q1618" si="1189">P1616</f>
        <v>0.17</v>
      </c>
      <c r="R1616" s="922">
        <f>Q1616</f>
        <v>0.17</v>
      </c>
    </row>
    <row r="1617" spans="1:18" x14ac:dyDescent="0.2">
      <c r="B1617" s="868"/>
      <c r="F1617" s="922"/>
      <c r="G1617" s="903"/>
      <c r="H1617" s="968">
        <f>H1616+1</f>
        <v>2</v>
      </c>
      <c r="I1617" s="922"/>
      <c r="J1617" s="922"/>
      <c r="K1617" s="922"/>
      <c r="L1617" s="922"/>
      <c r="M1617" s="922">
        <v>0.17</v>
      </c>
      <c r="N1617" s="922">
        <f t="shared" ref="N1617:N1618" si="1190">M1617</f>
        <v>0.17</v>
      </c>
      <c r="O1617" s="922">
        <f t="shared" si="1187"/>
        <v>0.17</v>
      </c>
      <c r="P1617" s="922">
        <f t="shared" si="1188"/>
        <v>0.17</v>
      </c>
      <c r="Q1617" s="922">
        <f t="shared" si="1189"/>
        <v>0.17</v>
      </c>
      <c r="R1617" s="922">
        <f t="shared" ref="R1617:R1618" si="1191">Q1617</f>
        <v>0.17</v>
      </c>
    </row>
    <row r="1618" spans="1:18" x14ac:dyDescent="0.2">
      <c r="B1618" s="868"/>
      <c r="F1618" s="922"/>
      <c r="G1618" s="903"/>
      <c r="H1618" s="968">
        <f t="shared" ref="H1618:H1639" si="1192">H1617+1</f>
        <v>3</v>
      </c>
      <c r="I1618" s="922"/>
      <c r="J1618" s="922"/>
      <c r="K1618" s="930"/>
      <c r="L1618" s="922"/>
      <c r="M1618" s="922">
        <v>0.16</v>
      </c>
      <c r="N1618" s="922">
        <f t="shared" si="1190"/>
        <v>0.16</v>
      </c>
      <c r="O1618" s="922">
        <f t="shared" si="1187"/>
        <v>0.16</v>
      </c>
      <c r="P1618" s="922">
        <f t="shared" si="1188"/>
        <v>0.16</v>
      </c>
      <c r="Q1618" s="922">
        <f t="shared" si="1189"/>
        <v>0.16</v>
      </c>
      <c r="R1618" s="922">
        <f t="shared" si="1191"/>
        <v>0.16</v>
      </c>
    </row>
    <row r="1619" spans="1:18" x14ac:dyDescent="0.2">
      <c r="B1619" s="868"/>
      <c r="F1619" s="922"/>
      <c r="G1619" s="903"/>
      <c r="H1619" s="968">
        <f t="shared" si="1192"/>
        <v>4</v>
      </c>
      <c r="I1619" s="968"/>
      <c r="J1619" s="968"/>
      <c r="K1619" s="968"/>
      <c r="L1619" s="968"/>
      <c r="M1619" s="922">
        <v>0.13</v>
      </c>
      <c r="N1619" s="922">
        <f t="shared" ref="N1619:N1639" si="1193">M1619</f>
        <v>0.13</v>
      </c>
      <c r="O1619" s="922">
        <f t="shared" ref="O1619:O1639" si="1194">N1619</f>
        <v>0.13</v>
      </c>
      <c r="P1619" s="922">
        <f t="shared" ref="P1619:P1639" si="1195">O1619</f>
        <v>0.13</v>
      </c>
      <c r="Q1619" s="922">
        <f t="shared" ref="Q1619:Q1639" si="1196">P1619</f>
        <v>0.13</v>
      </c>
      <c r="R1619" s="922">
        <f t="shared" ref="R1619:R1639" si="1197">Q1619</f>
        <v>0.13</v>
      </c>
    </row>
    <row r="1620" spans="1:18" x14ac:dyDescent="0.2">
      <c r="B1620" s="868"/>
      <c r="F1620" s="922"/>
      <c r="G1620" s="903"/>
      <c r="H1620" s="968">
        <f t="shared" si="1192"/>
        <v>5</v>
      </c>
      <c r="I1620" s="968"/>
      <c r="J1620" s="968"/>
      <c r="K1620" s="968"/>
      <c r="L1620" s="968"/>
      <c r="M1620" s="922">
        <v>0.09</v>
      </c>
      <c r="N1620" s="922">
        <f t="shared" si="1193"/>
        <v>0.09</v>
      </c>
      <c r="O1620" s="922">
        <f t="shared" si="1194"/>
        <v>0.09</v>
      </c>
      <c r="P1620" s="922">
        <f t="shared" si="1195"/>
        <v>0.09</v>
      </c>
      <c r="Q1620" s="922">
        <f t="shared" si="1196"/>
        <v>0.09</v>
      </c>
      <c r="R1620" s="922">
        <f t="shared" si="1197"/>
        <v>0.09</v>
      </c>
    </row>
    <row r="1621" spans="1:18" x14ac:dyDescent="0.2">
      <c r="B1621" s="868"/>
      <c r="F1621" s="922"/>
      <c r="G1621" s="903"/>
      <c r="H1621" s="968">
        <f t="shared" si="1192"/>
        <v>6</v>
      </c>
      <c r="I1621" s="968"/>
      <c r="J1621" s="968"/>
      <c r="K1621" s="968"/>
      <c r="L1621" s="968"/>
      <c r="M1621" s="922">
        <v>0.06</v>
      </c>
      <c r="N1621" s="922">
        <f t="shared" si="1193"/>
        <v>0.06</v>
      </c>
      <c r="O1621" s="922">
        <f t="shared" si="1194"/>
        <v>0.06</v>
      </c>
      <c r="P1621" s="922">
        <f t="shared" si="1195"/>
        <v>0.06</v>
      </c>
      <c r="Q1621" s="922">
        <f t="shared" si="1196"/>
        <v>0.06</v>
      </c>
      <c r="R1621" s="922">
        <f t="shared" si="1197"/>
        <v>0.06</v>
      </c>
    </row>
    <row r="1622" spans="1:18" x14ac:dyDescent="0.2">
      <c r="B1622" s="868"/>
      <c r="F1622" s="922"/>
      <c r="G1622" s="903"/>
      <c r="H1622" s="968">
        <f t="shared" si="1192"/>
        <v>7</v>
      </c>
      <c r="I1622" s="968"/>
      <c r="J1622" s="968"/>
      <c r="K1622" s="968"/>
      <c r="L1622" s="968"/>
      <c r="M1622" s="922">
        <v>0.04</v>
      </c>
      <c r="N1622" s="922">
        <f t="shared" si="1193"/>
        <v>0.04</v>
      </c>
      <c r="O1622" s="922">
        <f t="shared" si="1194"/>
        <v>0.04</v>
      </c>
      <c r="P1622" s="922">
        <f t="shared" si="1195"/>
        <v>0.04</v>
      </c>
      <c r="Q1622" s="922">
        <f t="shared" si="1196"/>
        <v>0.04</v>
      </c>
      <c r="R1622" s="922">
        <f t="shared" si="1197"/>
        <v>0.04</v>
      </c>
    </row>
    <row r="1623" spans="1:18" x14ac:dyDescent="0.2">
      <c r="B1623" s="868"/>
      <c r="F1623" s="922"/>
      <c r="G1623" s="903"/>
      <c r="H1623" s="968">
        <f t="shared" si="1192"/>
        <v>8</v>
      </c>
      <c r="I1623" s="968"/>
      <c r="J1623" s="968"/>
      <c r="K1623" s="968"/>
      <c r="L1623" s="968"/>
      <c r="M1623" s="922">
        <v>0.04</v>
      </c>
      <c r="N1623" s="922">
        <f t="shared" si="1193"/>
        <v>0.04</v>
      </c>
      <c r="O1623" s="922">
        <f t="shared" si="1194"/>
        <v>0.04</v>
      </c>
      <c r="P1623" s="922">
        <f t="shared" si="1195"/>
        <v>0.04</v>
      </c>
      <c r="Q1623" s="922">
        <f t="shared" si="1196"/>
        <v>0.04</v>
      </c>
      <c r="R1623" s="922">
        <f t="shared" si="1197"/>
        <v>0.04</v>
      </c>
    </row>
    <row r="1624" spans="1:18" x14ac:dyDescent="0.2">
      <c r="B1624" s="868"/>
      <c r="F1624" s="922"/>
      <c r="G1624" s="903"/>
      <c r="H1624" s="968">
        <f t="shared" si="1192"/>
        <v>9</v>
      </c>
      <c r="I1624" s="968"/>
      <c r="J1624" s="968"/>
      <c r="K1624" s="968"/>
      <c r="L1624" s="968"/>
      <c r="M1624" s="922">
        <v>0.18</v>
      </c>
      <c r="N1624" s="922">
        <f t="shared" si="1193"/>
        <v>0.18</v>
      </c>
      <c r="O1624" s="922">
        <f t="shared" si="1194"/>
        <v>0.18</v>
      </c>
      <c r="P1624" s="922">
        <f t="shared" si="1195"/>
        <v>0.18</v>
      </c>
      <c r="Q1624" s="922">
        <f t="shared" si="1196"/>
        <v>0.18</v>
      </c>
      <c r="R1624" s="922">
        <f t="shared" si="1197"/>
        <v>0.18</v>
      </c>
    </row>
    <row r="1625" spans="1:18" x14ac:dyDescent="0.2">
      <c r="B1625" s="868"/>
      <c r="F1625" s="922"/>
      <c r="G1625" s="903"/>
      <c r="H1625" s="968">
        <f t="shared" si="1192"/>
        <v>10</v>
      </c>
      <c r="I1625" s="968"/>
      <c r="J1625" s="968"/>
      <c r="K1625" s="968"/>
      <c r="L1625" s="968"/>
      <c r="M1625" s="922">
        <v>0.41</v>
      </c>
      <c r="N1625" s="922">
        <f t="shared" si="1193"/>
        <v>0.41</v>
      </c>
      <c r="O1625" s="922">
        <f t="shared" si="1194"/>
        <v>0.41</v>
      </c>
      <c r="P1625" s="922">
        <f t="shared" si="1195"/>
        <v>0.41</v>
      </c>
      <c r="Q1625" s="922">
        <f t="shared" si="1196"/>
        <v>0.41</v>
      </c>
      <c r="R1625" s="922">
        <f t="shared" si="1197"/>
        <v>0.41</v>
      </c>
    </row>
    <row r="1626" spans="1:18" x14ac:dyDescent="0.2">
      <c r="B1626" s="868"/>
      <c r="F1626" s="922"/>
      <c r="G1626" s="903"/>
      <c r="H1626" s="968">
        <f t="shared" si="1192"/>
        <v>11</v>
      </c>
      <c r="I1626" s="968"/>
      <c r="J1626" s="968"/>
      <c r="K1626" s="968"/>
      <c r="L1626" s="968"/>
      <c r="M1626" s="922">
        <v>0.36</v>
      </c>
      <c r="N1626" s="922">
        <f t="shared" si="1193"/>
        <v>0.36</v>
      </c>
      <c r="O1626" s="922">
        <f t="shared" si="1194"/>
        <v>0.36</v>
      </c>
      <c r="P1626" s="922">
        <f t="shared" si="1195"/>
        <v>0.36</v>
      </c>
      <c r="Q1626" s="922">
        <f t="shared" si="1196"/>
        <v>0.36</v>
      </c>
      <c r="R1626" s="922">
        <f t="shared" si="1197"/>
        <v>0.36</v>
      </c>
    </row>
    <row r="1627" spans="1:18" x14ac:dyDescent="0.2">
      <c r="B1627" s="868"/>
      <c r="F1627" s="922"/>
      <c r="G1627" s="903"/>
      <c r="H1627" s="968">
        <f t="shared" si="1192"/>
        <v>12</v>
      </c>
      <c r="I1627" s="968"/>
      <c r="J1627" s="968"/>
      <c r="K1627" s="968"/>
      <c r="L1627" s="968"/>
      <c r="M1627" s="922">
        <v>0.4</v>
      </c>
      <c r="N1627" s="922">
        <f t="shared" si="1193"/>
        <v>0.4</v>
      </c>
      <c r="O1627" s="922">
        <f t="shared" si="1194"/>
        <v>0.4</v>
      </c>
      <c r="P1627" s="922">
        <f t="shared" si="1195"/>
        <v>0.4</v>
      </c>
      <c r="Q1627" s="922">
        <f t="shared" si="1196"/>
        <v>0.4</v>
      </c>
      <c r="R1627" s="922">
        <f t="shared" si="1197"/>
        <v>0.4</v>
      </c>
    </row>
    <row r="1628" spans="1:18" x14ac:dyDescent="0.2">
      <c r="B1628" s="926"/>
      <c r="F1628" s="926"/>
      <c r="G1628" s="926"/>
      <c r="H1628" s="968">
        <f t="shared" si="1192"/>
        <v>13</v>
      </c>
      <c r="I1628" s="926"/>
      <c r="M1628" s="922">
        <v>0.39</v>
      </c>
      <c r="N1628" s="922">
        <f t="shared" si="1193"/>
        <v>0.39</v>
      </c>
      <c r="O1628" s="922">
        <f t="shared" si="1194"/>
        <v>0.39</v>
      </c>
      <c r="P1628" s="922">
        <f t="shared" si="1195"/>
        <v>0.39</v>
      </c>
      <c r="Q1628" s="922">
        <f t="shared" si="1196"/>
        <v>0.39</v>
      </c>
      <c r="R1628" s="922">
        <f t="shared" si="1197"/>
        <v>0.39</v>
      </c>
    </row>
    <row r="1629" spans="1:18" x14ac:dyDescent="0.2">
      <c r="A1629" s="961"/>
      <c r="B1629" s="926"/>
      <c r="G1629" s="961"/>
      <c r="H1629" s="968">
        <f t="shared" si="1192"/>
        <v>14</v>
      </c>
      <c r="I1629" s="926"/>
      <c r="M1629" s="922">
        <v>0.37</v>
      </c>
      <c r="N1629" s="922">
        <f t="shared" si="1193"/>
        <v>0.37</v>
      </c>
      <c r="O1629" s="922">
        <f t="shared" si="1194"/>
        <v>0.37</v>
      </c>
      <c r="P1629" s="922">
        <f t="shared" si="1195"/>
        <v>0.37</v>
      </c>
      <c r="Q1629" s="922">
        <f t="shared" si="1196"/>
        <v>0.37</v>
      </c>
      <c r="R1629" s="922">
        <f t="shared" si="1197"/>
        <v>0.37</v>
      </c>
    </row>
    <row r="1630" spans="1:18" x14ac:dyDescent="0.2">
      <c r="B1630" s="926"/>
      <c r="F1630" s="926"/>
      <c r="G1630" s="926"/>
      <c r="H1630" s="968">
        <f t="shared" si="1192"/>
        <v>15</v>
      </c>
      <c r="I1630" s="926"/>
      <c r="M1630" s="922">
        <v>0.42</v>
      </c>
      <c r="N1630" s="922">
        <f t="shared" si="1193"/>
        <v>0.42</v>
      </c>
      <c r="O1630" s="922">
        <f t="shared" si="1194"/>
        <v>0.42</v>
      </c>
      <c r="P1630" s="922">
        <f t="shared" si="1195"/>
        <v>0.42</v>
      </c>
      <c r="Q1630" s="922">
        <f t="shared" si="1196"/>
        <v>0.42</v>
      </c>
      <c r="R1630" s="922">
        <f t="shared" si="1197"/>
        <v>0.42</v>
      </c>
    </row>
    <row r="1631" spans="1:18" x14ac:dyDescent="0.2">
      <c r="B1631" s="868"/>
      <c r="F1631" s="926"/>
      <c r="G1631" s="926"/>
      <c r="H1631" s="968">
        <f t="shared" si="1192"/>
        <v>16</v>
      </c>
      <c r="I1631" s="926"/>
      <c r="M1631" s="922">
        <v>0.49</v>
      </c>
      <c r="N1631" s="922">
        <f t="shared" si="1193"/>
        <v>0.49</v>
      </c>
      <c r="O1631" s="922">
        <f t="shared" si="1194"/>
        <v>0.49</v>
      </c>
      <c r="P1631" s="922">
        <f t="shared" si="1195"/>
        <v>0.49</v>
      </c>
      <c r="Q1631" s="922">
        <f t="shared" si="1196"/>
        <v>0.49</v>
      </c>
      <c r="R1631" s="922">
        <f t="shared" si="1197"/>
        <v>0.49</v>
      </c>
    </row>
    <row r="1632" spans="1:18" x14ac:dyDescent="0.2">
      <c r="B1632" s="926"/>
      <c r="F1632" s="926"/>
      <c r="G1632" s="926"/>
      <c r="H1632" s="968">
        <f t="shared" si="1192"/>
        <v>17</v>
      </c>
      <c r="I1632" s="926"/>
      <c r="M1632" s="922">
        <v>0.47</v>
      </c>
      <c r="N1632" s="922">
        <f t="shared" si="1193"/>
        <v>0.47</v>
      </c>
      <c r="O1632" s="922">
        <f t="shared" si="1194"/>
        <v>0.47</v>
      </c>
      <c r="P1632" s="922">
        <f t="shared" si="1195"/>
        <v>0.47</v>
      </c>
      <c r="Q1632" s="922">
        <f t="shared" si="1196"/>
        <v>0.47</v>
      </c>
      <c r="R1632" s="922">
        <f t="shared" si="1197"/>
        <v>0.47</v>
      </c>
    </row>
    <row r="1633" spans="1:18" x14ac:dyDescent="0.2">
      <c r="B1633" s="926"/>
      <c r="F1633" s="926"/>
      <c r="G1633" s="926"/>
      <c r="H1633" s="968">
        <f t="shared" si="1192"/>
        <v>18</v>
      </c>
      <c r="I1633" s="926"/>
      <c r="M1633" s="922">
        <v>0.38</v>
      </c>
      <c r="N1633" s="922">
        <f t="shared" si="1193"/>
        <v>0.38</v>
      </c>
      <c r="O1633" s="922">
        <f t="shared" si="1194"/>
        <v>0.38</v>
      </c>
      <c r="P1633" s="922">
        <f t="shared" si="1195"/>
        <v>0.38</v>
      </c>
      <c r="Q1633" s="922">
        <f t="shared" si="1196"/>
        <v>0.38</v>
      </c>
      <c r="R1633" s="922">
        <f t="shared" si="1197"/>
        <v>0.38</v>
      </c>
    </row>
    <row r="1634" spans="1:18" x14ac:dyDescent="0.2">
      <c r="A1634" s="961"/>
      <c r="B1634" s="926"/>
      <c r="G1634" s="961"/>
      <c r="H1634" s="968">
        <f t="shared" si="1192"/>
        <v>19</v>
      </c>
      <c r="I1634" s="926"/>
      <c r="M1634" s="922">
        <v>0.1</v>
      </c>
      <c r="N1634" s="922">
        <f t="shared" si="1193"/>
        <v>0.1</v>
      </c>
      <c r="O1634" s="922">
        <f t="shared" si="1194"/>
        <v>0.1</v>
      </c>
      <c r="P1634" s="922">
        <f t="shared" si="1195"/>
        <v>0.1</v>
      </c>
      <c r="Q1634" s="922">
        <f t="shared" si="1196"/>
        <v>0.1</v>
      </c>
      <c r="R1634" s="922">
        <f t="shared" si="1197"/>
        <v>0.1</v>
      </c>
    </row>
    <row r="1635" spans="1:18" x14ac:dyDescent="0.2">
      <c r="B1635" s="926"/>
      <c r="F1635" s="926"/>
      <c r="G1635" s="926"/>
      <c r="H1635" s="968">
        <f t="shared" si="1192"/>
        <v>20</v>
      </c>
      <c r="I1635" s="926"/>
      <c r="M1635" s="922">
        <v>7.0000000000000007E-2</v>
      </c>
      <c r="N1635" s="922">
        <f t="shared" si="1193"/>
        <v>7.0000000000000007E-2</v>
      </c>
      <c r="O1635" s="922">
        <f t="shared" si="1194"/>
        <v>7.0000000000000007E-2</v>
      </c>
      <c r="P1635" s="922">
        <f t="shared" si="1195"/>
        <v>7.0000000000000007E-2</v>
      </c>
      <c r="Q1635" s="922">
        <f t="shared" si="1196"/>
        <v>7.0000000000000007E-2</v>
      </c>
      <c r="R1635" s="922">
        <f t="shared" si="1197"/>
        <v>7.0000000000000007E-2</v>
      </c>
    </row>
    <row r="1636" spans="1:18" x14ac:dyDescent="0.2">
      <c r="B1636" s="868"/>
      <c r="C1636" s="961"/>
      <c r="F1636" s="926"/>
      <c r="G1636" s="926"/>
      <c r="H1636" s="968">
        <f t="shared" si="1192"/>
        <v>21</v>
      </c>
      <c r="I1636" s="926"/>
      <c r="M1636" s="922">
        <v>0.15</v>
      </c>
      <c r="N1636" s="922">
        <f t="shared" si="1193"/>
        <v>0.15</v>
      </c>
      <c r="O1636" s="922">
        <f t="shared" si="1194"/>
        <v>0.15</v>
      </c>
      <c r="P1636" s="922">
        <f t="shared" si="1195"/>
        <v>0.15</v>
      </c>
      <c r="Q1636" s="922">
        <f t="shared" si="1196"/>
        <v>0.15</v>
      </c>
      <c r="R1636" s="922">
        <f t="shared" si="1197"/>
        <v>0.15</v>
      </c>
    </row>
    <row r="1637" spans="1:18" x14ac:dyDescent="0.2">
      <c r="B1637" s="868"/>
      <c r="F1637" s="926"/>
      <c r="G1637" s="926"/>
      <c r="H1637" s="968">
        <f t="shared" si="1192"/>
        <v>22</v>
      </c>
      <c r="I1637" s="926"/>
      <c r="M1637" s="922">
        <v>0.17</v>
      </c>
      <c r="N1637" s="922">
        <f t="shared" si="1193"/>
        <v>0.17</v>
      </c>
      <c r="O1637" s="922">
        <f t="shared" si="1194"/>
        <v>0.17</v>
      </c>
      <c r="P1637" s="922">
        <f t="shared" si="1195"/>
        <v>0.17</v>
      </c>
      <c r="Q1637" s="922">
        <f t="shared" si="1196"/>
        <v>0.17</v>
      </c>
      <c r="R1637" s="922">
        <f t="shared" si="1197"/>
        <v>0.17</v>
      </c>
    </row>
    <row r="1638" spans="1:18" x14ac:dyDescent="0.2">
      <c r="B1638" s="926"/>
      <c r="F1638" s="926"/>
      <c r="G1638" s="926"/>
      <c r="H1638" s="968">
        <f t="shared" si="1192"/>
        <v>23</v>
      </c>
      <c r="I1638" s="926"/>
      <c r="M1638" s="922">
        <v>0.18</v>
      </c>
      <c r="N1638" s="922">
        <f t="shared" si="1193"/>
        <v>0.18</v>
      </c>
      <c r="O1638" s="922">
        <f t="shared" si="1194"/>
        <v>0.18</v>
      </c>
      <c r="P1638" s="922">
        <f t="shared" si="1195"/>
        <v>0.18</v>
      </c>
      <c r="Q1638" s="922">
        <f t="shared" si="1196"/>
        <v>0.18</v>
      </c>
      <c r="R1638" s="922">
        <f t="shared" si="1197"/>
        <v>0.18</v>
      </c>
    </row>
    <row r="1639" spans="1:18" s="903" customFormat="1" x14ac:dyDescent="0.2">
      <c r="A1639" s="922"/>
      <c r="C1639" s="922"/>
      <c r="F1639" s="922"/>
      <c r="G1639" s="968"/>
      <c r="H1639" s="968">
        <f t="shared" si="1192"/>
        <v>24</v>
      </c>
      <c r="K1639" s="887"/>
      <c r="L1639" s="887"/>
      <c r="M1639" s="922">
        <v>0.18</v>
      </c>
      <c r="N1639" s="922">
        <f t="shared" si="1193"/>
        <v>0.18</v>
      </c>
      <c r="O1639" s="922">
        <f t="shared" si="1194"/>
        <v>0.18</v>
      </c>
      <c r="P1639" s="922">
        <f t="shared" si="1195"/>
        <v>0.18</v>
      </c>
      <c r="Q1639" s="922">
        <f t="shared" si="1196"/>
        <v>0.18</v>
      </c>
      <c r="R1639" s="922">
        <f t="shared" si="1197"/>
        <v>0.18</v>
      </c>
    </row>
    <row r="1640" spans="1:18" x14ac:dyDescent="0.2">
      <c r="B1640" s="926"/>
      <c r="F1640" s="926"/>
      <c r="G1640" s="926"/>
      <c r="H1640" s="926"/>
      <c r="I1640" s="926"/>
      <c r="M1640" s="922"/>
      <c r="N1640" s="922"/>
      <c r="O1640" s="922"/>
      <c r="P1640" s="922"/>
      <c r="Q1640" s="922"/>
      <c r="R1640" s="922"/>
    </row>
    <row r="1641" spans="1:18" x14ac:dyDescent="0.2">
      <c r="A1641" s="961">
        <v>9</v>
      </c>
      <c r="B1641" s="924" t="s">
        <v>931</v>
      </c>
      <c r="C1641" s="912" t="s">
        <v>874</v>
      </c>
      <c r="D1641" s="924" t="s">
        <v>315</v>
      </c>
      <c r="E1641" s="926" t="s">
        <v>893</v>
      </c>
      <c r="F1641" s="912" t="s">
        <v>88</v>
      </c>
      <c r="G1641" s="961">
        <v>5</v>
      </c>
      <c r="H1641" s="909">
        <v>0</v>
      </c>
      <c r="K1641" s="911"/>
      <c r="L1641" s="911"/>
      <c r="M1641" s="912"/>
      <c r="N1641" s="912"/>
      <c r="O1641" s="912"/>
      <c r="P1641" s="912"/>
      <c r="Q1641" s="912"/>
      <c r="R1641" s="1298"/>
    </row>
    <row r="1642" spans="1:18" x14ac:dyDescent="0.2">
      <c r="A1642" s="961"/>
      <c r="B1642" s="924" t="s">
        <v>932</v>
      </c>
      <c r="D1642" s="924" t="s">
        <v>893</v>
      </c>
      <c r="H1642" s="961">
        <v>0</v>
      </c>
      <c r="K1642" s="912"/>
      <c r="L1642" s="912"/>
      <c r="M1642" s="912"/>
      <c r="N1642" s="912"/>
      <c r="O1642" s="912"/>
      <c r="P1642" s="912"/>
      <c r="Q1642" s="912"/>
      <c r="R1642" s="258"/>
    </row>
    <row r="1643" spans="1:18" x14ac:dyDescent="0.2">
      <c r="A1643" s="961"/>
      <c r="B1643" s="924" t="s">
        <v>1042</v>
      </c>
      <c r="C1643" s="912" t="s">
        <v>1041</v>
      </c>
      <c r="D1643" s="924"/>
      <c r="H1643" s="961">
        <v>1</v>
      </c>
      <c r="J1643" s="912"/>
      <c r="K1643" s="912"/>
      <c r="L1643" s="912"/>
      <c r="M1643" s="912">
        <v>2.9</v>
      </c>
      <c r="N1643" s="912">
        <f>M1643</f>
        <v>2.9</v>
      </c>
      <c r="O1643" s="912">
        <f t="shared" ref="O1643:O1644" si="1198">N1643</f>
        <v>2.9</v>
      </c>
      <c r="P1643" s="912">
        <f t="shared" ref="P1643:P1644" si="1199">O1643</f>
        <v>2.9</v>
      </c>
      <c r="Q1643" s="912">
        <f t="shared" ref="Q1643:Q1644" si="1200">P1643</f>
        <v>2.9</v>
      </c>
      <c r="R1643" s="912">
        <f>Q1643</f>
        <v>2.9</v>
      </c>
    </row>
    <row r="1644" spans="1:18" x14ac:dyDescent="0.2">
      <c r="A1644" s="961"/>
      <c r="B1644" s="924" t="s">
        <v>1043</v>
      </c>
      <c r="C1644" s="961">
        <v>89115496052</v>
      </c>
      <c r="D1644" s="924"/>
      <c r="H1644" s="961">
        <f>H1643+1</f>
        <v>2</v>
      </c>
      <c r="J1644" s="912"/>
      <c r="K1644" s="912"/>
      <c r="L1644" s="912"/>
      <c r="M1644" s="912">
        <v>2.4300000000000002</v>
      </c>
      <c r="N1644" s="912">
        <f t="shared" ref="N1644" si="1201">M1644</f>
        <v>2.4300000000000002</v>
      </c>
      <c r="O1644" s="912">
        <f t="shared" si="1198"/>
        <v>2.4300000000000002</v>
      </c>
      <c r="P1644" s="912">
        <f t="shared" si="1199"/>
        <v>2.4300000000000002</v>
      </c>
      <c r="Q1644" s="912">
        <f t="shared" si="1200"/>
        <v>2.4300000000000002</v>
      </c>
      <c r="R1644" s="912">
        <f t="shared" ref="R1644" si="1202">Q1644</f>
        <v>2.4300000000000002</v>
      </c>
    </row>
    <row r="1645" spans="1:18" x14ac:dyDescent="0.2">
      <c r="A1645" s="961"/>
      <c r="B1645" s="924" t="s">
        <v>316</v>
      </c>
      <c r="C1645" s="961">
        <v>89216814975</v>
      </c>
      <c r="D1645" s="924"/>
      <c r="H1645" s="961">
        <f t="shared" ref="H1645:H1666" si="1203">H1644+1</f>
        <v>3</v>
      </c>
      <c r="K1645" s="926"/>
      <c r="L1645" s="1298"/>
      <c r="M1645" s="1298">
        <v>2.3199999999999998</v>
      </c>
      <c r="N1645" s="912">
        <f t="shared" ref="N1645:N1666" si="1204">M1645</f>
        <v>2.3199999999999998</v>
      </c>
      <c r="O1645" s="912">
        <f t="shared" ref="O1645:O1666" si="1205">N1645</f>
        <v>2.3199999999999998</v>
      </c>
      <c r="P1645" s="912">
        <f t="shared" ref="P1645:P1666" si="1206">O1645</f>
        <v>2.3199999999999998</v>
      </c>
      <c r="Q1645" s="912">
        <f t="shared" ref="Q1645:Q1666" si="1207">P1645</f>
        <v>2.3199999999999998</v>
      </c>
      <c r="R1645" s="912">
        <f t="shared" ref="R1645:R1666" si="1208">Q1645</f>
        <v>2.3199999999999998</v>
      </c>
    </row>
    <row r="1646" spans="1:18" x14ac:dyDescent="0.2">
      <c r="A1646" s="961"/>
      <c r="B1646" s="924"/>
      <c r="C1646" s="961"/>
      <c r="D1646" s="924"/>
      <c r="H1646" s="961">
        <f t="shared" si="1203"/>
        <v>4</v>
      </c>
      <c r="K1646" s="926"/>
      <c r="L1646" s="1298"/>
      <c r="M1646" s="1298">
        <v>2.85</v>
      </c>
      <c r="N1646" s="912">
        <f t="shared" si="1204"/>
        <v>2.85</v>
      </c>
      <c r="O1646" s="912">
        <f t="shared" si="1205"/>
        <v>2.85</v>
      </c>
      <c r="P1646" s="912">
        <f t="shared" si="1206"/>
        <v>2.85</v>
      </c>
      <c r="Q1646" s="912">
        <f t="shared" si="1207"/>
        <v>2.85</v>
      </c>
      <c r="R1646" s="912">
        <f t="shared" si="1208"/>
        <v>2.85</v>
      </c>
    </row>
    <row r="1647" spans="1:18" x14ac:dyDescent="0.2">
      <c r="A1647" s="961"/>
      <c r="B1647" s="924"/>
      <c r="C1647" s="961"/>
      <c r="D1647" s="924"/>
      <c r="H1647" s="961">
        <f t="shared" si="1203"/>
        <v>5</v>
      </c>
      <c r="K1647" s="926"/>
      <c r="L1647" s="1298"/>
      <c r="M1647" s="1298">
        <v>3.07</v>
      </c>
      <c r="N1647" s="912">
        <f t="shared" si="1204"/>
        <v>3.07</v>
      </c>
      <c r="O1647" s="912">
        <f t="shared" si="1205"/>
        <v>3.07</v>
      </c>
      <c r="P1647" s="912">
        <f t="shared" si="1206"/>
        <v>3.07</v>
      </c>
      <c r="Q1647" s="912">
        <f t="shared" si="1207"/>
        <v>3.07</v>
      </c>
      <c r="R1647" s="912">
        <f t="shared" si="1208"/>
        <v>3.07</v>
      </c>
    </row>
    <row r="1648" spans="1:18" x14ac:dyDescent="0.2">
      <c r="A1648" s="961"/>
      <c r="B1648" s="924"/>
      <c r="C1648" s="961"/>
      <c r="D1648" s="924"/>
      <c r="H1648" s="961">
        <f t="shared" si="1203"/>
        <v>6</v>
      </c>
      <c r="K1648" s="926"/>
      <c r="L1648" s="1298"/>
      <c r="M1648" s="1298">
        <v>2.6</v>
      </c>
      <c r="N1648" s="912">
        <f t="shared" si="1204"/>
        <v>2.6</v>
      </c>
      <c r="O1648" s="912">
        <f t="shared" si="1205"/>
        <v>2.6</v>
      </c>
      <c r="P1648" s="912">
        <f t="shared" si="1206"/>
        <v>2.6</v>
      </c>
      <c r="Q1648" s="912">
        <f t="shared" si="1207"/>
        <v>2.6</v>
      </c>
      <c r="R1648" s="912">
        <f t="shared" si="1208"/>
        <v>2.6</v>
      </c>
    </row>
    <row r="1649" spans="1:18" x14ac:dyDescent="0.2">
      <c r="A1649" s="961"/>
      <c r="B1649" s="924"/>
      <c r="C1649" s="961"/>
      <c r="D1649" s="924"/>
      <c r="H1649" s="961">
        <f t="shared" si="1203"/>
        <v>7</v>
      </c>
      <c r="K1649" s="926"/>
      <c r="L1649" s="1298"/>
      <c r="M1649" s="1298">
        <v>1.96</v>
      </c>
      <c r="N1649" s="912">
        <f t="shared" si="1204"/>
        <v>1.96</v>
      </c>
      <c r="O1649" s="912">
        <f t="shared" si="1205"/>
        <v>1.96</v>
      </c>
      <c r="P1649" s="912">
        <f t="shared" si="1206"/>
        <v>1.96</v>
      </c>
      <c r="Q1649" s="912">
        <f t="shared" si="1207"/>
        <v>1.96</v>
      </c>
      <c r="R1649" s="912">
        <f t="shared" si="1208"/>
        <v>1.96</v>
      </c>
    </row>
    <row r="1650" spans="1:18" x14ac:dyDescent="0.2">
      <c r="A1650" s="961"/>
      <c r="B1650" s="924"/>
      <c r="C1650" s="961"/>
      <c r="D1650" s="924"/>
      <c r="H1650" s="961">
        <f t="shared" si="1203"/>
        <v>8</v>
      </c>
      <c r="K1650" s="926"/>
      <c r="L1650" s="1298"/>
      <c r="M1650" s="1298">
        <v>1.95</v>
      </c>
      <c r="N1650" s="912">
        <f t="shared" si="1204"/>
        <v>1.95</v>
      </c>
      <c r="O1650" s="912">
        <f t="shared" si="1205"/>
        <v>1.95</v>
      </c>
      <c r="P1650" s="912">
        <f t="shared" si="1206"/>
        <v>1.95</v>
      </c>
      <c r="Q1650" s="912">
        <f t="shared" si="1207"/>
        <v>1.95</v>
      </c>
      <c r="R1650" s="912">
        <f t="shared" si="1208"/>
        <v>1.95</v>
      </c>
    </row>
    <row r="1651" spans="1:18" x14ac:dyDescent="0.2">
      <c r="A1651" s="961"/>
      <c r="B1651" s="924"/>
      <c r="C1651" s="961"/>
      <c r="D1651" s="924"/>
      <c r="H1651" s="961">
        <f t="shared" si="1203"/>
        <v>9</v>
      </c>
      <c r="K1651" s="926"/>
      <c r="L1651" s="1298"/>
      <c r="M1651" s="1298">
        <v>2.16</v>
      </c>
      <c r="N1651" s="912">
        <f t="shared" si="1204"/>
        <v>2.16</v>
      </c>
      <c r="O1651" s="912">
        <f t="shared" si="1205"/>
        <v>2.16</v>
      </c>
      <c r="P1651" s="912">
        <f t="shared" si="1206"/>
        <v>2.16</v>
      </c>
      <c r="Q1651" s="912">
        <f t="shared" si="1207"/>
        <v>2.16</v>
      </c>
      <c r="R1651" s="912">
        <f t="shared" si="1208"/>
        <v>2.16</v>
      </c>
    </row>
    <row r="1652" spans="1:18" x14ac:dyDescent="0.2">
      <c r="A1652" s="961"/>
      <c r="B1652" s="924"/>
      <c r="C1652" s="961"/>
      <c r="D1652" s="924"/>
      <c r="H1652" s="961">
        <f t="shared" si="1203"/>
        <v>10</v>
      </c>
      <c r="K1652" s="926"/>
      <c r="L1652" s="1298"/>
      <c r="M1652" s="1298">
        <v>2.44</v>
      </c>
      <c r="N1652" s="912">
        <f t="shared" si="1204"/>
        <v>2.44</v>
      </c>
      <c r="O1652" s="912">
        <f t="shared" si="1205"/>
        <v>2.44</v>
      </c>
      <c r="P1652" s="912">
        <f t="shared" si="1206"/>
        <v>2.44</v>
      </c>
      <c r="Q1652" s="912">
        <f t="shared" si="1207"/>
        <v>2.44</v>
      </c>
      <c r="R1652" s="912">
        <f t="shared" si="1208"/>
        <v>2.44</v>
      </c>
    </row>
    <row r="1653" spans="1:18" x14ac:dyDescent="0.2">
      <c r="A1653" s="961"/>
      <c r="B1653" s="924"/>
      <c r="C1653" s="961"/>
      <c r="D1653" s="924"/>
      <c r="H1653" s="961">
        <f t="shared" si="1203"/>
        <v>11</v>
      </c>
      <c r="K1653" s="926"/>
      <c r="L1653" s="1298"/>
      <c r="M1653" s="1298">
        <v>2.5299999999999998</v>
      </c>
      <c r="N1653" s="912">
        <f t="shared" si="1204"/>
        <v>2.5299999999999998</v>
      </c>
      <c r="O1653" s="912">
        <f t="shared" si="1205"/>
        <v>2.5299999999999998</v>
      </c>
      <c r="P1653" s="912">
        <f t="shared" si="1206"/>
        <v>2.5299999999999998</v>
      </c>
      <c r="Q1653" s="912">
        <f t="shared" si="1207"/>
        <v>2.5299999999999998</v>
      </c>
      <c r="R1653" s="912">
        <f t="shared" si="1208"/>
        <v>2.5299999999999998</v>
      </c>
    </row>
    <row r="1654" spans="1:18" x14ac:dyDescent="0.2">
      <c r="A1654" s="961"/>
      <c r="B1654" s="924"/>
      <c r="C1654" s="961"/>
      <c r="D1654" s="924"/>
      <c r="H1654" s="961">
        <f t="shared" si="1203"/>
        <v>12</v>
      </c>
      <c r="K1654" s="926"/>
      <c r="L1654" s="1298"/>
      <c r="M1654" s="1298">
        <v>2.4</v>
      </c>
      <c r="N1654" s="912">
        <f t="shared" si="1204"/>
        <v>2.4</v>
      </c>
      <c r="O1654" s="912">
        <f t="shared" si="1205"/>
        <v>2.4</v>
      </c>
      <c r="P1654" s="912">
        <f t="shared" si="1206"/>
        <v>2.4</v>
      </c>
      <c r="Q1654" s="912">
        <f t="shared" si="1207"/>
        <v>2.4</v>
      </c>
      <c r="R1654" s="912">
        <f t="shared" si="1208"/>
        <v>2.4</v>
      </c>
    </row>
    <row r="1655" spans="1:18" x14ac:dyDescent="0.2">
      <c r="A1655" s="961"/>
      <c r="B1655" s="924"/>
      <c r="C1655" s="961"/>
      <c r="D1655" s="924"/>
      <c r="H1655" s="961">
        <f t="shared" si="1203"/>
        <v>13</v>
      </c>
      <c r="K1655" s="926"/>
      <c r="L1655" s="1298"/>
      <c r="M1655" s="1298">
        <v>1.63</v>
      </c>
      <c r="N1655" s="912">
        <f t="shared" si="1204"/>
        <v>1.63</v>
      </c>
      <c r="O1655" s="912">
        <f t="shared" si="1205"/>
        <v>1.63</v>
      </c>
      <c r="P1655" s="912">
        <f t="shared" si="1206"/>
        <v>1.63</v>
      </c>
      <c r="Q1655" s="912">
        <f t="shared" si="1207"/>
        <v>1.63</v>
      </c>
      <c r="R1655" s="912">
        <f t="shared" si="1208"/>
        <v>1.63</v>
      </c>
    </row>
    <row r="1656" spans="1:18" x14ac:dyDescent="0.2">
      <c r="A1656" s="961"/>
      <c r="B1656" s="924"/>
      <c r="C1656" s="961"/>
      <c r="D1656" s="924"/>
      <c r="H1656" s="961">
        <f t="shared" si="1203"/>
        <v>14</v>
      </c>
      <c r="K1656" s="926"/>
      <c r="L1656" s="1298"/>
      <c r="M1656" s="1298">
        <v>2.12</v>
      </c>
      <c r="N1656" s="912">
        <f t="shared" si="1204"/>
        <v>2.12</v>
      </c>
      <c r="O1656" s="912">
        <f t="shared" si="1205"/>
        <v>2.12</v>
      </c>
      <c r="P1656" s="912">
        <f t="shared" si="1206"/>
        <v>2.12</v>
      </c>
      <c r="Q1656" s="912">
        <f t="shared" si="1207"/>
        <v>2.12</v>
      </c>
      <c r="R1656" s="912">
        <f t="shared" si="1208"/>
        <v>2.12</v>
      </c>
    </row>
    <row r="1657" spans="1:18" x14ac:dyDescent="0.2">
      <c r="A1657" s="961"/>
      <c r="B1657" s="924"/>
      <c r="C1657" s="961"/>
      <c r="D1657" s="924"/>
      <c r="H1657" s="961">
        <f t="shared" si="1203"/>
        <v>15</v>
      </c>
      <c r="K1657" s="926"/>
      <c r="L1657" s="1298"/>
      <c r="M1657" s="1298">
        <v>2.35</v>
      </c>
      <c r="N1657" s="912">
        <f t="shared" si="1204"/>
        <v>2.35</v>
      </c>
      <c r="O1657" s="912">
        <f t="shared" si="1205"/>
        <v>2.35</v>
      </c>
      <c r="P1657" s="912">
        <f t="shared" si="1206"/>
        <v>2.35</v>
      </c>
      <c r="Q1657" s="912">
        <f t="shared" si="1207"/>
        <v>2.35</v>
      </c>
      <c r="R1657" s="912">
        <f t="shared" si="1208"/>
        <v>2.35</v>
      </c>
    </row>
    <row r="1658" spans="1:18" x14ac:dyDescent="0.2">
      <c r="A1658" s="961"/>
      <c r="B1658" s="924"/>
      <c r="C1658" s="961"/>
      <c r="D1658" s="924"/>
      <c r="H1658" s="961">
        <f t="shared" si="1203"/>
        <v>16</v>
      </c>
      <c r="K1658" s="926"/>
      <c r="L1658" s="1298"/>
      <c r="M1658" s="1298">
        <v>2.34</v>
      </c>
      <c r="N1658" s="912">
        <f t="shared" si="1204"/>
        <v>2.34</v>
      </c>
      <c r="O1658" s="912">
        <f t="shared" si="1205"/>
        <v>2.34</v>
      </c>
      <c r="P1658" s="912">
        <f t="shared" si="1206"/>
        <v>2.34</v>
      </c>
      <c r="Q1658" s="912">
        <f t="shared" si="1207"/>
        <v>2.34</v>
      </c>
      <c r="R1658" s="912">
        <f t="shared" si="1208"/>
        <v>2.34</v>
      </c>
    </row>
    <row r="1659" spans="1:18" x14ac:dyDescent="0.2">
      <c r="A1659" s="961"/>
      <c r="B1659" s="924"/>
      <c r="C1659" s="961"/>
      <c r="D1659" s="924"/>
      <c r="H1659" s="961">
        <f t="shared" si="1203"/>
        <v>17</v>
      </c>
      <c r="K1659" s="926"/>
      <c r="L1659" s="1298"/>
      <c r="M1659" s="1298">
        <v>2.17</v>
      </c>
      <c r="N1659" s="912">
        <f t="shared" si="1204"/>
        <v>2.17</v>
      </c>
      <c r="O1659" s="912">
        <f t="shared" si="1205"/>
        <v>2.17</v>
      </c>
      <c r="P1659" s="912">
        <f t="shared" si="1206"/>
        <v>2.17</v>
      </c>
      <c r="Q1659" s="912">
        <f t="shared" si="1207"/>
        <v>2.17</v>
      </c>
      <c r="R1659" s="912">
        <f t="shared" si="1208"/>
        <v>2.17</v>
      </c>
    </row>
    <row r="1660" spans="1:18" x14ac:dyDescent="0.2">
      <c r="A1660" s="961"/>
      <c r="B1660" s="924"/>
      <c r="C1660" s="961"/>
      <c r="D1660" s="924"/>
      <c r="H1660" s="961">
        <f t="shared" si="1203"/>
        <v>18</v>
      </c>
      <c r="K1660" s="926"/>
      <c r="L1660" s="1298"/>
      <c r="M1660" s="1298">
        <v>1.9</v>
      </c>
      <c r="N1660" s="912">
        <f t="shared" si="1204"/>
        <v>1.9</v>
      </c>
      <c r="O1660" s="912">
        <f t="shared" si="1205"/>
        <v>1.9</v>
      </c>
      <c r="P1660" s="912">
        <f t="shared" si="1206"/>
        <v>1.9</v>
      </c>
      <c r="Q1660" s="912">
        <f t="shared" si="1207"/>
        <v>1.9</v>
      </c>
      <c r="R1660" s="912">
        <f t="shared" si="1208"/>
        <v>1.9</v>
      </c>
    </row>
    <row r="1661" spans="1:18" x14ac:dyDescent="0.2">
      <c r="A1661" s="961"/>
      <c r="B1661" s="924"/>
      <c r="C1661" s="961"/>
      <c r="D1661" s="924"/>
      <c r="H1661" s="961">
        <f t="shared" si="1203"/>
        <v>19</v>
      </c>
      <c r="K1661" s="926"/>
      <c r="L1661" s="1298"/>
      <c r="M1661" s="1298">
        <v>2.23</v>
      </c>
      <c r="N1661" s="912">
        <f t="shared" si="1204"/>
        <v>2.23</v>
      </c>
      <c r="O1661" s="912">
        <f t="shared" si="1205"/>
        <v>2.23</v>
      </c>
      <c r="P1661" s="912">
        <f t="shared" si="1206"/>
        <v>2.23</v>
      </c>
      <c r="Q1661" s="912">
        <f t="shared" si="1207"/>
        <v>2.23</v>
      </c>
      <c r="R1661" s="912">
        <f t="shared" si="1208"/>
        <v>2.23</v>
      </c>
    </row>
    <row r="1662" spans="1:18" x14ac:dyDescent="0.2">
      <c r="A1662" s="961"/>
      <c r="B1662" s="924"/>
      <c r="C1662" s="961"/>
      <c r="D1662" s="924"/>
      <c r="H1662" s="961">
        <f t="shared" si="1203"/>
        <v>20</v>
      </c>
      <c r="K1662" s="926"/>
      <c r="L1662" s="1298"/>
      <c r="M1662" s="1298">
        <v>1.62</v>
      </c>
      <c r="N1662" s="912">
        <f t="shared" si="1204"/>
        <v>1.62</v>
      </c>
      <c r="O1662" s="912">
        <f t="shared" si="1205"/>
        <v>1.62</v>
      </c>
      <c r="P1662" s="912">
        <f t="shared" si="1206"/>
        <v>1.62</v>
      </c>
      <c r="Q1662" s="912">
        <f t="shared" si="1207"/>
        <v>1.62</v>
      </c>
      <c r="R1662" s="912">
        <f t="shared" si="1208"/>
        <v>1.62</v>
      </c>
    </row>
    <row r="1663" spans="1:18" x14ac:dyDescent="0.2">
      <c r="A1663" s="961"/>
      <c r="B1663" s="924"/>
      <c r="C1663" s="961"/>
      <c r="D1663" s="924"/>
      <c r="H1663" s="961">
        <f t="shared" si="1203"/>
        <v>21</v>
      </c>
      <c r="K1663" s="926"/>
      <c r="L1663" s="1298"/>
      <c r="M1663" s="1298">
        <v>2.89</v>
      </c>
      <c r="N1663" s="912">
        <f t="shared" si="1204"/>
        <v>2.89</v>
      </c>
      <c r="O1663" s="912">
        <f t="shared" si="1205"/>
        <v>2.89</v>
      </c>
      <c r="P1663" s="912">
        <f t="shared" si="1206"/>
        <v>2.89</v>
      </c>
      <c r="Q1663" s="912">
        <f t="shared" si="1207"/>
        <v>2.89</v>
      </c>
      <c r="R1663" s="912">
        <f t="shared" si="1208"/>
        <v>2.89</v>
      </c>
    </row>
    <row r="1664" spans="1:18" x14ac:dyDescent="0.2">
      <c r="A1664" s="961"/>
      <c r="B1664" s="924"/>
      <c r="C1664" s="961"/>
      <c r="D1664" s="924"/>
      <c r="H1664" s="961">
        <f t="shared" si="1203"/>
        <v>22</v>
      </c>
      <c r="K1664" s="926"/>
      <c r="L1664" s="1298"/>
      <c r="M1664" s="1298">
        <v>1.86</v>
      </c>
      <c r="N1664" s="912">
        <f t="shared" si="1204"/>
        <v>1.86</v>
      </c>
      <c r="O1664" s="912">
        <f t="shared" si="1205"/>
        <v>1.86</v>
      </c>
      <c r="P1664" s="912">
        <f t="shared" si="1206"/>
        <v>1.86</v>
      </c>
      <c r="Q1664" s="912">
        <f t="shared" si="1207"/>
        <v>1.86</v>
      </c>
      <c r="R1664" s="912">
        <f t="shared" si="1208"/>
        <v>1.86</v>
      </c>
    </row>
    <row r="1665" spans="1:18" x14ac:dyDescent="0.2">
      <c r="A1665" s="961"/>
      <c r="B1665" s="924"/>
      <c r="C1665" s="961"/>
      <c r="D1665" s="924"/>
      <c r="H1665" s="961">
        <f t="shared" si="1203"/>
        <v>23</v>
      </c>
      <c r="K1665" s="926"/>
      <c r="L1665" s="1298"/>
      <c r="M1665" s="1298">
        <v>1.5</v>
      </c>
      <c r="N1665" s="912">
        <f t="shared" si="1204"/>
        <v>1.5</v>
      </c>
      <c r="O1665" s="912">
        <f t="shared" si="1205"/>
        <v>1.5</v>
      </c>
      <c r="P1665" s="912">
        <f t="shared" si="1206"/>
        <v>1.5</v>
      </c>
      <c r="Q1665" s="912">
        <f t="shared" si="1207"/>
        <v>1.5</v>
      </c>
      <c r="R1665" s="912">
        <f t="shared" si="1208"/>
        <v>1.5</v>
      </c>
    </row>
    <row r="1666" spans="1:18" x14ac:dyDescent="0.2">
      <c r="A1666" s="961"/>
      <c r="B1666" s="924"/>
      <c r="C1666" s="961"/>
      <c r="D1666" s="924"/>
      <c r="H1666" s="961">
        <f t="shared" si="1203"/>
        <v>24</v>
      </c>
      <c r="K1666" s="926"/>
      <c r="L1666" s="1298"/>
      <c r="M1666" s="1298">
        <v>1.98</v>
      </c>
      <c r="N1666" s="912">
        <f t="shared" si="1204"/>
        <v>1.98</v>
      </c>
      <c r="O1666" s="912">
        <f t="shared" si="1205"/>
        <v>1.98</v>
      </c>
      <c r="P1666" s="912">
        <f t="shared" si="1206"/>
        <v>1.98</v>
      </c>
      <c r="Q1666" s="912">
        <f t="shared" si="1207"/>
        <v>1.98</v>
      </c>
      <c r="R1666" s="912">
        <f t="shared" si="1208"/>
        <v>1.98</v>
      </c>
    </row>
    <row r="1667" spans="1:18" x14ac:dyDescent="0.2">
      <c r="A1667" s="961"/>
      <c r="B1667" s="924"/>
      <c r="D1667" s="924"/>
      <c r="K1667" s="926"/>
      <c r="L1667" s="1298"/>
      <c r="M1667" s="1298"/>
      <c r="N1667" s="1298"/>
      <c r="O1667" s="1298"/>
      <c r="P1667" s="1298"/>
      <c r="Q1667" s="1298"/>
      <c r="R1667" s="258"/>
    </row>
    <row r="1668" spans="1:18" x14ac:dyDescent="0.2">
      <c r="A1668" s="961">
        <v>10</v>
      </c>
      <c r="B1668" s="924" t="s">
        <v>888</v>
      </c>
      <c r="C1668" s="912" t="s">
        <v>782</v>
      </c>
      <c r="D1668" s="924" t="s">
        <v>315</v>
      </c>
      <c r="E1668" s="926" t="s">
        <v>894</v>
      </c>
      <c r="F1668" s="912" t="s">
        <v>88</v>
      </c>
      <c r="G1668" s="961">
        <v>5</v>
      </c>
      <c r="H1668" s="909">
        <v>0</v>
      </c>
      <c r="K1668" s="911"/>
      <c r="L1668" s="911"/>
      <c r="M1668" s="912"/>
      <c r="N1668" s="912"/>
      <c r="O1668" s="912"/>
      <c r="P1668" s="912"/>
      <c r="Q1668" s="912"/>
      <c r="R1668" s="1298"/>
    </row>
    <row r="1669" spans="1:18" x14ac:dyDescent="0.2">
      <c r="A1669" s="961"/>
      <c r="B1669" s="924" t="s">
        <v>149</v>
      </c>
      <c r="C1669" s="961">
        <v>89212330659</v>
      </c>
      <c r="D1669" s="924" t="s">
        <v>894</v>
      </c>
      <c r="G1669" s="961"/>
      <c r="H1669" s="961">
        <v>0</v>
      </c>
      <c r="K1669" s="912"/>
      <c r="L1669" s="912"/>
      <c r="M1669" s="912"/>
      <c r="N1669" s="912"/>
      <c r="O1669" s="912"/>
      <c r="P1669" s="912"/>
      <c r="Q1669" s="912"/>
      <c r="R1669" s="258"/>
    </row>
    <row r="1670" spans="1:18" x14ac:dyDescent="0.2">
      <c r="A1670" s="961"/>
      <c r="B1670" s="924" t="s">
        <v>1023</v>
      </c>
      <c r="C1670" s="961" t="s">
        <v>1024</v>
      </c>
      <c r="D1670" s="924"/>
      <c r="G1670" s="961"/>
      <c r="H1670" s="961">
        <v>1</v>
      </c>
      <c r="J1670" s="912"/>
      <c r="K1670" s="912"/>
      <c r="L1670" s="912"/>
      <c r="M1670" s="912">
        <v>0.61</v>
      </c>
      <c r="N1670" s="912">
        <f>M1670</f>
        <v>0.61</v>
      </c>
      <c r="O1670" s="912">
        <f t="shared" ref="O1670:O1672" si="1209">N1670</f>
        <v>0.61</v>
      </c>
      <c r="P1670" s="912">
        <f t="shared" ref="P1670:P1672" si="1210">O1670</f>
        <v>0.61</v>
      </c>
      <c r="Q1670" s="912">
        <f t="shared" ref="Q1670:Q1672" si="1211">P1670</f>
        <v>0.61</v>
      </c>
      <c r="R1670" s="912">
        <f>Q1670</f>
        <v>0.61</v>
      </c>
    </row>
    <row r="1671" spans="1:18" x14ac:dyDescent="0.2">
      <c r="A1671" s="961"/>
      <c r="B1671" s="924" t="s">
        <v>1022</v>
      </c>
      <c r="C1671" s="961"/>
      <c r="D1671" s="924"/>
      <c r="G1671" s="961"/>
      <c r="H1671" s="961">
        <f>H1670+1</f>
        <v>2</v>
      </c>
      <c r="J1671" s="912"/>
      <c r="K1671" s="912"/>
      <c r="L1671" s="912"/>
      <c r="M1671" s="912">
        <v>0.63</v>
      </c>
      <c r="N1671" s="912">
        <f t="shared" ref="N1671:N1672" si="1212">M1671</f>
        <v>0.63</v>
      </c>
      <c r="O1671" s="912">
        <f t="shared" si="1209"/>
        <v>0.63</v>
      </c>
      <c r="P1671" s="912">
        <f t="shared" si="1210"/>
        <v>0.63</v>
      </c>
      <c r="Q1671" s="912">
        <f t="shared" si="1211"/>
        <v>0.63</v>
      </c>
      <c r="R1671" s="912">
        <f t="shared" ref="R1671:R1672" si="1213">Q1671</f>
        <v>0.63</v>
      </c>
    </row>
    <row r="1672" spans="1:18" x14ac:dyDescent="0.2">
      <c r="A1672" s="961"/>
      <c r="B1672" s="924" t="s">
        <v>692</v>
      </c>
      <c r="C1672" s="961" t="s">
        <v>1026</v>
      </c>
      <c r="D1672" s="924"/>
      <c r="G1672" s="961"/>
      <c r="H1672" s="961">
        <f t="shared" ref="H1672:H1693" si="1214">H1671+1</f>
        <v>3</v>
      </c>
      <c r="K1672" s="926"/>
      <c r="L1672" s="1298"/>
      <c r="M1672" s="1298">
        <v>0.61</v>
      </c>
      <c r="N1672" s="912">
        <f t="shared" si="1212"/>
        <v>0.61</v>
      </c>
      <c r="O1672" s="912">
        <f t="shared" si="1209"/>
        <v>0.61</v>
      </c>
      <c r="P1672" s="912">
        <f t="shared" si="1210"/>
        <v>0.61</v>
      </c>
      <c r="Q1672" s="912">
        <f t="shared" si="1211"/>
        <v>0.61</v>
      </c>
      <c r="R1672" s="912">
        <f t="shared" si="1213"/>
        <v>0.61</v>
      </c>
    </row>
    <row r="1673" spans="1:18" x14ac:dyDescent="0.2">
      <c r="A1673" s="961"/>
      <c r="B1673" s="924" t="s">
        <v>1025</v>
      </c>
      <c r="C1673" s="961"/>
      <c r="D1673" s="924"/>
      <c r="G1673" s="961"/>
      <c r="H1673" s="961">
        <f t="shared" si="1214"/>
        <v>4</v>
      </c>
      <c r="K1673" s="912"/>
      <c r="L1673" s="912"/>
      <c r="M1673" s="912">
        <v>0.61</v>
      </c>
      <c r="N1673" s="912">
        <f t="shared" ref="N1673:N1693" si="1215">M1673</f>
        <v>0.61</v>
      </c>
      <c r="O1673" s="912">
        <f t="shared" ref="O1673:O1693" si="1216">N1673</f>
        <v>0.61</v>
      </c>
      <c r="P1673" s="912">
        <f t="shared" ref="P1673:P1693" si="1217">O1673</f>
        <v>0.61</v>
      </c>
      <c r="Q1673" s="912">
        <f t="shared" ref="Q1673:Q1693" si="1218">P1673</f>
        <v>0.61</v>
      </c>
      <c r="R1673" s="912">
        <f t="shared" ref="R1673:R1693" si="1219">Q1673</f>
        <v>0.61</v>
      </c>
    </row>
    <row r="1674" spans="1:18" x14ac:dyDescent="0.2">
      <c r="A1674" s="961"/>
      <c r="B1674" s="924" t="s">
        <v>1027</v>
      </c>
      <c r="C1674" s="857" t="s">
        <v>1029</v>
      </c>
      <c r="D1674" s="924"/>
      <c r="G1674" s="961"/>
      <c r="H1674" s="961">
        <f t="shared" si="1214"/>
        <v>5</v>
      </c>
      <c r="K1674" s="912"/>
      <c r="L1674" s="912"/>
      <c r="M1674" s="912">
        <v>0.57999999999999996</v>
      </c>
      <c r="N1674" s="912">
        <f t="shared" si="1215"/>
        <v>0.57999999999999996</v>
      </c>
      <c r="O1674" s="912">
        <f t="shared" si="1216"/>
        <v>0.57999999999999996</v>
      </c>
      <c r="P1674" s="912">
        <f t="shared" si="1217"/>
        <v>0.57999999999999996</v>
      </c>
      <c r="Q1674" s="912">
        <f t="shared" si="1218"/>
        <v>0.57999999999999996</v>
      </c>
      <c r="R1674" s="912">
        <f t="shared" si="1219"/>
        <v>0.57999999999999996</v>
      </c>
    </row>
    <row r="1675" spans="1:18" x14ac:dyDescent="0.2">
      <c r="A1675" s="961"/>
      <c r="B1675" s="924" t="s">
        <v>1028</v>
      </c>
      <c r="C1675" s="961"/>
      <c r="D1675" s="924"/>
      <c r="G1675" s="961"/>
      <c r="H1675" s="961">
        <f t="shared" si="1214"/>
        <v>6</v>
      </c>
      <c r="K1675" s="912"/>
      <c r="L1675" s="912"/>
      <c r="M1675" s="912">
        <v>0.72</v>
      </c>
      <c r="N1675" s="912">
        <f t="shared" si="1215"/>
        <v>0.72</v>
      </c>
      <c r="O1675" s="912">
        <f t="shared" si="1216"/>
        <v>0.72</v>
      </c>
      <c r="P1675" s="912">
        <f t="shared" si="1217"/>
        <v>0.72</v>
      </c>
      <c r="Q1675" s="912">
        <f t="shared" si="1218"/>
        <v>0.72</v>
      </c>
      <c r="R1675" s="912">
        <f t="shared" si="1219"/>
        <v>0.72</v>
      </c>
    </row>
    <row r="1676" spans="1:18" x14ac:dyDescent="0.2">
      <c r="A1676" s="961"/>
      <c r="B1676" s="924" t="s">
        <v>1030</v>
      </c>
      <c r="C1676" s="961">
        <v>89216018742</v>
      </c>
      <c r="D1676" s="924"/>
      <c r="G1676" s="961"/>
      <c r="H1676" s="961">
        <f t="shared" si="1214"/>
        <v>7</v>
      </c>
      <c r="K1676" s="912"/>
      <c r="L1676" s="912"/>
      <c r="M1676" s="912">
        <v>0.7</v>
      </c>
      <c r="N1676" s="912">
        <f t="shared" si="1215"/>
        <v>0.7</v>
      </c>
      <c r="O1676" s="912">
        <f t="shared" si="1216"/>
        <v>0.7</v>
      </c>
      <c r="P1676" s="912">
        <f t="shared" si="1217"/>
        <v>0.7</v>
      </c>
      <c r="Q1676" s="912">
        <f t="shared" si="1218"/>
        <v>0.7</v>
      </c>
      <c r="R1676" s="912">
        <f t="shared" si="1219"/>
        <v>0.7</v>
      </c>
    </row>
    <row r="1677" spans="1:18" x14ac:dyDescent="0.2">
      <c r="A1677" s="961"/>
      <c r="B1677" s="924" t="s">
        <v>1031</v>
      </c>
      <c r="C1677" s="961">
        <v>89115190016</v>
      </c>
      <c r="D1677" s="924"/>
      <c r="G1677" s="961"/>
      <c r="H1677" s="961">
        <f t="shared" si="1214"/>
        <v>8</v>
      </c>
      <c r="K1677" s="912"/>
      <c r="L1677" s="912"/>
      <c r="M1677" s="912">
        <v>0.8</v>
      </c>
      <c r="N1677" s="912">
        <f t="shared" si="1215"/>
        <v>0.8</v>
      </c>
      <c r="O1677" s="912">
        <f t="shared" si="1216"/>
        <v>0.8</v>
      </c>
      <c r="P1677" s="912">
        <f t="shared" si="1217"/>
        <v>0.8</v>
      </c>
      <c r="Q1677" s="912">
        <f t="shared" si="1218"/>
        <v>0.8</v>
      </c>
      <c r="R1677" s="912">
        <f t="shared" si="1219"/>
        <v>0.8</v>
      </c>
    </row>
    <row r="1678" spans="1:18" x14ac:dyDescent="0.2">
      <c r="A1678" s="961"/>
      <c r="B1678" s="924" t="s">
        <v>1032</v>
      </c>
      <c r="C1678" s="961">
        <v>89535097048</v>
      </c>
      <c r="D1678" s="924"/>
      <c r="G1678" s="961"/>
      <c r="H1678" s="961">
        <f t="shared" si="1214"/>
        <v>9</v>
      </c>
      <c r="K1678" s="912"/>
      <c r="L1678" s="912"/>
      <c r="M1678" s="912">
        <v>0.92</v>
      </c>
      <c r="N1678" s="912">
        <f t="shared" si="1215"/>
        <v>0.92</v>
      </c>
      <c r="O1678" s="912">
        <f t="shared" si="1216"/>
        <v>0.92</v>
      </c>
      <c r="P1678" s="912">
        <f t="shared" si="1217"/>
        <v>0.92</v>
      </c>
      <c r="Q1678" s="912">
        <f t="shared" si="1218"/>
        <v>0.92</v>
      </c>
      <c r="R1678" s="912">
        <f t="shared" si="1219"/>
        <v>0.92</v>
      </c>
    </row>
    <row r="1679" spans="1:18" x14ac:dyDescent="0.2">
      <c r="A1679" s="961"/>
      <c r="B1679" s="924" t="s">
        <v>1033</v>
      </c>
      <c r="C1679" s="961" t="s">
        <v>1035</v>
      </c>
      <c r="D1679" s="924"/>
      <c r="G1679" s="961"/>
      <c r="H1679" s="961">
        <f t="shared" si="1214"/>
        <v>10</v>
      </c>
      <c r="K1679" s="912"/>
      <c r="L1679" s="912"/>
      <c r="M1679" s="912">
        <v>1.1000000000000001</v>
      </c>
      <c r="N1679" s="912">
        <f t="shared" si="1215"/>
        <v>1.1000000000000001</v>
      </c>
      <c r="O1679" s="912">
        <f t="shared" si="1216"/>
        <v>1.1000000000000001</v>
      </c>
      <c r="P1679" s="912">
        <f t="shared" si="1217"/>
        <v>1.1000000000000001</v>
      </c>
      <c r="Q1679" s="912">
        <f t="shared" si="1218"/>
        <v>1.1000000000000001</v>
      </c>
      <c r="R1679" s="912">
        <f t="shared" si="1219"/>
        <v>1.1000000000000001</v>
      </c>
    </row>
    <row r="1680" spans="1:18" x14ac:dyDescent="0.2">
      <c r="A1680" s="961"/>
      <c r="B1680" s="924" t="s">
        <v>1034</v>
      </c>
      <c r="C1680" s="961"/>
      <c r="D1680" s="924"/>
      <c r="G1680" s="961"/>
      <c r="H1680" s="961">
        <f t="shared" si="1214"/>
        <v>11</v>
      </c>
      <c r="K1680" s="912"/>
      <c r="L1680" s="912"/>
      <c r="M1680" s="912">
        <v>1</v>
      </c>
      <c r="N1680" s="912">
        <f t="shared" si="1215"/>
        <v>1</v>
      </c>
      <c r="O1680" s="912">
        <f t="shared" si="1216"/>
        <v>1</v>
      </c>
      <c r="P1680" s="912">
        <f t="shared" si="1217"/>
        <v>1</v>
      </c>
      <c r="Q1680" s="912">
        <f t="shared" si="1218"/>
        <v>1</v>
      </c>
      <c r="R1680" s="912">
        <f t="shared" si="1219"/>
        <v>1</v>
      </c>
    </row>
    <row r="1681" spans="1:18" x14ac:dyDescent="0.2">
      <c r="A1681" s="961"/>
      <c r="B1681" s="924" t="s">
        <v>1036</v>
      </c>
      <c r="C1681" s="961">
        <v>89535020663</v>
      </c>
      <c r="D1681" s="924"/>
      <c r="G1681" s="961"/>
      <c r="H1681" s="961">
        <f t="shared" si="1214"/>
        <v>12</v>
      </c>
      <c r="K1681" s="912"/>
      <c r="L1681" s="912"/>
      <c r="M1681" s="912">
        <v>1.1399999999999999</v>
      </c>
      <c r="N1681" s="912">
        <f t="shared" si="1215"/>
        <v>1.1399999999999999</v>
      </c>
      <c r="O1681" s="912">
        <f t="shared" si="1216"/>
        <v>1.1399999999999999</v>
      </c>
      <c r="P1681" s="912">
        <f t="shared" si="1217"/>
        <v>1.1399999999999999</v>
      </c>
      <c r="Q1681" s="912">
        <f t="shared" si="1218"/>
        <v>1.1399999999999999</v>
      </c>
      <c r="R1681" s="912">
        <f t="shared" si="1219"/>
        <v>1.1399999999999999</v>
      </c>
    </row>
    <row r="1682" spans="1:18" x14ac:dyDescent="0.2">
      <c r="A1682" s="961"/>
      <c r="B1682" s="924" t="s">
        <v>1037</v>
      </c>
      <c r="C1682" s="961"/>
      <c r="D1682" s="924"/>
      <c r="G1682" s="961"/>
      <c r="H1682" s="961">
        <f t="shared" si="1214"/>
        <v>13</v>
      </c>
      <c r="K1682" s="912"/>
      <c r="L1682" s="912"/>
      <c r="M1682" s="912">
        <v>1.1599999999999999</v>
      </c>
      <c r="N1682" s="912">
        <f t="shared" si="1215"/>
        <v>1.1599999999999999</v>
      </c>
      <c r="O1682" s="912">
        <f t="shared" si="1216"/>
        <v>1.1599999999999999</v>
      </c>
      <c r="P1682" s="912">
        <f t="shared" si="1217"/>
        <v>1.1599999999999999</v>
      </c>
      <c r="Q1682" s="912">
        <f t="shared" si="1218"/>
        <v>1.1599999999999999</v>
      </c>
      <c r="R1682" s="912">
        <f t="shared" si="1219"/>
        <v>1.1599999999999999</v>
      </c>
    </row>
    <row r="1683" spans="1:18" x14ac:dyDescent="0.2">
      <c r="A1683" s="961"/>
      <c r="B1683" s="924" t="s">
        <v>1039</v>
      </c>
      <c r="C1683" s="961" t="s">
        <v>1038</v>
      </c>
      <c r="D1683" s="924"/>
      <c r="G1683" s="961"/>
      <c r="H1683" s="961">
        <f t="shared" si="1214"/>
        <v>14</v>
      </c>
      <c r="K1683" s="912"/>
      <c r="L1683" s="912"/>
      <c r="M1683" s="912">
        <v>1.28</v>
      </c>
      <c r="N1683" s="912">
        <f t="shared" si="1215"/>
        <v>1.28</v>
      </c>
      <c r="O1683" s="912">
        <f t="shared" si="1216"/>
        <v>1.28</v>
      </c>
      <c r="P1683" s="912">
        <f t="shared" si="1217"/>
        <v>1.28</v>
      </c>
      <c r="Q1683" s="912">
        <f t="shared" si="1218"/>
        <v>1.28</v>
      </c>
      <c r="R1683" s="912">
        <f t="shared" si="1219"/>
        <v>1.28</v>
      </c>
    </row>
    <row r="1684" spans="1:18" x14ac:dyDescent="0.2">
      <c r="A1684" s="961"/>
      <c r="B1684" s="924" t="s">
        <v>1040</v>
      </c>
      <c r="C1684" s="961"/>
      <c r="D1684" s="924"/>
      <c r="G1684" s="961"/>
      <c r="H1684" s="961">
        <f t="shared" si="1214"/>
        <v>15</v>
      </c>
      <c r="K1684" s="912"/>
      <c r="L1684" s="912"/>
      <c r="M1684" s="912">
        <v>1.25</v>
      </c>
      <c r="N1684" s="912">
        <f t="shared" si="1215"/>
        <v>1.25</v>
      </c>
      <c r="O1684" s="912">
        <f t="shared" si="1216"/>
        <v>1.25</v>
      </c>
      <c r="P1684" s="912">
        <f t="shared" si="1217"/>
        <v>1.25</v>
      </c>
      <c r="Q1684" s="912">
        <f t="shared" si="1218"/>
        <v>1.25</v>
      </c>
      <c r="R1684" s="912">
        <f t="shared" si="1219"/>
        <v>1.25</v>
      </c>
    </row>
    <row r="1685" spans="1:18" x14ac:dyDescent="0.2">
      <c r="A1685" s="961"/>
      <c r="B1685" s="924"/>
      <c r="C1685" s="961"/>
      <c r="D1685" s="924"/>
      <c r="G1685" s="961"/>
      <c r="H1685" s="961">
        <f t="shared" si="1214"/>
        <v>16</v>
      </c>
      <c r="K1685" s="926"/>
      <c r="L1685" s="1298"/>
      <c r="M1685" s="1298">
        <v>1.1599999999999999</v>
      </c>
      <c r="N1685" s="912">
        <f t="shared" si="1215"/>
        <v>1.1599999999999999</v>
      </c>
      <c r="O1685" s="912">
        <f t="shared" si="1216"/>
        <v>1.1599999999999999</v>
      </c>
      <c r="P1685" s="912">
        <f t="shared" si="1217"/>
        <v>1.1599999999999999</v>
      </c>
      <c r="Q1685" s="912">
        <f t="shared" si="1218"/>
        <v>1.1599999999999999</v>
      </c>
      <c r="R1685" s="912">
        <f t="shared" si="1219"/>
        <v>1.1599999999999999</v>
      </c>
    </row>
    <row r="1686" spans="1:18" x14ac:dyDescent="0.2">
      <c r="A1686" s="961"/>
      <c r="B1686" s="924"/>
      <c r="C1686" s="961"/>
      <c r="D1686" s="924"/>
      <c r="G1686" s="961"/>
      <c r="H1686" s="961">
        <f t="shared" si="1214"/>
        <v>17</v>
      </c>
      <c r="K1686" s="926"/>
      <c r="L1686" s="1298"/>
      <c r="M1686" s="1298">
        <v>1.0900000000000001</v>
      </c>
      <c r="N1686" s="912">
        <f t="shared" si="1215"/>
        <v>1.0900000000000001</v>
      </c>
      <c r="O1686" s="912">
        <f t="shared" si="1216"/>
        <v>1.0900000000000001</v>
      </c>
      <c r="P1686" s="912">
        <f t="shared" si="1217"/>
        <v>1.0900000000000001</v>
      </c>
      <c r="Q1686" s="912">
        <f t="shared" si="1218"/>
        <v>1.0900000000000001</v>
      </c>
      <c r="R1686" s="912">
        <f t="shared" si="1219"/>
        <v>1.0900000000000001</v>
      </c>
    </row>
    <row r="1687" spans="1:18" x14ac:dyDescent="0.2">
      <c r="A1687" s="961"/>
      <c r="B1687" s="924"/>
      <c r="C1687" s="961"/>
      <c r="D1687" s="924"/>
      <c r="G1687" s="961"/>
      <c r="H1687" s="961">
        <f t="shared" si="1214"/>
        <v>18</v>
      </c>
      <c r="K1687" s="926"/>
      <c r="L1687" s="1298"/>
      <c r="M1687" s="1298">
        <v>0.86</v>
      </c>
      <c r="N1687" s="912">
        <f t="shared" si="1215"/>
        <v>0.86</v>
      </c>
      <c r="O1687" s="912">
        <f t="shared" si="1216"/>
        <v>0.86</v>
      </c>
      <c r="P1687" s="912">
        <f t="shared" si="1217"/>
        <v>0.86</v>
      </c>
      <c r="Q1687" s="912">
        <f t="shared" si="1218"/>
        <v>0.86</v>
      </c>
      <c r="R1687" s="912">
        <f t="shared" si="1219"/>
        <v>0.86</v>
      </c>
    </row>
    <row r="1688" spans="1:18" x14ac:dyDescent="0.2">
      <c r="A1688" s="961"/>
      <c r="B1688" s="924"/>
      <c r="C1688" s="961"/>
      <c r="D1688" s="924"/>
      <c r="G1688" s="961"/>
      <c r="H1688" s="961">
        <f t="shared" si="1214"/>
        <v>19</v>
      </c>
      <c r="K1688" s="926"/>
      <c r="L1688" s="1298"/>
      <c r="M1688" s="1298">
        <v>0.73</v>
      </c>
      <c r="N1688" s="912">
        <f t="shared" si="1215"/>
        <v>0.73</v>
      </c>
      <c r="O1688" s="912">
        <f t="shared" si="1216"/>
        <v>0.73</v>
      </c>
      <c r="P1688" s="912">
        <f t="shared" si="1217"/>
        <v>0.73</v>
      </c>
      <c r="Q1688" s="912">
        <f t="shared" si="1218"/>
        <v>0.73</v>
      </c>
      <c r="R1688" s="912">
        <f t="shared" si="1219"/>
        <v>0.73</v>
      </c>
    </row>
    <row r="1689" spans="1:18" x14ac:dyDescent="0.2">
      <c r="A1689" s="961"/>
      <c r="B1689" s="924"/>
      <c r="C1689" s="961"/>
      <c r="D1689" s="924"/>
      <c r="G1689" s="961"/>
      <c r="H1689" s="961">
        <f t="shared" si="1214"/>
        <v>20</v>
      </c>
      <c r="K1689" s="926"/>
      <c r="L1689" s="1298"/>
      <c r="M1689" s="1298">
        <v>0.64</v>
      </c>
      <c r="N1689" s="912">
        <f t="shared" si="1215"/>
        <v>0.64</v>
      </c>
      <c r="O1689" s="912">
        <f t="shared" si="1216"/>
        <v>0.64</v>
      </c>
      <c r="P1689" s="912">
        <f t="shared" si="1217"/>
        <v>0.64</v>
      </c>
      <c r="Q1689" s="912">
        <f t="shared" si="1218"/>
        <v>0.64</v>
      </c>
      <c r="R1689" s="912">
        <f t="shared" si="1219"/>
        <v>0.64</v>
      </c>
    </row>
    <row r="1690" spans="1:18" x14ac:dyDescent="0.2">
      <c r="A1690" s="961"/>
      <c r="B1690" s="924"/>
      <c r="C1690" s="961"/>
      <c r="D1690" s="924"/>
      <c r="G1690" s="961"/>
      <c r="H1690" s="961">
        <f t="shared" si="1214"/>
        <v>21</v>
      </c>
      <c r="K1690" s="926"/>
      <c r="L1690" s="1298"/>
      <c r="M1690" s="1298">
        <v>0.65</v>
      </c>
      <c r="N1690" s="912">
        <f t="shared" si="1215"/>
        <v>0.65</v>
      </c>
      <c r="O1690" s="912">
        <f t="shared" si="1216"/>
        <v>0.65</v>
      </c>
      <c r="P1690" s="912">
        <f t="shared" si="1217"/>
        <v>0.65</v>
      </c>
      <c r="Q1690" s="912">
        <f t="shared" si="1218"/>
        <v>0.65</v>
      </c>
      <c r="R1690" s="912">
        <f t="shared" si="1219"/>
        <v>0.65</v>
      </c>
    </row>
    <row r="1691" spans="1:18" x14ac:dyDescent="0.2">
      <c r="A1691" s="961"/>
      <c r="B1691" s="924"/>
      <c r="C1691" s="961"/>
      <c r="D1691" s="924"/>
      <c r="G1691" s="961"/>
      <c r="H1691" s="961">
        <f t="shared" si="1214"/>
        <v>22</v>
      </c>
      <c r="K1691" s="926"/>
      <c r="L1691" s="1298"/>
      <c r="M1691" s="1298">
        <v>0.72</v>
      </c>
      <c r="N1691" s="912">
        <f t="shared" si="1215"/>
        <v>0.72</v>
      </c>
      <c r="O1691" s="912">
        <f t="shared" si="1216"/>
        <v>0.72</v>
      </c>
      <c r="P1691" s="912">
        <f t="shared" si="1217"/>
        <v>0.72</v>
      </c>
      <c r="Q1691" s="912">
        <f t="shared" si="1218"/>
        <v>0.72</v>
      </c>
      <c r="R1691" s="912">
        <f t="shared" si="1219"/>
        <v>0.72</v>
      </c>
    </row>
    <row r="1692" spans="1:18" x14ac:dyDescent="0.2">
      <c r="A1692" s="961"/>
      <c r="B1692" s="924"/>
      <c r="C1692" s="961"/>
      <c r="D1692" s="924"/>
      <c r="G1692" s="961"/>
      <c r="H1692" s="961">
        <f t="shared" si="1214"/>
        <v>23</v>
      </c>
      <c r="K1692" s="926"/>
      <c r="L1692" s="1298"/>
      <c r="M1692" s="1298">
        <v>0.68</v>
      </c>
      <c r="N1692" s="912">
        <f t="shared" si="1215"/>
        <v>0.68</v>
      </c>
      <c r="O1692" s="912">
        <f t="shared" si="1216"/>
        <v>0.68</v>
      </c>
      <c r="P1692" s="912">
        <f t="shared" si="1217"/>
        <v>0.68</v>
      </c>
      <c r="Q1692" s="912">
        <f t="shared" si="1218"/>
        <v>0.68</v>
      </c>
      <c r="R1692" s="912">
        <f t="shared" si="1219"/>
        <v>0.68</v>
      </c>
    </row>
    <row r="1693" spans="1:18" x14ac:dyDescent="0.2">
      <c r="A1693" s="961"/>
      <c r="B1693" s="924"/>
      <c r="C1693" s="961"/>
      <c r="D1693" s="924"/>
      <c r="G1693" s="961"/>
      <c r="H1693" s="961">
        <f t="shared" si="1214"/>
        <v>24</v>
      </c>
      <c r="K1693" s="926"/>
      <c r="L1693" s="1298"/>
      <c r="M1693" s="1298">
        <v>0.65</v>
      </c>
      <c r="N1693" s="912">
        <f t="shared" si="1215"/>
        <v>0.65</v>
      </c>
      <c r="O1693" s="912">
        <f t="shared" si="1216"/>
        <v>0.65</v>
      </c>
      <c r="P1693" s="912">
        <f t="shared" si="1217"/>
        <v>0.65</v>
      </c>
      <c r="Q1693" s="912">
        <f t="shared" si="1218"/>
        <v>0.65</v>
      </c>
      <c r="R1693" s="912">
        <f t="shared" si="1219"/>
        <v>0.65</v>
      </c>
    </row>
    <row r="1694" spans="1:18" x14ac:dyDescent="0.2">
      <c r="A1694" s="961"/>
      <c r="B1694" s="924"/>
      <c r="C1694" s="961"/>
      <c r="D1694" s="924"/>
      <c r="G1694" s="961"/>
      <c r="K1694" s="926"/>
      <c r="L1694" s="1298"/>
      <c r="M1694" s="1298"/>
      <c r="N1694" s="1298"/>
      <c r="O1694" s="1298"/>
      <c r="P1694" s="1298"/>
      <c r="Q1694" s="1298"/>
      <c r="R1694" s="258"/>
    </row>
    <row r="1695" spans="1:18" x14ac:dyDescent="0.2">
      <c r="A1695" s="961">
        <v>11</v>
      </c>
      <c r="B1695" s="924" t="s">
        <v>1044</v>
      </c>
      <c r="C1695" s="961">
        <v>89212377003</v>
      </c>
      <c r="D1695" s="924" t="s">
        <v>315</v>
      </c>
      <c r="E1695" s="926" t="s">
        <v>109</v>
      </c>
      <c r="F1695" s="912" t="s">
        <v>88</v>
      </c>
      <c r="G1695" s="961">
        <v>40</v>
      </c>
      <c r="H1695" s="909">
        <v>0</v>
      </c>
      <c r="K1695" s="911"/>
      <c r="L1695" s="911"/>
      <c r="M1695" s="912"/>
      <c r="N1695" s="912"/>
      <c r="O1695" s="912"/>
      <c r="P1695" s="912"/>
      <c r="Q1695" s="912"/>
      <c r="R1695" s="1298"/>
    </row>
    <row r="1696" spans="1:18" x14ac:dyDescent="0.2">
      <c r="A1696" s="961"/>
      <c r="B1696" s="924" t="s">
        <v>1045</v>
      </c>
      <c r="C1696" s="961"/>
      <c r="D1696" s="924" t="s">
        <v>895</v>
      </c>
      <c r="G1696" s="961"/>
      <c r="H1696" s="961">
        <v>0</v>
      </c>
      <c r="K1696" s="912"/>
      <c r="L1696" s="912"/>
      <c r="M1696" s="912"/>
      <c r="N1696" s="912"/>
      <c r="O1696" s="912"/>
      <c r="P1696" s="912"/>
      <c r="Q1696" s="912"/>
      <c r="R1696" s="258"/>
    </row>
    <row r="1697" spans="2:18" x14ac:dyDescent="0.2">
      <c r="B1697" s="924"/>
      <c r="C1697" s="961"/>
      <c r="D1697" s="924"/>
      <c r="H1697" s="961">
        <v>1</v>
      </c>
      <c r="J1697" s="912"/>
      <c r="K1697" s="912"/>
      <c r="L1697" s="912"/>
      <c r="M1697" s="912">
        <v>0.19</v>
      </c>
      <c r="N1697" s="912">
        <f>M1697</f>
        <v>0.19</v>
      </c>
      <c r="O1697" s="912">
        <f t="shared" ref="O1697:O1699" si="1220">N1697</f>
        <v>0.19</v>
      </c>
      <c r="P1697" s="912">
        <f t="shared" ref="P1697:P1699" si="1221">O1697</f>
        <v>0.19</v>
      </c>
      <c r="Q1697" s="912">
        <f t="shared" ref="Q1697:Q1699" si="1222">P1697</f>
        <v>0.19</v>
      </c>
      <c r="R1697" s="912">
        <f>Q1697</f>
        <v>0.19</v>
      </c>
    </row>
    <row r="1698" spans="2:18" x14ac:dyDescent="0.2">
      <c r="B1698" s="924"/>
      <c r="C1698" s="961"/>
      <c r="D1698" s="924"/>
      <c r="H1698" s="961">
        <f>H1697+1</f>
        <v>2</v>
      </c>
      <c r="J1698" s="912"/>
      <c r="K1698" s="912"/>
      <c r="L1698" s="912"/>
      <c r="M1698" s="912">
        <v>0.19</v>
      </c>
      <c r="N1698" s="912">
        <f t="shared" ref="N1698:N1699" si="1223">M1698</f>
        <v>0.19</v>
      </c>
      <c r="O1698" s="912">
        <f t="shared" si="1220"/>
        <v>0.19</v>
      </c>
      <c r="P1698" s="912">
        <f t="shared" si="1221"/>
        <v>0.19</v>
      </c>
      <c r="Q1698" s="912">
        <f t="shared" si="1222"/>
        <v>0.19</v>
      </c>
      <c r="R1698" s="912">
        <f t="shared" ref="R1698:R1699" si="1224">Q1698</f>
        <v>0.19</v>
      </c>
    </row>
    <row r="1699" spans="2:18" x14ac:dyDescent="0.2">
      <c r="B1699" s="924"/>
      <c r="C1699" s="961"/>
      <c r="D1699" s="924"/>
      <c r="H1699" s="961">
        <f t="shared" ref="H1699:H1720" si="1225">H1698+1</f>
        <v>3</v>
      </c>
      <c r="K1699" s="926"/>
      <c r="L1699" s="1298"/>
      <c r="M1699" s="1298">
        <v>0.17</v>
      </c>
      <c r="N1699" s="912">
        <f t="shared" si="1223"/>
        <v>0.17</v>
      </c>
      <c r="O1699" s="912">
        <f t="shared" si="1220"/>
        <v>0.17</v>
      </c>
      <c r="P1699" s="912">
        <f t="shared" si="1221"/>
        <v>0.17</v>
      </c>
      <c r="Q1699" s="912">
        <f t="shared" si="1222"/>
        <v>0.17</v>
      </c>
      <c r="R1699" s="912">
        <f t="shared" si="1224"/>
        <v>0.17</v>
      </c>
    </row>
    <row r="1700" spans="2:18" x14ac:dyDescent="0.2">
      <c r="B1700" s="924"/>
      <c r="C1700" s="961"/>
      <c r="D1700" s="924"/>
      <c r="H1700" s="961">
        <f t="shared" si="1225"/>
        <v>4</v>
      </c>
      <c r="J1700" s="1298"/>
      <c r="K1700" s="926"/>
      <c r="L1700" s="1298"/>
      <c r="M1700" s="1298">
        <v>0.15</v>
      </c>
      <c r="N1700" s="912">
        <f t="shared" ref="N1700:N1720" si="1226">M1700</f>
        <v>0.15</v>
      </c>
      <c r="O1700" s="912">
        <f t="shared" ref="O1700:O1720" si="1227">N1700</f>
        <v>0.15</v>
      </c>
      <c r="P1700" s="912">
        <f t="shared" ref="P1700:P1720" si="1228">O1700</f>
        <v>0.15</v>
      </c>
      <c r="Q1700" s="912">
        <f t="shared" ref="Q1700:Q1720" si="1229">P1700</f>
        <v>0.15</v>
      </c>
      <c r="R1700" s="912">
        <f t="shared" ref="R1700:R1720" si="1230">Q1700</f>
        <v>0.15</v>
      </c>
    </row>
    <row r="1701" spans="2:18" x14ac:dyDescent="0.2">
      <c r="B1701" s="924"/>
      <c r="C1701" s="961"/>
      <c r="D1701" s="924"/>
      <c r="H1701" s="961">
        <f t="shared" si="1225"/>
        <v>5</v>
      </c>
      <c r="J1701" s="1298"/>
      <c r="K1701" s="926"/>
      <c r="L1701" s="1298"/>
      <c r="M1701" s="1298">
        <v>0.17</v>
      </c>
      <c r="N1701" s="912">
        <f t="shared" si="1226"/>
        <v>0.17</v>
      </c>
      <c r="O1701" s="912">
        <f t="shared" si="1227"/>
        <v>0.17</v>
      </c>
      <c r="P1701" s="912">
        <f t="shared" si="1228"/>
        <v>0.17</v>
      </c>
      <c r="Q1701" s="912">
        <f t="shared" si="1229"/>
        <v>0.17</v>
      </c>
      <c r="R1701" s="912">
        <f t="shared" si="1230"/>
        <v>0.17</v>
      </c>
    </row>
    <row r="1702" spans="2:18" x14ac:dyDescent="0.2">
      <c r="B1702" s="924"/>
      <c r="C1702" s="961"/>
      <c r="D1702" s="924"/>
      <c r="H1702" s="961">
        <f t="shared" si="1225"/>
        <v>6</v>
      </c>
      <c r="J1702" s="1298"/>
      <c r="K1702" s="926"/>
      <c r="L1702" s="1298"/>
      <c r="M1702" s="1298">
        <v>0.18</v>
      </c>
      <c r="N1702" s="912">
        <f t="shared" si="1226"/>
        <v>0.18</v>
      </c>
      <c r="O1702" s="912">
        <f t="shared" si="1227"/>
        <v>0.18</v>
      </c>
      <c r="P1702" s="912">
        <f t="shared" si="1228"/>
        <v>0.18</v>
      </c>
      <c r="Q1702" s="912">
        <f t="shared" si="1229"/>
        <v>0.18</v>
      </c>
      <c r="R1702" s="912">
        <f t="shared" si="1230"/>
        <v>0.18</v>
      </c>
    </row>
    <row r="1703" spans="2:18" x14ac:dyDescent="0.2">
      <c r="B1703" s="924"/>
      <c r="C1703" s="961"/>
      <c r="D1703" s="924"/>
      <c r="H1703" s="961">
        <f t="shared" si="1225"/>
        <v>7</v>
      </c>
      <c r="J1703" s="1298"/>
      <c r="K1703" s="926"/>
      <c r="L1703" s="1298"/>
      <c r="M1703" s="1298">
        <v>0.18</v>
      </c>
      <c r="N1703" s="912">
        <f t="shared" si="1226"/>
        <v>0.18</v>
      </c>
      <c r="O1703" s="912">
        <f t="shared" si="1227"/>
        <v>0.18</v>
      </c>
      <c r="P1703" s="912">
        <f t="shared" si="1228"/>
        <v>0.18</v>
      </c>
      <c r="Q1703" s="912">
        <f t="shared" si="1229"/>
        <v>0.18</v>
      </c>
      <c r="R1703" s="912">
        <f t="shared" si="1230"/>
        <v>0.18</v>
      </c>
    </row>
    <row r="1704" spans="2:18" x14ac:dyDescent="0.2">
      <c r="B1704" s="924"/>
      <c r="C1704" s="961"/>
      <c r="D1704" s="924"/>
      <c r="H1704" s="961">
        <f t="shared" si="1225"/>
        <v>8</v>
      </c>
      <c r="J1704" s="1298"/>
      <c r="K1704" s="926"/>
      <c r="L1704" s="1298"/>
      <c r="M1704" s="1298">
        <v>0.2</v>
      </c>
      <c r="N1704" s="912">
        <f t="shared" si="1226"/>
        <v>0.2</v>
      </c>
      <c r="O1704" s="912">
        <f t="shared" si="1227"/>
        <v>0.2</v>
      </c>
      <c r="P1704" s="912">
        <f t="shared" si="1228"/>
        <v>0.2</v>
      </c>
      <c r="Q1704" s="912">
        <f t="shared" si="1229"/>
        <v>0.2</v>
      </c>
      <c r="R1704" s="912">
        <f t="shared" si="1230"/>
        <v>0.2</v>
      </c>
    </row>
    <row r="1705" spans="2:18" x14ac:dyDescent="0.2">
      <c r="B1705" s="924"/>
      <c r="C1705" s="961"/>
      <c r="D1705" s="924"/>
      <c r="H1705" s="961">
        <f t="shared" si="1225"/>
        <v>9</v>
      </c>
      <c r="J1705" s="1298"/>
      <c r="K1705" s="926"/>
      <c r="L1705" s="1298"/>
      <c r="M1705" s="1298">
        <v>0.35</v>
      </c>
      <c r="N1705" s="912">
        <f t="shared" si="1226"/>
        <v>0.35</v>
      </c>
      <c r="O1705" s="912">
        <f t="shared" si="1227"/>
        <v>0.35</v>
      </c>
      <c r="P1705" s="912">
        <f t="shared" si="1228"/>
        <v>0.35</v>
      </c>
      <c r="Q1705" s="912">
        <f t="shared" si="1229"/>
        <v>0.35</v>
      </c>
      <c r="R1705" s="912">
        <f t="shared" si="1230"/>
        <v>0.35</v>
      </c>
    </row>
    <row r="1706" spans="2:18" x14ac:dyDescent="0.2">
      <c r="B1706" s="924"/>
      <c r="C1706" s="961"/>
      <c r="D1706" s="924"/>
      <c r="H1706" s="961">
        <f t="shared" si="1225"/>
        <v>10</v>
      </c>
      <c r="J1706" s="1298"/>
      <c r="K1706" s="926"/>
      <c r="L1706" s="1298"/>
      <c r="M1706" s="1298">
        <v>0.35</v>
      </c>
      <c r="N1706" s="912">
        <f t="shared" si="1226"/>
        <v>0.35</v>
      </c>
      <c r="O1706" s="912">
        <f t="shared" si="1227"/>
        <v>0.35</v>
      </c>
      <c r="P1706" s="912">
        <f t="shared" si="1228"/>
        <v>0.35</v>
      </c>
      <c r="Q1706" s="912">
        <f t="shared" si="1229"/>
        <v>0.35</v>
      </c>
      <c r="R1706" s="912">
        <f t="shared" si="1230"/>
        <v>0.35</v>
      </c>
    </row>
    <row r="1707" spans="2:18" x14ac:dyDescent="0.2">
      <c r="B1707" s="924"/>
      <c r="C1707" s="961"/>
      <c r="D1707" s="924"/>
      <c r="H1707" s="961">
        <f t="shared" si="1225"/>
        <v>11</v>
      </c>
      <c r="J1707" s="1298"/>
      <c r="K1707" s="926"/>
      <c r="L1707" s="1298"/>
      <c r="M1707" s="1298">
        <v>0.39</v>
      </c>
      <c r="N1707" s="912">
        <f t="shared" si="1226"/>
        <v>0.39</v>
      </c>
      <c r="O1707" s="912">
        <f t="shared" si="1227"/>
        <v>0.39</v>
      </c>
      <c r="P1707" s="912">
        <f t="shared" si="1228"/>
        <v>0.39</v>
      </c>
      <c r="Q1707" s="912">
        <f t="shared" si="1229"/>
        <v>0.39</v>
      </c>
      <c r="R1707" s="912">
        <f t="shared" si="1230"/>
        <v>0.39</v>
      </c>
    </row>
    <row r="1708" spans="2:18" x14ac:dyDescent="0.2">
      <c r="B1708" s="924"/>
      <c r="C1708" s="961"/>
      <c r="D1708" s="924"/>
      <c r="H1708" s="961">
        <f t="shared" si="1225"/>
        <v>12</v>
      </c>
      <c r="J1708" s="1298"/>
      <c r="K1708" s="926"/>
      <c r="L1708" s="1298"/>
      <c r="M1708" s="1298">
        <v>0.39</v>
      </c>
      <c r="N1708" s="912">
        <f t="shared" si="1226"/>
        <v>0.39</v>
      </c>
      <c r="O1708" s="912">
        <f t="shared" si="1227"/>
        <v>0.39</v>
      </c>
      <c r="P1708" s="912">
        <f t="shared" si="1228"/>
        <v>0.39</v>
      </c>
      <c r="Q1708" s="912">
        <f t="shared" si="1229"/>
        <v>0.39</v>
      </c>
      <c r="R1708" s="912">
        <f t="shared" si="1230"/>
        <v>0.39</v>
      </c>
    </row>
    <row r="1709" spans="2:18" x14ac:dyDescent="0.2">
      <c r="B1709" s="924"/>
      <c r="C1709" s="961"/>
      <c r="D1709" s="924"/>
      <c r="H1709" s="961">
        <f t="shared" si="1225"/>
        <v>13</v>
      </c>
      <c r="J1709" s="1298"/>
      <c r="K1709" s="926"/>
      <c r="L1709" s="1298"/>
      <c r="M1709" s="1298">
        <v>0.28000000000000003</v>
      </c>
      <c r="N1709" s="912">
        <f t="shared" si="1226"/>
        <v>0.28000000000000003</v>
      </c>
      <c r="O1709" s="912">
        <f t="shared" si="1227"/>
        <v>0.28000000000000003</v>
      </c>
      <c r="P1709" s="912">
        <f t="shared" si="1228"/>
        <v>0.28000000000000003</v>
      </c>
      <c r="Q1709" s="912">
        <f t="shared" si="1229"/>
        <v>0.28000000000000003</v>
      </c>
      <c r="R1709" s="912">
        <f t="shared" si="1230"/>
        <v>0.28000000000000003</v>
      </c>
    </row>
    <row r="1710" spans="2:18" x14ac:dyDescent="0.2">
      <c r="B1710" s="924"/>
      <c r="C1710" s="961"/>
      <c r="D1710" s="924"/>
      <c r="H1710" s="961">
        <f t="shared" si="1225"/>
        <v>14</v>
      </c>
      <c r="J1710" s="1298"/>
      <c r="K1710" s="926"/>
      <c r="L1710" s="1298"/>
      <c r="M1710" s="1298">
        <v>0.37</v>
      </c>
      <c r="N1710" s="912">
        <f t="shared" si="1226"/>
        <v>0.37</v>
      </c>
      <c r="O1710" s="912">
        <f t="shared" si="1227"/>
        <v>0.37</v>
      </c>
      <c r="P1710" s="912">
        <f t="shared" si="1228"/>
        <v>0.37</v>
      </c>
      <c r="Q1710" s="912">
        <f t="shared" si="1229"/>
        <v>0.37</v>
      </c>
      <c r="R1710" s="912">
        <f t="shared" si="1230"/>
        <v>0.37</v>
      </c>
    </row>
    <row r="1711" spans="2:18" x14ac:dyDescent="0.2">
      <c r="B1711" s="924"/>
      <c r="C1711" s="961"/>
      <c r="D1711" s="924"/>
      <c r="H1711" s="961">
        <f t="shared" si="1225"/>
        <v>15</v>
      </c>
      <c r="J1711" s="1298"/>
      <c r="K1711" s="926"/>
      <c r="L1711" s="1298"/>
      <c r="M1711" s="1298">
        <v>0.35</v>
      </c>
      <c r="N1711" s="912">
        <f t="shared" si="1226"/>
        <v>0.35</v>
      </c>
      <c r="O1711" s="912">
        <f t="shared" si="1227"/>
        <v>0.35</v>
      </c>
      <c r="P1711" s="912">
        <f t="shared" si="1228"/>
        <v>0.35</v>
      </c>
      <c r="Q1711" s="912">
        <f t="shared" si="1229"/>
        <v>0.35</v>
      </c>
      <c r="R1711" s="912">
        <f t="shared" si="1230"/>
        <v>0.35</v>
      </c>
    </row>
    <row r="1712" spans="2:18" x14ac:dyDescent="0.2">
      <c r="B1712" s="924"/>
      <c r="C1712" s="961"/>
      <c r="D1712" s="924"/>
      <c r="H1712" s="961">
        <f t="shared" si="1225"/>
        <v>16</v>
      </c>
      <c r="J1712" s="1298"/>
      <c r="K1712" s="926"/>
      <c r="L1712" s="1298"/>
      <c r="M1712" s="1298">
        <v>0.34</v>
      </c>
      <c r="N1712" s="912">
        <f t="shared" si="1226"/>
        <v>0.34</v>
      </c>
      <c r="O1712" s="912">
        <f t="shared" si="1227"/>
        <v>0.34</v>
      </c>
      <c r="P1712" s="912">
        <f t="shared" si="1228"/>
        <v>0.34</v>
      </c>
      <c r="Q1712" s="912">
        <f t="shared" si="1229"/>
        <v>0.34</v>
      </c>
      <c r="R1712" s="912">
        <f t="shared" si="1230"/>
        <v>0.34</v>
      </c>
    </row>
    <row r="1713" spans="2:18" x14ac:dyDescent="0.2">
      <c r="B1713" s="924"/>
      <c r="C1713" s="961"/>
      <c r="D1713" s="924"/>
      <c r="H1713" s="961">
        <f t="shared" si="1225"/>
        <v>17</v>
      </c>
      <c r="J1713" s="1298"/>
      <c r="K1713" s="926"/>
      <c r="L1713" s="1298"/>
      <c r="M1713" s="1298">
        <v>0.34</v>
      </c>
      <c r="N1713" s="912">
        <f t="shared" si="1226"/>
        <v>0.34</v>
      </c>
      <c r="O1713" s="912">
        <f t="shared" si="1227"/>
        <v>0.34</v>
      </c>
      <c r="P1713" s="912">
        <f t="shared" si="1228"/>
        <v>0.34</v>
      </c>
      <c r="Q1713" s="912">
        <f t="shared" si="1229"/>
        <v>0.34</v>
      </c>
      <c r="R1713" s="912">
        <f t="shared" si="1230"/>
        <v>0.34</v>
      </c>
    </row>
    <row r="1714" spans="2:18" x14ac:dyDescent="0.2">
      <c r="B1714" s="924"/>
      <c r="C1714" s="961"/>
      <c r="D1714" s="924"/>
      <c r="H1714" s="961">
        <f t="shared" si="1225"/>
        <v>18</v>
      </c>
      <c r="J1714" s="1298"/>
      <c r="K1714" s="926"/>
      <c r="L1714" s="1298"/>
      <c r="M1714" s="1298">
        <v>0.26</v>
      </c>
      <c r="N1714" s="912">
        <f t="shared" si="1226"/>
        <v>0.26</v>
      </c>
      <c r="O1714" s="912">
        <f t="shared" si="1227"/>
        <v>0.26</v>
      </c>
      <c r="P1714" s="912">
        <f t="shared" si="1228"/>
        <v>0.26</v>
      </c>
      <c r="Q1714" s="912">
        <f t="shared" si="1229"/>
        <v>0.26</v>
      </c>
      <c r="R1714" s="912">
        <f t="shared" si="1230"/>
        <v>0.26</v>
      </c>
    </row>
    <row r="1715" spans="2:18" x14ac:dyDescent="0.2">
      <c r="B1715" s="924"/>
      <c r="C1715" s="961"/>
      <c r="D1715" s="924"/>
      <c r="H1715" s="961">
        <f t="shared" si="1225"/>
        <v>19</v>
      </c>
      <c r="J1715" s="1298"/>
      <c r="K1715" s="926"/>
      <c r="L1715" s="1298"/>
      <c r="M1715" s="1298">
        <v>0.27</v>
      </c>
      <c r="N1715" s="912">
        <f t="shared" si="1226"/>
        <v>0.27</v>
      </c>
      <c r="O1715" s="912">
        <f t="shared" si="1227"/>
        <v>0.27</v>
      </c>
      <c r="P1715" s="912">
        <f t="shared" si="1228"/>
        <v>0.27</v>
      </c>
      <c r="Q1715" s="912">
        <f t="shared" si="1229"/>
        <v>0.27</v>
      </c>
      <c r="R1715" s="912">
        <f t="shared" si="1230"/>
        <v>0.27</v>
      </c>
    </row>
    <row r="1716" spans="2:18" x14ac:dyDescent="0.2">
      <c r="B1716" s="924"/>
      <c r="C1716" s="961"/>
      <c r="D1716" s="924"/>
      <c r="H1716" s="961">
        <f t="shared" si="1225"/>
        <v>20</v>
      </c>
      <c r="J1716" s="1298"/>
      <c r="K1716" s="926"/>
      <c r="L1716" s="1298"/>
      <c r="M1716" s="1298">
        <v>0.25</v>
      </c>
      <c r="N1716" s="912">
        <f t="shared" si="1226"/>
        <v>0.25</v>
      </c>
      <c r="O1716" s="912">
        <f t="shared" si="1227"/>
        <v>0.25</v>
      </c>
      <c r="P1716" s="912">
        <f t="shared" si="1228"/>
        <v>0.25</v>
      </c>
      <c r="Q1716" s="912">
        <f t="shared" si="1229"/>
        <v>0.25</v>
      </c>
      <c r="R1716" s="912">
        <f t="shared" si="1230"/>
        <v>0.25</v>
      </c>
    </row>
    <row r="1717" spans="2:18" x14ac:dyDescent="0.2">
      <c r="B1717" s="924"/>
      <c r="C1717" s="961"/>
      <c r="D1717" s="924"/>
      <c r="H1717" s="961">
        <f t="shared" si="1225"/>
        <v>21</v>
      </c>
      <c r="J1717" s="1298"/>
      <c r="K1717" s="926"/>
      <c r="L1717" s="1298"/>
      <c r="M1717" s="1298">
        <v>0.21</v>
      </c>
      <c r="N1717" s="912">
        <f t="shared" si="1226"/>
        <v>0.21</v>
      </c>
      <c r="O1717" s="912">
        <f t="shared" si="1227"/>
        <v>0.21</v>
      </c>
      <c r="P1717" s="912">
        <f t="shared" si="1228"/>
        <v>0.21</v>
      </c>
      <c r="Q1717" s="912">
        <f t="shared" si="1229"/>
        <v>0.21</v>
      </c>
      <c r="R1717" s="912">
        <f t="shared" si="1230"/>
        <v>0.21</v>
      </c>
    </row>
    <row r="1718" spans="2:18" x14ac:dyDescent="0.2">
      <c r="B1718" s="924"/>
      <c r="C1718" s="961"/>
      <c r="D1718" s="924"/>
      <c r="H1718" s="961">
        <f t="shared" si="1225"/>
        <v>22</v>
      </c>
      <c r="J1718" s="1298"/>
      <c r="K1718" s="926"/>
      <c r="L1718" s="1298"/>
      <c r="M1718" s="1298">
        <v>0.21</v>
      </c>
      <c r="N1718" s="912">
        <f t="shared" si="1226"/>
        <v>0.21</v>
      </c>
      <c r="O1718" s="912">
        <f t="shared" si="1227"/>
        <v>0.21</v>
      </c>
      <c r="P1718" s="912">
        <f t="shared" si="1228"/>
        <v>0.21</v>
      </c>
      <c r="Q1718" s="912">
        <f t="shared" si="1229"/>
        <v>0.21</v>
      </c>
      <c r="R1718" s="912">
        <f t="shared" si="1230"/>
        <v>0.21</v>
      </c>
    </row>
    <row r="1719" spans="2:18" x14ac:dyDescent="0.2">
      <c r="B1719" s="924"/>
      <c r="C1719" s="961"/>
      <c r="D1719" s="924"/>
      <c r="H1719" s="961">
        <f t="shared" si="1225"/>
        <v>23</v>
      </c>
      <c r="J1719" s="1298"/>
      <c r="K1719" s="926"/>
      <c r="L1719" s="1298"/>
      <c r="M1719" s="1298">
        <v>0.21</v>
      </c>
      <c r="N1719" s="912">
        <f t="shared" si="1226"/>
        <v>0.21</v>
      </c>
      <c r="O1719" s="912">
        <f t="shared" si="1227"/>
        <v>0.21</v>
      </c>
      <c r="P1719" s="912">
        <f t="shared" si="1228"/>
        <v>0.21</v>
      </c>
      <c r="Q1719" s="912">
        <f t="shared" si="1229"/>
        <v>0.21</v>
      </c>
      <c r="R1719" s="912">
        <f t="shared" si="1230"/>
        <v>0.21</v>
      </c>
    </row>
    <row r="1720" spans="2:18" x14ac:dyDescent="0.2">
      <c r="B1720" s="924"/>
      <c r="C1720" s="961"/>
      <c r="D1720" s="924"/>
      <c r="H1720" s="961">
        <f t="shared" si="1225"/>
        <v>24</v>
      </c>
      <c r="J1720" s="1298"/>
      <c r="K1720" s="926"/>
      <c r="L1720" s="1298"/>
      <c r="M1720" s="1298">
        <v>0.2</v>
      </c>
      <c r="N1720" s="912">
        <f t="shared" si="1226"/>
        <v>0.2</v>
      </c>
      <c r="O1720" s="912">
        <f t="shared" si="1227"/>
        <v>0.2</v>
      </c>
      <c r="P1720" s="912">
        <f t="shared" si="1228"/>
        <v>0.2</v>
      </c>
      <c r="Q1720" s="912">
        <f t="shared" si="1229"/>
        <v>0.2</v>
      </c>
      <c r="R1720" s="912">
        <f t="shared" si="1230"/>
        <v>0.2</v>
      </c>
    </row>
    <row r="1721" spans="2:18" x14ac:dyDescent="0.2">
      <c r="B1721" s="924"/>
      <c r="C1721" s="961"/>
      <c r="D1721" s="924"/>
      <c r="J1721" s="1298"/>
      <c r="K1721" s="926"/>
      <c r="L1721" s="1298"/>
      <c r="M1721" s="1298"/>
      <c r="N1721" s="1298"/>
      <c r="O1721" s="1298"/>
      <c r="P1721" s="1298"/>
      <c r="Q1721" s="1298"/>
      <c r="R1721" s="258"/>
    </row>
    <row r="1722" spans="2:18" x14ac:dyDescent="0.2">
      <c r="B1722" s="868"/>
      <c r="D1722" s="903" t="s">
        <v>776</v>
      </c>
      <c r="F1722" s="922"/>
      <c r="G1722" s="968"/>
      <c r="H1722" s="922"/>
      <c r="I1722" s="922"/>
      <c r="J1722" s="918"/>
      <c r="K1722" s="918"/>
      <c r="L1722" s="918"/>
      <c r="M1722" s="922"/>
      <c r="N1722" s="922"/>
      <c r="O1722" s="922"/>
      <c r="P1722" s="922"/>
      <c r="Q1722" s="922"/>
      <c r="R1722" s="922"/>
    </row>
    <row r="1723" spans="2:18" x14ac:dyDescent="0.2">
      <c r="B1723" s="868"/>
      <c r="D1723" s="903"/>
      <c r="F1723" s="922"/>
      <c r="G1723" s="968"/>
      <c r="H1723" s="922"/>
      <c r="I1723" s="922"/>
      <c r="J1723" s="918"/>
      <c r="K1723" s="918"/>
      <c r="L1723" s="918"/>
      <c r="M1723" s="922"/>
      <c r="N1723" s="922"/>
      <c r="O1723" s="922"/>
      <c r="P1723" s="922"/>
      <c r="Q1723" s="922"/>
      <c r="R1723" s="922"/>
    </row>
    <row r="1724" spans="2:18" x14ac:dyDescent="0.2">
      <c r="B1724" s="868"/>
      <c r="D1724" s="903"/>
      <c r="F1724" s="922"/>
      <c r="G1724" s="968"/>
      <c r="H1724" s="968">
        <v>1</v>
      </c>
      <c r="I1724" s="922"/>
      <c r="J1724" s="922"/>
      <c r="K1724" s="922"/>
      <c r="L1724" s="922"/>
      <c r="M1724" s="922">
        <f>M1643+M1670+M1697</f>
        <v>3.7</v>
      </c>
      <c r="N1724" s="922">
        <f>M1724</f>
        <v>3.7</v>
      </c>
      <c r="O1724" s="922">
        <f t="shared" ref="O1724:O1726" si="1231">N1724</f>
        <v>3.7</v>
      </c>
      <c r="P1724" s="922">
        <f t="shared" ref="P1724:P1726" si="1232">O1724</f>
        <v>3.7</v>
      </c>
      <c r="Q1724" s="922">
        <f t="shared" ref="Q1724:Q1726" si="1233">P1724</f>
        <v>3.7</v>
      </c>
      <c r="R1724" s="922">
        <f>Q1724</f>
        <v>3.7</v>
      </c>
    </row>
    <row r="1725" spans="2:18" x14ac:dyDescent="0.2">
      <c r="B1725" s="868"/>
      <c r="D1725" s="903"/>
      <c r="F1725" s="922"/>
      <c r="G1725" s="968"/>
      <c r="H1725" s="968">
        <f>H1724+1</f>
        <v>2</v>
      </c>
      <c r="I1725" s="922"/>
      <c r="J1725" s="922"/>
      <c r="K1725" s="922"/>
      <c r="L1725" s="922"/>
      <c r="M1725" s="922">
        <f t="shared" ref="M1725:M1747" si="1234">M1644+M1671+M1698</f>
        <v>3.25</v>
      </c>
      <c r="N1725" s="922">
        <f t="shared" ref="N1725:N1726" si="1235">M1725</f>
        <v>3.25</v>
      </c>
      <c r="O1725" s="922">
        <f t="shared" si="1231"/>
        <v>3.25</v>
      </c>
      <c r="P1725" s="922">
        <f t="shared" si="1232"/>
        <v>3.25</v>
      </c>
      <c r="Q1725" s="922">
        <f t="shared" si="1233"/>
        <v>3.25</v>
      </c>
      <c r="R1725" s="922">
        <f t="shared" ref="R1725:R1726" si="1236">Q1725</f>
        <v>3.25</v>
      </c>
    </row>
    <row r="1726" spans="2:18" x14ac:dyDescent="0.2">
      <c r="B1726" s="868"/>
      <c r="D1726" s="903"/>
      <c r="F1726" s="922"/>
      <c r="G1726" s="968"/>
      <c r="H1726" s="968">
        <f t="shared" ref="H1726:H1747" si="1237">H1725+1</f>
        <v>3</v>
      </c>
      <c r="I1726" s="922"/>
      <c r="J1726" s="922"/>
      <c r="K1726" s="930"/>
      <c r="L1726" s="922"/>
      <c r="M1726" s="922">
        <f t="shared" si="1234"/>
        <v>3.1</v>
      </c>
      <c r="N1726" s="922">
        <f t="shared" si="1235"/>
        <v>3.1</v>
      </c>
      <c r="O1726" s="922">
        <f t="shared" si="1231"/>
        <v>3.1</v>
      </c>
      <c r="P1726" s="922">
        <f t="shared" si="1232"/>
        <v>3.1</v>
      </c>
      <c r="Q1726" s="922">
        <f t="shared" si="1233"/>
        <v>3.1</v>
      </c>
      <c r="R1726" s="922">
        <f t="shared" si="1236"/>
        <v>3.1</v>
      </c>
    </row>
    <row r="1727" spans="2:18" x14ac:dyDescent="0.2">
      <c r="B1727" s="868"/>
      <c r="D1727" s="903"/>
      <c r="F1727" s="922"/>
      <c r="G1727" s="968"/>
      <c r="H1727" s="968">
        <f t="shared" si="1237"/>
        <v>4</v>
      </c>
      <c r="I1727" s="922"/>
      <c r="J1727" s="918"/>
      <c r="K1727" s="918"/>
      <c r="L1727" s="918"/>
      <c r="M1727" s="922">
        <f t="shared" si="1234"/>
        <v>3.61</v>
      </c>
      <c r="N1727" s="922">
        <f t="shared" ref="N1727:N1747" si="1238">M1727</f>
        <v>3.61</v>
      </c>
      <c r="O1727" s="922">
        <f t="shared" ref="O1727:O1747" si="1239">N1727</f>
        <v>3.61</v>
      </c>
      <c r="P1727" s="922">
        <f t="shared" ref="P1727:P1747" si="1240">O1727</f>
        <v>3.61</v>
      </c>
      <c r="Q1727" s="922">
        <f t="shared" ref="Q1727:Q1747" si="1241">P1727</f>
        <v>3.61</v>
      </c>
      <c r="R1727" s="922">
        <f t="shared" ref="R1727:R1747" si="1242">Q1727</f>
        <v>3.61</v>
      </c>
    </row>
    <row r="1728" spans="2:18" x14ac:dyDescent="0.2">
      <c r="B1728" s="868"/>
      <c r="D1728" s="903"/>
      <c r="F1728" s="922"/>
      <c r="G1728" s="968"/>
      <c r="H1728" s="968">
        <f t="shared" si="1237"/>
        <v>5</v>
      </c>
      <c r="I1728" s="922"/>
      <c r="J1728" s="918"/>
      <c r="K1728" s="918"/>
      <c r="L1728" s="918"/>
      <c r="M1728" s="922">
        <f t="shared" si="1234"/>
        <v>3.82</v>
      </c>
      <c r="N1728" s="922">
        <f t="shared" si="1238"/>
        <v>3.82</v>
      </c>
      <c r="O1728" s="922">
        <f t="shared" si="1239"/>
        <v>3.82</v>
      </c>
      <c r="P1728" s="922">
        <f t="shared" si="1240"/>
        <v>3.82</v>
      </c>
      <c r="Q1728" s="922">
        <f t="shared" si="1241"/>
        <v>3.82</v>
      </c>
      <c r="R1728" s="922">
        <f t="shared" si="1242"/>
        <v>3.82</v>
      </c>
    </row>
    <row r="1729" spans="2:18" x14ac:dyDescent="0.2">
      <c r="B1729" s="868"/>
      <c r="D1729" s="903"/>
      <c r="F1729" s="922"/>
      <c r="G1729" s="968"/>
      <c r="H1729" s="968">
        <f t="shared" si="1237"/>
        <v>6</v>
      </c>
      <c r="I1729" s="922"/>
      <c r="J1729" s="918"/>
      <c r="K1729" s="918"/>
      <c r="L1729" s="918"/>
      <c r="M1729" s="922">
        <f t="shared" si="1234"/>
        <v>3.5</v>
      </c>
      <c r="N1729" s="922">
        <f t="shared" si="1238"/>
        <v>3.5</v>
      </c>
      <c r="O1729" s="922">
        <f t="shared" si="1239"/>
        <v>3.5</v>
      </c>
      <c r="P1729" s="922">
        <f t="shared" si="1240"/>
        <v>3.5</v>
      </c>
      <c r="Q1729" s="922">
        <f t="shared" si="1241"/>
        <v>3.5</v>
      </c>
      <c r="R1729" s="922">
        <f t="shared" si="1242"/>
        <v>3.5</v>
      </c>
    </row>
    <row r="1730" spans="2:18" x14ac:dyDescent="0.2">
      <c r="B1730" s="868"/>
      <c r="D1730" s="903"/>
      <c r="F1730" s="922"/>
      <c r="G1730" s="968"/>
      <c r="H1730" s="968">
        <f t="shared" si="1237"/>
        <v>7</v>
      </c>
      <c r="I1730" s="922"/>
      <c r="J1730" s="918"/>
      <c r="K1730" s="918"/>
      <c r="L1730" s="918"/>
      <c r="M1730" s="922">
        <f t="shared" si="1234"/>
        <v>2.84</v>
      </c>
      <c r="N1730" s="922">
        <f t="shared" si="1238"/>
        <v>2.84</v>
      </c>
      <c r="O1730" s="922">
        <f t="shared" si="1239"/>
        <v>2.84</v>
      </c>
      <c r="P1730" s="922">
        <f t="shared" si="1240"/>
        <v>2.84</v>
      </c>
      <c r="Q1730" s="922">
        <f t="shared" si="1241"/>
        <v>2.84</v>
      </c>
      <c r="R1730" s="922">
        <f t="shared" si="1242"/>
        <v>2.84</v>
      </c>
    </row>
    <row r="1731" spans="2:18" x14ac:dyDescent="0.2">
      <c r="B1731" s="868"/>
      <c r="D1731" s="903"/>
      <c r="F1731" s="922"/>
      <c r="G1731" s="968"/>
      <c r="H1731" s="968">
        <f t="shared" si="1237"/>
        <v>8</v>
      </c>
      <c r="I1731" s="922"/>
      <c r="J1731" s="918"/>
      <c r="K1731" s="918"/>
      <c r="L1731" s="918"/>
      <c r="M1731" s="922">
        <f t="shared" si="1234"/>
        <v>2.95</v>
      </c>
      <c r="N1731" s="922">
        <f t="shared" si="1238"/>
        <v>2.95</v>
      </c>
      <c r="O1731" s="922">
        <f t="shared" si="1239"/>
        <v>2.95</v>
      </c>
      <c r="P1731" s="922">
        <f t="shared" si="1240"/>
        <v>2.95</v>
      </c>
      <c r="Q1731" s="922">
        <f t="shared" si="1241"/>
        <v>2.95</v>
      </c>
      <c r="R1731" s="922">
        <f t="shared" si="1242"/>
        <v>2.95</v>
      </c>
    </row>
    <row r="1732" spans="2:18" x14ac:dyDescent="0.2">
      <c r="B1732" s="868"/>
      <c r="D1732" s="903"/>
      <c r="F1732" s="922"/>
      <c r="G1732" s="968"/>
      <c r="H1732" s="968">
        <f t="shared" si="1237"/>
        <v>9</v>
      </c>
      <c r="I1732" s="922"/>
      <c r="J1732" s="918"/>
      <c r="K1732" s="918"/>
      <c r="L1732" s="918"/>
      <c r="M1732" s="922">
        <f t="shared" si="1234"/>
        <v>3.43</v>
      </c>
      <c r="N1732" s="922">
        <f t="shared" si="1238"/>
        <v>3.43</v>
      </c>
      <c r="O1732" s="922">
        <f t="shared" si="1239"/>
        <v>3.43</v>
      </c>
      <c r="P1732" s="922">
        <f t="shared" si="1240"/>
        <v>3.43</v>
      </c>
      <c r="Q1732" s="922">
        <f t="shared" si="1241"/>
        <v>3.43</v>
      </c>
      <c r="R1732" s="922">
        <f t="shared" si="1242"/>
        <v>3.43</v>
      </c>
    </row>
    <row r="1733" spans="2:18" x14ac:dyDescent="0.2">
      <c r="B1733" s="868"/>
      <c r="D1733" s="903"/>
      <c r="F1733" s="922"/>
      <c r="G1733" s="968"/>
      <c r="H1733" s="968">
        <f t="shared" si="1237"/>
        <v>10</v>
      </c>
      <c r="I1733" s="922"/>
      <c r="J1733" s="918"/>
      <c r="K1733" s="918"/>
      <c r="L1733" s="918"/>
      <c r="M1733" s="922">
        <f t="shared" si="1234"/>
        <v>3.89</v>
      </c>
      <c r="N1733" s="922">
        <f t="shared" si="1238"/>
        <v>3.89</v>
      </c>
      <c r="O1733" s="922">
        <f t="shared" si="1239"/>
        <v>3.89</v>
      </c>
      <c r="P1733" s="922">
        <f t="shared" si="1240"/>
        <v>3.89</v>
      </c>
      <c r="Q1733" s="922">
        <f t="shared" si="1241"/>
        <v>3.89</v>
      </c>
      <c r="R1733" s="922">
        <f t="shared" si="1242"/>
        <v>3.89</v>
      </c>
    </row>
    <row r="1734" spans="2:18" x14ac:dyDescent="0.2">
      <c r="B1734" s="868"/>
      <c r="D1734" s="903"/>
      <c r="F1734" s="922"/>
      <c r="G1734" s="968"/>
      <c r="H1734" s="968">
        <f t="shared" si="1237"/>
        <v>11</v>
      </c>
      <c r="I1734" s="922"/>
      <c r="J1734" s="918"/>
      <c r="K1734" s="918"/>
      <c r="L1734" s="918"/>
      <c r="M1734" s="922">
        <f t="shared" si="1234"/>
        <v>3.92</v>
      </c>
      <c r="N1734" s="922">
        <f t="shared" si="1238"/>
        <v>3.92</v>
      </c>
      <c r="O1734" s="922">
        <f t="shared" si="1239"/>
        <v>3.92</v>
      </c>
      <c r="P1734" s="922">
        <f t="shared" si="1240"/>
        <v>3.92</v>
      </c>
      <c r="Q1734" s="922">
        <f t="shared" si="1241"/>
        <v>3.92</v>
      </c>
      <c r="R1734" s="922">
        <f t="shared" si="1242"/>
        <v>3.92</v>
      </c>
    </row>
    <row r="1735" spans="2:18" x14ac:dyDescent="0.2">
      <c r="B1735" s="868"/>
      <c r="D1735" s="903"/>
      <c r="F1735" s="922"/>
      <c r="G1735" s="968"/>
      <c r="H1735" s="968">
        <f t="shared" si="1237"/>
        <v>12</v>
      </c>
      <c r="I1735" s="922"/>
      <c r="J1735" s="918"/>
      <c r="K1735" s="918"/>
      <c r="L1735" s="918"/>
      <c r="M1735" s="922">
        <f t="shared" si="1234"/>
        <v>3.93</v>
      </c>
      <c r="N1735" s="922">
        <f t="shared" si="1238"/>
        <v>3.93</v>
      </c>
      <c r="O1735" s="922">
        <f t="shared" si="1239"/>
        <v>3.93</v>
      </c>
      <c r="P1735" s="922">
        <f t="shared" si="1240"/>
        <v>3.93</v>
      </c>
      <c r="Q1735" s="922">
        <f t="shared" si="1241"/>
        <v>3.93</v>
      </c>
      <c r="R1735" s="922">
        <f t="shared" si="1242"/>
        <v>3.93</v>
      </c>
    </row>
    <row r="1736" spans="2:18" x14ac:dyDescent="0.2">
      <c r="B1736" s="868"/>
      <c r="D1736" s="903"/>
      <c r="F1736" s="922"/>
      <c r="G1736" s="968"/>
      <c r="H1736" s="968">
        <f t="shared" si="1237"/>
        <v>13</v>
      </c>
      <c r="I1736" s="922"/>
      <c r="J1736" s="918"/>
      <c r="K1736" s="918"/>
      <c r="L1736" s="918"/>
      <c r="M1736" s="922">
        <f t="shared" si="1234"/>
        <v>3.07</v>
      </c>
      <c r="N1736" s="922">
        <f t="shared" si="1238"/>
        <v>3.07</v>
      </c>
      <c r="O1736" s="922">
        <f t="shared" si="1239"/>
        <v>3.07</v>
      </c>
      <c r="P1736" s="922">
        <f t="shared" si="1240"/>
        <v>3.07</v>
      </c>
      <c r="Q1736" s="922">
        <f t="shared" si="1241"/>
        <v>3.07</v>
      </c>
      <c r="R1736" s="922">
        <f t="shared" si="1242"/>
        <v>3.07</v>
      </c>
    </row>
    <row r="1737" spans="2:18" x14ac:dyDescent="0.2">
      <c r="B1737" s="868"/>
      <c r="D1737" s="903"/>
      <c r="F1737" s="922"/>
      <c r="G1737" s="968"/>
      <c r="H1737" s="968">
        <f t="shared" si="1237"/>
        <v>14</v>
      </c>
      <c r="I1737" s="922"/>
      <c r="J1737" s="918"/>
      <c r="K1737" s="918"/>
      <c r="L1737" s="918"/>
      <c r="M1737" s="922">
        <f t="shared" si="1234"/>
        <v>3.77</v>
      </c>
      <c r="N1737" s="922">
        <f t="shared" si="1238"/>
        <v>3.77</v>
      </c>
      <c r="O1737" s="922">
        <f t="shared" si="1239"/>
        <v>3.77</v>
      </c>
      <c r="P1737" s="922">
        <f t="shared" si="1240"/>
        <v>3.77</v>
      </c>
      <c r="Q1737" s="922">
        <f t="shared" si="1241"/>
        <v>3.77</v>
      </c>
      <c r="R1737" s="922">
        <f t="shared" si="1242"/>
        <v>3.77</v>
      </c>
    </row>
    <row r="1738" spans="2:18" x14ac:dyDescent="0.2">
      <c r="B1738" s="868"/>
      <c r="D1738" s="903"/>
      <c r="F1738" s="922"/>
      <c r="G1738" s="968"/>
      <c r="H1738" s="968">
        <f t="shared" si="1237"/>
        <v>15</v>
      </c>
      <c r="I1738" s="922"/>
      <c r="J1738" s="918"/>
      <c r="K1738" s="918"/>
      <c r="L1738" s="918"/>
      <c r="M1738" s="922">
        <f t="shared" si="1234"/>
        <v>3.95</v>
      </c>
      <c r="N1738" s="922">
        <f t="shared" si="1238"/>
        <v>3.95</v>
      </c>
      <c r="O1738" s="922">
        <f t="shared" si="1239"/>
        <v>3.95</v>
      </c>
      <c r="P1738" s="922">
        <f t="shared" si="1240"/>
        <v>3.95</v>
      </c>
      <c r="Q1738" s="922">
        <f t="shared" si="1241"/>
        <v>3.95</v>
      </c>
      <c r="R1738" s="922">
        <f t="shared" si="1242"/>
        <v>3.95</v>
      </c>
    </row>
    <row r="1739" spans="2:18" x14ac:dyDescent="0.2">
      <c r="B1739" s="868"/>
      <c r="D1739" s="903"/>
      <c r="F1739" s="922"/>
      <c r="G1739" s="968"/>
      <c r="H1739" s="968">
        <f t="shared" si="1237"/>
        <v>16</v>
      </c>
      <c r="I1739" s="922"/>
      <c r="J1739" s="918"/>
      <c r="K1739" s="918"/>
      <c r="L1739" s="918"/>
      <c r="M1739" s="922">
        <f t="shared" si="1234"/>
        <v>3.84</v>
      </c>
      <c r="N1739" s="922">
        <f t="shared" si="1238"/>
        <v>3.84</v>
      </c>
      <c r="O1739" s="922">
        <f t="shared" si="1239"/>
        <v>3.84</v>
      </c>
      <c r="P1739" s="922">
        <f t="shared" si="1240"/>
        <v>3.84</v>
      </c>
      <c r="Q1739" s="922">
        <f t="shared" si="1241"/>
        <v>3.84</v>
      </c>
      <c r="R1739" s="922">
        <f t="shared" si="1242"/>
        <v>3.84</v>
      </c>
    </row>
    <row r="1740" spans="2:18" x14ac:dyDescent="0.2">
      <c r="B1740" s="868"/>
      <c r="D1740" s="903"/>
      <c r="F1740" s="922"/>
      <c r="G1740" s="968"/>
      <c r="H1740" s="968">
        <f t="shared" si="1237"/>
        <v>17</v>
      </c>
      <c r="I1740" s="922"/>
      <c r="J1740" s="918"/>
      <c r="K1740" s="918"/>
      <c r="L1740" s="918"/>
      <c r="M1740" s="922">
        <f t="shared" si="1234"/>
        <v>3.6</v>
      </c>
      <c r="N1740" s="922">
        <f t="shared" si="1238"/>
        <v>3.6</v>
      </c>
      <c r="O1740" s="922">
        <f t="shared" si="1239"/>
        <v>3.6</v>
      </c>
      <c r="P1740" s="922">
        <f t="shared" si="1240"/>
        <v>3.6</v>
      </c>
      <c r="Q1740" s="922">
        <f t="shared" si="1241"/>
        <v>3.6</v>
      </c>
      <c r="R1740" s="922">
        <f t="shared" si="1242"/>
        <v>3.6</v>
      </c>
    </row>
    <row r="1741" spans="2:18" x14ac:dyDescent="0.2">
      <c r="B1741" s="868"/>
      <c r="D1741" s="903"/>
      <c r="F1741" s="922"/>
      <c r="G1741" s="968"/>
      <c r="H1741" s="968">
        <f t="shared" si="1237"/>
        <v>18</v>
      </c>
      <c r="I1741" s="922"/>
      <c r="J1741" s="918"/>
      <c r="K1741" s="918"/>
      <c r="L1741" s="918"/>
      <c r="M1741" s="922">
        <f t="shared" si="1234"/>
        <v>3.02</v>
      </c>
      <c r="N1741" s="922">
        <f t="shared" si="1238"/>
        <v>3.02</v>
      </c>
      <c r="O1741" s="922">
        <f t="shared" si="1239"/>
        <v>3.02</v>
      </c>
      <c r="P1741" s="922">
        <f t="shared" si="1240"/>
        <v>3.02</v>
      </c>
      <c r="Q1741" s="922">
        <f t="shared" si="1241"/>
        <v>3.02</v>
      </c>
      <c r="R1741" s="922">
        <f t="shared" si="1242"/>
        <v>3.02</v>
      </c>
    </row>
    <row r="1742" spans="2:18" x14ac:dyDescent="0.2">
      <c r="B1742" s="868"/>
      <c r="D1742" s="903"/>
      <c r="F1742" s="922"/>
      <c r="G1742" s="968"/>
      <c r="H1742" s="968">
        <f t="shared" si="1237"/>
        <v>19</v>
      </c>
      <c r="I1742" s="922"/>
      <c r="J1742" s="918"/>
      <c r="K1742" s="918"/>
      <c r="L1742" s="918"/>
      <c r="M1742" s="922">
        <f t="shared" si="1234"/>
        <v>3.23</v>
      </c>
      <c r="N1742" s="922">
        <f t="shared" si="1238"/>
        <v>3.23</v>
      </c>
      <c r="O1742" s="922">
        <f t="shared" si="1239"/>
        <v>3.23</v>
      </c>
      <c r="P1742" s="922">
        <f t="shared" si="1240"/>
        <v>3.23</v>
      </c>
      <c r="Q1742" s="922">
        <f t="shared" si="1241"/>
        <v>3.23</v>
      </c>
      <c r="R1742" s="922">
        <f t="shared" si="1242"/>
        <v>3.23</v>
      </c>
    </row>
    <row r="1743" spans="2:18" x14ac:dyDescent="0.2">
      <c r="B1743" s="868"/>
      <c r="D1743" s="903"/>
      <c r="F1743" s="922"/>
      <c r="G1743" s="968"/>
      <c r="H1743" s="968">
        <f t="shared" si="1237"/>
        <v>20</v>
      </c>
      <c r="I1743" s="922"/>
      <c r="J1743" s="918"/>
      <c r="K1743" s="918"/>
      <c r="L1743" s="918"/>
      <c r="M1743" s="922">
        <f t="shared" si="1234"/>
        <v>2.5099999999999998</v>
      </c>
      <c r="N1743" s="922">
        <f t="shared" si="1238"/>
        <v>2.5099999999999998</v>
      </c>
      <c r="O1743" s="922">
        <f t="shared" si="1239"/>
        <v>2.5099999999999998</v>
      </c>
      <c r="P1743" s="922">
        <f t="shared" si="1240"/>
        <v>2.5099999999999998</v>
      </c>
      <c r="Q1743" s="922">
        <f t="shared" si="1241"/>
        <v>2.5099999999999998</v>
      </c>
      <c r="R1743" s="922">
        <f t="shared" si="1242"/>
        <v>2.5099999999999998</v>
      </c>
    </row>
    <row r="1744" spans="2:18" x14ac:dyDescent="0.2">
      <c r="B1744" s="868"/>
      <c r="D1744" s="903"/>
      <c r="F1744" s="922"/>
      <c r="G1744" s="968"/>
      <c r="H1744" s="968">
        <f t="shared" si="1237"/>
        <v>21</v>
      </c>
      <c r="I1744" s="922"/>
      <c r="J1744" s="918"/>
      <c r="K1744" s="918"/>
      <c r="L1744" s="918"/>
      <c r="M1744" s="922">
        <f t="shared" si="1234"/>
        <v>3.75</v>
      </c>
      <c r="N1744" s="922">
        <f t="shared" si="1238"/>
        <v>3.75</v>
      </c>
      <c r="O1744" s="922">
        <f t="shared" si="1239"/>
        <v>3.75</v>
      </c>
      <c r="P1744" s="922">
        <f t="shared" si="1240"/>
        <v>3.75</v>
      </c>
      <c r="Q1744" s="922">
        <f t="shared" si="1241"/>
        <v>3.75</v>
      </c>
      <c r="R1744" s="922">
        <f t="shared" si="1242"/>
        <v>3.75</v>
      </c>
    </row>
    <row r="1745" spans="1:18" x14ac:dyDescent="0.2">
      <c r="B1745" s="868"/>
      <c r="D1745" s="903"/>
      <c r="F1745" s="922"/>
      <c r="G1745" s="968"/>
      <c r="H1745" s="968">
        <f t="shared" si="1237"/>
        <v>22</v>
      </c>
      <c r="I1745" s="922"/>
      <c r="J1745" s="918"/>
      <c r="K1745" s="918"/>
      <c r="L1745" s="918"/>
      <c r="M1745" s="922">
        <f t="shared" si="1234"/>
        <v>2.79</v>
      </c>
      <c r="N1745" s="922">
        <f t="shared" si="1238"/>
        <v>2.79</v>
      </c>
      <c r="O1745" s="922">
        <f t="shared" si="1239"/>
        <v>2.79</v>
      </c>
      <c r="P1745" s="922">
        <f t="shared" si="1240"/>
        <v>2.79</v>
      </c>
      <c r="Q1745" s="922">
        <f t="shared" si="1241"/>
        <v>2.79</v>
      </c>
      <c r="R1745" s="922">
        <f t="shared" si="1242"/>
        <v>2.79</v>
      </c>
    </row>
    <row r="1746" spans="1:18" x14ac:dyDescent="0.2">
      <c r="B1746" s="868"/>
      <c r="D1746" s="903"/>
      <c r="F1746" s="922"/>
      <c r="G1746" s="968"/>
      <c r="H1746" s="968">
        <f t="shared" si="1237"/>
        <v>23</v>
      </c>
      <c r="I1746" s="922"/>
      <c r="J1746" s="918"/>
      <c r="K1746" s="918"/>
      <c r="L1746" s="918"/>
      <c r="M1746" s="922">
        <f t="shared" si="1234"/>
        <v>2.39</v>
      </c>
      <c r="N1746" s="922">
        <f t="shared" si="1238"/>
        <v>2.39</v>
      </c>
      <c r="O1746" s="922">
        <f t="shared" si="1239"/>
        <v>2.39</v>
      </c>
      <c r="P1746" s="922">
        <f t="shared" si="1240"/>
        <v>2.39</v>
      </c>
      <c r="Q1746" s="922">
        <f t="shared" si="1241"/>
        <v>2.39</v>
      </c>
      <c r="R1746" s="922">
        <f t="shared" si="1242"/>
        <v>2.39</v>
      </c>
    </row>
    <row r="1747" spans="1:18" x14ac:dyDescent="0.2">
      <c r="B1747" s="868"/>
      <c r="D1747" s="903"/>
      <c r="F1747" s="922"/>
      <c r="G1747" s="968"/>
      <c r="H1747" s="968">
        <f t="shared" si="1237"/>
        <v>24</v>
      </c>
      <c r="I1747" s="922"/>
      <c r="J1747" s="918"/>
      <c r="K1747" s="918"/>
      <c r="L1747" s="918"/>
      <c r="M1747" s="922">
        <f t="shared" si="1234"/>
        <v>2.83</v>
      </c>
      <c r="N1747" s="922">
        <f t="shared" si="1238"/>
        <v>2.83</v>
      </c>
      <c r="O1747" s="922">
        <f t="shared" si="1239"/>
        <v>2.83</v>
      </c>
      <c r="P1747" s="922">
        <f t="shared" si="1240"/>
        <v>2.83</v>
      </c>
      <c r="Q1747" s="922">
        <f t="shared" si="1241"/>
        <v>2.83</v>
      </c>
      <c r="R1747" s="922">
        <f t="shared" si="1242"/>
        <v>2.83</v>
      </c>
    </row>
    <row r="1748" spans="1:18" x14ac:dyDescent="0.2">
      <c r="B1748" s="926"/>
      <c r="F1748" s="926"/>
      <c r="G1748" s="926"/>
      <c r="H1748" s="926"/>
      <c r="I1748" s="926"/>
      <c r="M1748" s="922"/>
      <c r="N1748" s="922"/>
      <c r="O1748" s="922"/>
      <c r="P1748" s="922"/>
      <c r="Q1748" s="922"/>
      <c r="R1748" s="922"/>
    </row>
    <row r="1749" spans="1:18" x14ac:dyDescent="0.2">
      <c r="A1749" s="961"/>
      <c r="B1749" s="862" t="s">
        <v>955</v>
      </c>
      <c r="C1749" s="924" t="s">
        <v>956</v>
      </c>
      <c r="D1749" s="924"/>
      <c r="E1749" s="912"/>
      <c r="G1749" s="961"/>
      <c r="J1749" s="912"/>
      <c r="K1749" s="912"/>
      <c r="L1749" s="912"/>
      <c r="M1749" s="912"/>
      <c r="N1749" s="922"/>
      <c r="O1749" s="922"/>
      <c r="P1749" s="922"/>
      <c r="Q1749" s="922"/>
      <c r="R1749" s="922"/>
    </row>
    <row r="1750" spans="1:18" hidden="1" x14ac:dyDescent="0.2">
      <c r="A1750" s="961"/>
      <c r="B1750" s="926"/>
      <c r="C1750" s="912" t="s">
        <v>957</v>
      </c>
      <c r="J1750" s="912"/>
      <c r="K1750" s="914"/>
      <c r="L1750" s="914"/>
    </row>
    <row r="1751" spans="1:18" s="903" customFormat="1" x14ac:dyDescent="0.2">
      <c r="A1751" s="961">
        <v>12</v>
      </c>
      <c r="B1751" s="926" t="s">
        <v>587</v>
      </c>
      <c r="C1751" s="926" t="s">
        <v>771</v>
      </c>
      <c r="D1751" s="926" t="s">
        <v>165</v>
      </c>
      <c r="E1751" s="924" t="s">
        <v>281</v>
      </c>
      <c r="F1751" s="912" t="s">
        <v>91</v>
      </c>
      <c r="G1751" s="961">
        <v>40</v>
      </c>
      <c r="H1751" s="909">
        <v>0</v>
      </c>
      <c r="I1751" s="922"/>
      <c r="K1751" s="930"/>
      <c r="M1751" s="912"/>
      <c r="N1751" s="912"/>
      <c r="O1751" s="912"/>
      <c r="P1751" s="912"/>
      <c r="Q1751" s="912"/>
      <c r="R1751" s="912"/>
    </row>
    <row r="1752" spans="1:18" x14ac:dyDescent="0.2">
      <c r="A1752" s="961"/>
      <c r="B1752" s="926" t="s">
        <v>588</v>
      </c>
      <c r="C1752" s="731"/>
      <c r="D1752" s="926" t="s">
        <v>281</v>
      </c>
      <c r="E1752" s="924"/>
      <c r="F1752" s="922"/>
      <c r="G1752" s="968"/>
      <c r="H1752" s="961">
        <v>0</v>
      </c>
      <c r="K1752" s="914"/>
      <c r="L1752" s="914"/>
      <c r="N1752" s="912"/>
      <c r="O1752" s="912"/>
      <c r="P1752" s="912"/>
      <c r="Q1752" s="912"/>
      <c r="R1752" s="912"/>
    </row>
    <row r="1753" spans="1:18" x14ac:dyDescent="0.2">
      <c r="B1753" s="926"/>
      <c r="F1753" s="926"/>
      <c r="G1753" s="926"/>
      <c r="H1753" s="961">
        <v>1</v>
      </c>
      <c r="J1753" s="912"/>
      <c r="K1753" s="912"/>
      <c r="L1753" s="912"/>
      <c r="M1753" s="912">
        <v>1.68</v>
      </c>
      <c r="N1753" s="912">
        <f>M1753</f>
        <v>1.68</v>
      </c>
      <c r="O1753" s="912">
        <f t="shared" ref="O1753:O1755" si="1243">N1753</f>
        <v>1.68</v>
      </c>
      <c r="P1753" s="912">
        <f t="shared" ref="P1753:P1755" si="1244">O1753</f>
        <v>1.68</v>
      </c>
      <c r="Q1753" s="912">
        <f t="shared" ref="Q1753:Q1755" si="1245">P1753</f>
        <v>1.68</v>
      </c>
      <c r="R1753" s="912">
        <f>Q1753</f>
        <v>1.68</v>
      </c>
    </row>
    <row r="1754" spans="1:18" x14ac:dyDescent="0.2">
      <c r="B1754" s="926"/>
      <c r="F1754" s="926"/>
      <c r="G1754" s="926"/>
      <c r="H1754" s="961">
        <f>H1753+1</f>
        <v>2</v>
      </c>
      <c r="J1754" s="912"/>
      <c r="K1754" s="912"/>
      <c r="L1754" s="912"/>
      <c r="M1754" s="912">
        <v>1.64</v>
      </c>
      <c r="N1754" s="912">
        <f t="shared" ref="N1754:N1755" si="1246">M1754</f>
        <v>1.64</v>
      </c>
      <c r="O1754" s="912">
        <f t="shared" si="1243"/>
        <v>1.64</v>
      </c>
      <c r="P1754" s="912">
        <f t="shared" si="1244"/>
        <v>1.64</v>
      </c>
      <c r="Q1754" s="912">
        <f t="shared" si="1245"/>
        <v>1.64</v>
      </c>
      <c r="R1754" s="912">
        <f t="shared" ref="R1754:R1755" si="1247">Q1754</f>
        <v>1.64</v>
      </c>
    </row>
    <row r="1755" spans="1:18" x14ac:dyDescent="0.2">
      <c r="B1755" s="926"/>
      <c r="F1755" s="926"/>
      <c r="G1755" s="926"/>
      <c r="H1755" s="961">
        <f t="shared" ref="H1755:H1776" si="1248">H1754+1</f>
        <v>3</v>
      </c>
      <c r="J1755" s="912"/>
      <c r="K1755" s="914"/>
      <c r="L1755" s="912"/>
      <c r="M1755" s="912">
        <v>1.59</v>
      </c>
      <c r="N1755" s="912">
        <f t="shared" si="1246"/>
        <v>1.59</v>
      </c>
      <c r="O1755" s="912">
        <f t="shared" si="1243"/>
        <v>1.59</v>
      </c>
      <c r="P1755" s="912">
        <f t="shared" si="1244"/>
        <v>1.59</v>
      </c>
      <c r="Q1755" s="912">
        <f t="shared" si="1245"/>
        <v>1.59</v>
      </c>
      <c r="R1755" s="912">
        <f t="shared" si="1247"/>
        <v>1.59</v>
      </c>
    </row>
    <row r="1756" spans="1:18" x14ac:dyDescent="0.2">
      <c r="B1756" s="926"/>
      <c r="F1756" s="926"/>
      <c r="G1756" s="926"/>
      <c r="H1756" s="961">
        <f t="shared" si="1248"/>
        <v>4</v>
      </c>
      <c r="I1756" s="926"/>
      <c r="M1756" s="912">
        <v>1.59</v>
      </c>
      <c r="N1756" s="912">
        <f t="shared" ref="N1756:N1776" si="1249">M1756</f>
        <v>1.59</v>
      </c>
      <c r="O1756" s="912">
        <f t="shared" ref="O1756:O1776" si="1250">N1756</f>
        <v>1.59</v>
      </c>
      <c r="P1756" s="912">
        <f t="shared" ref="P1756:P1776" si="1251">O1756</f>
        <v>1.59</v>
      </c>
      <c r="Q1756" s="912">
        <f t="shared" ref="Q1756:Q1776" si="1252">P1756</f>
        <v>1.59</v>
      </c>
      <c r="R1756" s="912">
        <f t="shared" ref="R1756:R1776" si="1253">Q1756</f>
        <v>1.59</v>
      </c>
    </row>
    <row r="1757" spans="1:18" x14ac:dyDescent="0.2">
      <c r="B1757" s="926"/>
      <c r="F1757" s="926"/>
      <c r="G1757" s="926"/>
      <c r="H1757" s="961">
        <f t="shared" si="1248"/>
        <v>5</v>
      </c>
      <c r="I1757" s="926"/>
      <c r="M1757" s="912">
        <v>1.58</v>
      </c>
      <c r="N1757" s="912">
        <f t="shared" si="1249"/>
        <v>1.58</v>
      </c>
      <c r="O1757" s="912">
        <f t="shared" si="1250"/>
        <v>1.58</v>
      </c>
      <c r="P1757" s="912">
        <f t="shared" si="1251"/>
        <v>1.58</v>
      </c>
      <c r="Q1757" s="912">
        <f t="shared" si="1252"/>
        <v>1.58</v>
      </c>
      <c r="R1757" s="912">
        <f t="shared" si="1253"/>
        <v>1.58</v>
      </c>
    </row>
    <row r="1758" spans="1:18" x14ac:dyDescent="0.2">
      <c r="B1758" s="926"/>
      <c r="F1758" s="926"/>
      <c r="G1758" s="926"/>
      <c r="H1758" s="961">
        <f t="shared" si="1248"/>
        <v>6</v>
      </c>
      <c r="I1758" s="926"/>
      <c r="M1758" s="912">
        <v>1.57</v>
      </c>
      <c r="N1758" s="912">
        <f t="shared" si="1249"/>
        <v>1.57</v>
      </c>
      <c r="O1758" s="912">
        <f t="shared" si="1250"/>
        <v>1.57</v>
      </c>
      <c r="P1758" s="912">
        <f t="shared" si="1251"/>
        <v>1.57</v>
      </c>
      <c r="Q1758" s="912">
        <f t="shared" si="1252"/>
        <v>1.57</v>
      </c>
      <c r="R1758" s="912">
        <f t="shared" si="1253"/>
        <v>1.57</v>
      </c>
    </row>
    <row r="1759" spans="1:18" x14ac:dyDescent="0.2">
      <c r="B1759" s="926"/>
      <c r="F1759" s="926"/>
      <c r="G1759" s="926"/>
      <c r="H1759" s="961">
        <f t="shared" si="1248"/>
        <v>7</v>
      </c>
      <c r="I1759" s="926"/>
      <c r="M1759" s="912">
        <v>1.58</v>
      </c>
      <c r="N1759" s="912">
        <f t="shared" si="1249"/>
        <v>1.58</v>
      </c>
      <c r="O1759" s="912">
        <f t="shared" si="1250"/>
        <v>1.58</v>
      </c>
      <c r="P1759" s="912">
        <f t="shared" si="1251"/>
        <v>1.58</v>
      </c>
      <c r="Q1759" s="912">
        <f t="shared" si="1252"/>
        <v>1.58</v>
      </c>
      <c r="R1759" s="912">
        <f t="shared" si="1253"/>
        <v>1.58</v>
      </c>
    </row>
    <row r="1760" spans="1:18" x14ac:dyDescent="0.2">
      <c r="B1760" s="926"/>
      <c r="F1760" s="926"/>
      <c r="G1760" s="926"/>
      <c r="H1760" s="961">
        <f t="shared" si="1248"/>
        <v>8</v>
      </c>
      <c r="I1760" s="926"/>
      <c r="M1760" s="912">
        <v>1.59</v>
      </c>
      <c r="N1760" s="912">
        <f t="shared" si="1249"/>
        <v>1.59</v>
      </c>
      <c r="O1760" s="912">
        <f t="shared" si="1250"/>
        <v>1.59</v>
      </c>
      <c r="P1760" s="912">
        <f t="shared" si="1251"/>
        <v>1.59</v>
      </c>
      <c r="Q1760" s="912">
        <f t="shared" si="1252"/>
        <v>1.59</v>
      </c>
      <c r="R1760" s="912">
        <f t="shared" si="1253"/>
        <v>1.59</v>
      </c>
    </row>
    <row r="1761" spans="2:18" x14ac:dyDescent="0.2">
      <c r="B1761" s="926"/>
      <c r="F1761" s="926"/>
      <c r="G1761" s="926"/>
      <c r="H1761" s="961">
        <f t="shared" si="1248"/>
        <v>9</v>
      </c>
      <c r="I1761" s="926"/>
      <c r="M1761" s="912">
        <v>1.55</v>
      </c>
      <c r="N1761" s="912">
        <f t="shared" si="1249"/>
        <v>1.55</v>
      </c>
      <c r="O1761" s="912">
        <f t="shared" si="1250"/>
        <v>1.55</v>
      </c>
      <c r="P1761" s="912">
        <f t="shared" si="1251"/>
        <v>1.55</v>
      </c>
      <c r="Q1761" s="912">
        <f t="shared" si="1252"/>
        <v>1.55</v>
      </c>
      <c r="R1761" s="912">
        <f t="shared" si="1253"/>
        <v>1.55</v>
      </c>
    </row>
    <row r="1762" spans="2:18" x14ac:dyDescent="0.2">
      <c r="B1762" s="926"/>
      <c r="F1762" s="926"/>
      <c r="G1762" s="926"/>
      <c r="H1762" s="961">
        <f t="shared" si="1248"/>
        <v>10</v>
      </c>
      <c r="I1762" s="926"/>
      <c r="M1762" s="912">
        <v>1.51</v>
      </c>
      <c r="N1762" s="912">
        <f t="shared" si="1249"/>
        <v>1.51</v>
      </c>
      <c r="O1762" s="912">
        <f t="shared" si="1250"/>
        <v>1.51</v>
      </c>
      <c r="P1762" s="912">
        <f t="shared" si="1251"/>
        <v>1.51</v>
      </c>
      <c r="Q1762" s="912">
        <f t="shared" si="1252"/>
        <v>1.51</v>
      </c>
      <c r="R1762" s="912">
        <f t="shared" si="1253"/>
        <v>1.51</v>
      </c>
    </row>
    <row r="1763" spans="2:18" x14ac:dyDescent="0.2">
      <c r="B1763" s="926"/>
      <c r="F1763" s="926"/>
      <c r="G1763" s="926"/>
      <c r="H1763" s="961">
        <f t="shared" si="1248"/>
        <v>11</v>
      </c>
      <c r="I1763" s="926"/>
      <c r="M1763" s="912">
        <v>1.53</v>
      </c>
      <c r="N1763" s="912">
        <f t="shared" si="1249"/>
        <v>1.53</v>
      </c>
      <c r="O1763" s="912">
        <f t="shared" si="1250"/>
        <v>1.53</v>
      </c>
      <c r="P1763" s="912">
        <f t="shared" si="1251"/>
        <v>1.53</v>
      </c>
      <c r="Q1763" s="912">
        <f t="shared" si="1252"/>
        <v>1.53</v>
      </c>
      <c r="R1763" s="912">
        <f t="shared" si="1253"/>
        <v>1.53</v>
      </c>
    </row>
    <row r="1764" spans="2:18" x14ac:dyDescent="0.2">
      <c r="B1764" s="926"/>
      <c r="F1764" s="926"/>
      <c r="G1764" s="926"/>
      <c r="H1764" s="961">
        <f t="shared" si="1248"/>
        <v>12</v>
      </c>
      <c r="I1764" s="926"/>
      <c r="M1764" s="912">
        <v>1.64</v>
      </c>
      <c r="N1764" s="912">
        <f t="shared" si="1249"/>
        <v>1.64</v>
      </c>
      <c r="O1764" s="912">
        <f t="shared" si="1250"/>
        <v>1.64</v>
      </c>
      <c r="P1764" s="912">
        <f t="shared" si="1251"/>
        <v>1.64</v>
      </c>
      <c r="Q1764" s="912">
        <f t="shared" si="1252"/>
        <v>1.64</v>
      </c>
      <c r="R1764" s="912">
        <f t="shared" si="1253"/>
        <v>1.64</v>
      </c>
    </row>
    <row r="1765" spans="2:18" x14ac:dyDescent="0.2">
      <c r="B1765" s="926"/>
      <c r="F1765" s="926"/>
      <c r="G1765" s="926"/>
      <c r="H1765" s="961">
        <f t="shared" si="1248"/>
        <v>13</v>
      </c>
      <c r="I1765" s="926"/>
      <c r="M1765" s="912">
        <v>1.66</v>
      </c>
      <c r="N1765" s="912">
        <f t="shared" si="1249"/>
        <v>1.66</v>
      </c>
      <c r="O1765" s="912">
        <f t="shared" si="1250"/>
        <v>1.66</v>
      </c>
      <c r="P1765" s="912">
        <f t="shared" si="1251"/>
        <v>1.66</v>
      </c>
      <c r="Q1765" s="912">
        <f t="shared" si="1252"/>
        <v>1.66</v>
      </c>
      <c r="R1765" s="912">
        <f t="shared" si="1253"/>
        <v>1.66</v>
      </c>
    </row>
    <row r="1766" spans="2:18" x14ac:dyDescent="0.2">
      <c r="B1766" s="926"/>
      <c r="F1766" s="926"/>
      <c r="G1766" s="926"/>
      <c r="H1766" s="961">
        <f t="shared" si="1248"/>
        <v>14</v>
      </c>
      <c r="I1766" s="926"/>
      <c r="M1766" s="912">
        <v>1.59</v>
      </c>
      <c r="N1766" s="912">
        <f t="shared" si="1249"/>
        <v>1.59</v>
      </c>
      <c r="O1766" s="912">
        <f t="shared" si="1250"/>
        <v>1.59</v>
      </c>
      <c r="P1766" s="912">
        <f t="shared" si="1251"/>
        <v>1.59</v>
      </c>
      <c r="Q1766" s="912">
        <f t="shared" si="1252"/>
        <v>1.59</v>
      </c>
      <c r="R1766" s="912">
        <f t="shared" si="1253"/>
        <v>1.59</v>
      </c>
    </row>
    <row r="1767" spans="2:18" x14ac:dyDescent="0.2">
      <c r="B1767" s="926"/>
      <c r="F1767" s="926"/>
      <c r="G1767" s="926"/>
      <c r="H1767" s="961">
        <f t="shared" si="1248"/>
        <v>15</v>
      </c>
      <c r="I1767" s="926"/>
      <c r="M1767" s="912">
        <v>1.52</v>
      </c>
      <c r="N1767" s="912">
        <f t="shared" si="1249"/>
        <v>1.52</v>
      </c>
      <c r="O1767" s="912">
        <f t="shared" si="1250"/>
        <v>1.52</v>
      </c>
      <c r="P1767" s="912">
        <f t="shared" si="1251"/>
        <v>1.52</v>
      </c>
      <c r="Q1767" s="912">
        <f t="shared" si="1252"/>
        <v>1.52</v>
      </c>
      <c r="R1767" s="912">
        <f t="shared" si="1253"/>
        <v>1.52</v>
      </c>
    </row>
    <row r="1768" spans="2:18" x14ac:dyDescent="0.2">
      <c r="B1768" s="926"/>
      <c r="F1768" s="926"/>
      <c r="G1768" s="926"/>
      <c r="H1768" s="961">
        <f t="shared" si="1248"/>
        <v>16</v>
      </c>
      <c r="I1768" s="926"/>
      <c r="M1768" s="912">
        <v>1.59</v>
      </c>
      <c r="N1768" s="912">
        <f t="shared" si="1249"/>
        <v>1.59</v>
      </c>
      <c r="O1768" s="912">
        <f t="shared" si="1250"/>
        <v>1.59</v>
      </c>
      <c r="P1768" s="912">
        <f t="shared" si="1251"/>
        <v>1.59</v>
      </c>
      <c r="Q1768" s="912">
        <f t="shared" si="1252"/>
        <v>1.59</v>
      </c>
      <c r="R1768" s="912">
        <f t="shared" si="1253"/>
        <v>1.59</v>
      </c>
    </row>
    <row r="1769" spans="2:18" x14ac:dyDescent="0.2">
      <c r="B1769" s="926"/>
      <c r="F1769" s="926"/>
      <c r="G1769" s="926"/>
      <c r="H1769" s="961">
        <f t="shared" si="1248"/>
        <v>17</v>
      </c>
      <c r="I1769" s="926"/>
      <c r="M1769" s="912">
        <v>1.55</v>
      </c>
      <c r="N1769" s="912">
        <f t="shared" si="1249"/>
        <v>1.55</v>
      </c>
      <c r="O1769" s="912">
        <f t="shared" si="1250"/>
        <v>1.55</v>
      </c>
      <c r="P1769" s="912">
        <f t="shared" si="1251"/>
        <v>1.55</v>
      </c>
      <c r="Q1769" s="912">
        <f t="shared" si="1252"/>
        <v>1.55</v>
      </c>
      <c r="R1769" s="912">
        <f t="shared" si="1253"/>
        <v>1.55</v>
      </c>
    </row>
    <row r="1770" spans="2:18" x14ac:dyDescent="0.2">
      <c r="B1770" s="926"/>
      <c r="F1770" s="926"/>
      <c r="G1770" s="926"/>
      <c r="H1770" s="961">
        <f t="shared" si="1248"/>
        <v>18</v>
      </c>
      <c r="I1770" s="926"/>
      <c r="M1770" s="912">
        <v>1.55</v>
      </c>
      <c r="N1770" s="912">
        <f t="shared" si="1249"/>
        <v>1.55</v>
      </c>
      <c r="O1770" s="912">
        <f t="shared" si="1250"/>
        <v>1.55</v>
      </c>
      <c r="P1770" s="912">
        <f t="shared" si="1251"/>
        <v>1.55</v>
      </c>
      <c r="Q1770" s="912">
        <f t="shared" si="1252"/>
        <v>1.55</v>
      </c>
      <c r="R1770" s="912">
        <f t="shared" si="1253"/>
        <v>1.55</v>
      </c>
    </row>
    <row r="1771" spans="2:18" x14ac:dyDescent="0.2">
      <c r="B1771" s="926"/>
      <c r="F1771" s="926"/>
      <c r="G1771" s="926"/>
      <c r="H1771" s="961">
        <f t="shared" si="1248"/>
        <v>19</v>
      </c>
      <c r="I1771" s="926"/>
      <c r="M1771" s="912">
        <v>1.53</v>
      </c>
      <c r="N1771" s="912">
        <f t="shared" si="1249"/>
        <v>1.53</v>
      </c>
      <c r="O1771" s="912">
        <f t="shared" si="1250"/>
        <v>1.53</v>
      </c>
      <c r="P1771" s="912">
        <f t="shared" si="1251"/>
        <v>1.53</v>
      </c>
      <c r="Q1771" s="912">
        <f t="shared" si="1252"/>
        <v>1.53</v>
      </c>
      <c r="R1771" s="912">
        <f t="shared" si="1253"/>
        <v>1.53</v>
      </c>
    </row>
    <row r="1772" spans="2:18" x14ac:dyDescent="0.2">
      <c r="B1772" s="926"/>
      <c r="F1772" s="926"/>
      <c r="G1772" s="926"/>
      <c r="H1772" s="961">
        <f t="shared" si="1248"/>
        <v>20</v>
      </c>
      <c r="I1772" s="926"/>
      <c r="M1772" s="912">
        <v>1.55</v>
      </c>
      <c r="N1772" s="912">
        <f t="shared" si="1249"/>
        <v>1.55</v>
      </c>
      <c r="O1772" s="912">
        <f t="shared" si="1250"/>
        <v>1.55</v>
      </c>
      <c r="P1772" s="912">
        <f t="shared" si="1251"/>
        <v>1.55</v>
      </c>
      <c r="Q1772" s="912">
        <f t="shared" si="1252"/>
        <v>1.55</v>
      </c>
      <c r="R1772" s="912">
        <f t="shared" si="1253"/>
        <v>1.55</v>
      </c>
    </row>
    <row r="1773" spans="2:18" x14ac:dyDescent="0.2">
      <c r="B1773" s="926"/>
      <c r="F1773" s="926"/>
      <c r="G1773" s="926"/>
      <c r="H1773" s="961">
        <f t="shared" si="1248"/>
        <v>21</v>
      </c>
      <c r="I1773" s="926"/>
      <c r="M1773" s="912">
        <v>1.64</v>
      </c>
      <c r="N1773" s="912">
        <f t="shared" si="1249"/>
        <v>1.64</v>
      </c>
      <c r="O1773" s="912">
        <f t="shared" si="1250"/>
        <v>1.64</v>
      </c>
      <c r="P1773" s="912">
        <f t="shared" si="1251"/>
        <v>1.64</v>
      </c>
      <c r="Q1773" s="912">
        <f t="shared" si="1252"/>
        <v>1.64</v>
      </c>
      <c r="R1773" s="912">
        <f t="shared" si="1253"/>
        <v>1.64</v>
      </c>
    </row>
    <row r="1774" spans="2:18" x14ac:dyDescent="0.2">
      <c r="B1774" s="926"/>
      <c r="F1774" s="926"/>
      <c r="G1774" s="926"/>
      <c r="H1774" s="961">
        <f t="shared" si="1248"/>
        <v>22</v>
      </c>
      <c r="I1774" s="926"/>
      <c r="M1774" s="912">
        <v>1.63</v>
      </c>
      <c r="N1774" s="912">
        <f t="shared" si="1249"/>
        <v>1.63</v>
      </c>
      <c r="O1774" s="912">
        <f t="shared" si="1250"/>
        <v>1.63</v>
      </c>
      <c r="P1774" s="912">
        <f t="shared" si="1251"/>
        <v>1.63</v>
      </c>
      <c r="Q1774" s="912">
        <f t="shared" si="1252"/>
        <v>1.63</v>
      </c>
      <c r="R1774" s="912">
        <f t="shared" si="1253"/>
        <v>1.63</v>
      </c>
    </row>
    <row r="1775" spans="2:18" x14ac:dyDescent="0.2">
      <c r="B1775" s="926"/>
      <c r="F1775" s="926"/>
      <c r="G1775" s="926"/>
      <c r="H1775" s="961">
        <f t="shared" si="1248"/>
        <v>23</v>
      </c>
      <c r="I1775" s="926"/>
      <c r="M1775" s="912">
        <v>1.63</v>
      </c>
      <c r="N1775" s="912">
        <f t="shared" si="1249"/>
        <v>1.63</v>
      </c>
      <c r="O1775" s="912">
        <f t="shared" si="1250"/>
        <v>1.63</v>
      </c>
      <c r="P1775" s="912">
        <f t="shared" si="1251"/>
        <v>1.63</v>
      </c>
      <c r="Q1775" s="912">
        <f t="shared" si="1252"/>
        <v>1.63</v>
      </c>
      <c r="R1775" s="912">
        <f t="shared" si="1253"/>
        <v>1.63</v>
      </c>
    </row>
    <row r="1776" spans="2:18" x14ac:dyDescent="0.2">
      <c r="B1776" s="926"/>
      <c r="F1776" s="926"/>
      <c r="G1776" s="926"/>
      <c r="H1776" s="961">
        <f t="shared" si="1248"/>
        <v>24</v>
      </c>
      <c r="I1776" s="926"/>
      <c r="M1776" s="912">
        <v>1.66</v>
      </c>
      <c r="N1776" s="912">
        <f t="shared" si="1249"/>
        <v>1.66</v>
      </c>
      <c r="O1776" s="912">
        <f t="shared" si="1250"/>
        <v>1.66</v>
      </c>
      <c r="P1776" s="912">
        <f t="shared" si="1251"/>
        <v>1.66</v>
      </c>
      <c r="Q1776" s="912">
        <f t="shared" si="1252"/>
        <v>1.66</v>
      </c>
      <c r="R1776" s="912">
        <f t="shared" si="1253"/>
        <v>1.66</v>
      </c>
    </row>
    <row r="1777" spans="1:18" x14ac:dyDescent="0.2">
      <c r="B1777" s="926"/>
      <c r="F1777" s="926"/>
      <c r="G1777" s="926"/>
      <c r="H1777" s="926"/>
      <c r="I1777" s="926"/>
      <c r="M1777" s="922"/>
      <c r="N1777" s="922"/>
      <c r="O1777" s="922"/>
      <c r="P1777" s="922"/>
      <c r="Q1777" s="922"/>
      <c r="R1777" s="922"/>
    </row>
    <row r="1778" spans="1:18" s="903" customFormat="1" x14ac:dyDescent="0.2">
      <c r="A1778" s="961">
        <v>13</v>
      </c>
      <c r="B1778" s="926" t="s">
        <v>549</v>
      </c>
      <c r="C1778" s="912" t="s">
        <v>849</v>
      </c>
      <c r="D1778" s="926" t="s">
        <v>380</v>
      </c>
      <c r="E1778" s="924" t="s">
        <v>966</v>
      </c>
      <c r="F1778" s="912" t="s">
        <v>90</v>
      </c>
      <c r="G1778" s="961">
        <v>5</v>
      </c>
      <c r="H1778" s="909">
        <v>0</v>
      </c>
      <c r="I1778" s="912"/>
      <c r="M1778" s="912"/>
      <c r="N1778" s="912"/>
      <c r="O1778" s="912"/>
      <c r="P1778" s="912"/>
      <c r="Q1778" s="912"/>
      <c r="R1778" s="912"/>
    </row>
    <row r="1779" spans="1:18" s="903" customFormat="1" x14ac:dyDescent="0.2">
      <c r="A1779" s="961"/>
      <c r="B1779" s="926" t="s">
        <v>245</v>
      </c>
      <c r="C1779" s="961">
        <v>89212529029</v>
      </c>
      <c r="D1779" s="926" t="s">
        <v>966</v>
      </c>
      <c r="E1779" s="874"/>
      <c r="F1779" s="912"/>
      <c r="G1779" s="912"/>
      <c r="H1779" s="718">
        <v>0</v>
      </c>
      <c r="I1779" s="912"/>
      <c r="N1779" s="912"/>
      <c r="O1779" s="912"/>
      <c r="P1779" s="912"/>
      <c r="Q1779" s="912"/>
      <c r="R1779" s="912"/>
    </row>
    <row r="1780" spans="1:18" s="903" customFormat="1" x14ac:dyDescent="0.2">
      <c r="A1780" s="961"/>
      <c r="B1780" s="926" t="s">
        <v>221</v>
      </c>
      <c r="C1780" s="912" t="s">
        <v>649</v>
      </c>
      <c r="D1780" s="926"/>
      <c r="E1780" s="926"/>
      <c r="F1780" s="912"/>
      <c r="G1780" s="912"/>
      <c r="H1780" s="961">
        <v>1</v>
      </c>
      <c r="I1780" s="912"/>
      <c r="J1780" s="912"/>
      <c r="K1780" s="912"/>
      <c r="L1780" s="912"/>
      <c r="M1780" s="912">
        <v>0.87</v>
      </c>
      <c r="N1780" s="912">
        <f>M1780</f>
        <v>0.87</v>
      </c>
      <c r="O1780" s="912">
        <f t="shared" ref="O1780:O1782" si="1254">N1780</f>
        <v>0.87</v>
      </c>
      <c r="P1780" s="912">
        <f t="shared" ref="P1780:P1782" si="1255">O1780</f>
        <v>0.87</v>
      </c>
      <c r="Q1780" s="912">
        <f t="shared" ref="Q1780:Q1782" si="1256">P1780</f>
        <v>0.87</v>
      </c>
      <c r="R1780" s="912">
        <f>Q1780</f>
        <v>0.87</v>
      </c>
    </row>
    <row r="1781" spans="1:18" s="903" customFormat="1" x14ac:dyDescent="0.2">
      <c r="A1781" s="961"/>
      <c r="B1781" s="926"/>
      <c r="C1781" s="961">
        <v>89212567488</v>
      </c>
      <c r="D1781" s="926"/>
      <c r="E1781" s="926"/>
      <c r="F1781" s="912"/>
      <c r="G1781" s="912"/>
      <c r="H1781" s="961">
        <f>H1780+1</f>
        <v>2</v>
      </c>
      <c r="I1781" s="912"/>
      <c r="J1781" s="912"/>
      <c r="K1781" s="912"/>
      <c r="L1781" s="912"/>
      <c r="M1781" s="912">
        <v>0.85</v>
      </c>
      <c r="N1781" s="912">
        <f t="shared" ref="N1781:N1782" si="1257">M1781</f>
        <v>0.85</v>
      </c>
      <c r="O1781" s="912">
        <f t="shared" si="1254"/>
        <v>0.85</v>
      </c>
      <c r="P1781" s="912">
        <f t="shared" si="1255"/>
        <v>0.85</v>
      </c>
      <c r="Q1781" s="912">
        <f t="shared" si="1256"/>
        <v>0.85</v>
      </c>
      <c r="R1781" s="912">
        <f t="shared" ref="R1781:R1782" si="1258">Q1781</f>
        <v>0.85</v>
      </c>
    </row>
    <row r="1782" spans="1:18" s="903" customFormat="1" x14ac:dyDescent="0.2">
      <c r="A1782" s="961"/>
      <c r="B1782" s="926" t="s">
        <v>814</v>
      </c>
      <c r="C1782" s="912"/>
      <c r="D1782" s="926"/>
      <c r="E1782" s="926"/>
      <c r="F1782" s="912"/>
      <c r="G1782" s="912"/>
      <c r="H1782" s="961">
        <f t="shared" ref="H1782:H1803" si="1259">H1781+1</f>
        <v>3</v>
      </c>
      <c r="I1782" s="912"/>
      <c r="J1782" s="912"/>
      <c r="K1782" s="914"/>
      <c r="L1782" s="912"/>
      <c r="M1782" s="912">
        <v>0.87</v>
      </c>
      <c r="N1782" s="912">
        <f t="shared" si="1257"/>
        <v>0.87</v>
      </c>
      <c r="O1782" s="912">
        <f t="shared" si="1254"/>
        <v>0.87</v>
      </c>
      <c r="P1782" s="912">
        <f t="shared" si="1255"/>
        <v>0.87</v>
      </c>
      <c r="Q1782" s="912">
        <f t="shared" si="1256"/>
        <v>0.87</v>
      </c>
      <c r="R1782" s="912">
        <f t="shared" si="1258"/>
        <v>0.87</v>
      </c>
    </row>
    <row r="1783" spans="1:18" s="903" customFormat="1" x14ac:dyDescent="0.2">
      <c r="A1783" s="961"/>
      <c r="B1783" s="926"/>
      <c r="C1783" s="912"/>
      <c r="D1783" s="926"/>
      <c r="E1783" s="926"/>
      <c r="F1783" s="912"/>
      <c r="G1783" s="912"/>
      <c r="H1783" s="961">
        <f t="shared" si="1259"/>
        <v>4</v>
      </c>
      <c r="I1783" s="912"/>
      <c r="K1783" s="914"/>
      <c r="L1783" s="912"/>
      <c r="M1783" s="912">
        <v>0.91</v>
      </c>
      <c r="N1783" s="912">
        <f t="shared" ref="N1783:N1803" si="1260">M1783</f>
        <v>0.91</v>
      </c>
      <c r="O1783" s="912">
        <f t="shared" ref="O1783:O1803" si="1261">N1783</f>
        <v>0.91</v>
      </c>
      <c r="P1783" s="912">
        <f t="shared" ref="P1783:P1803" si="1262">O1783</f>
        <v>0.91</v>
      </c>
      <c r="Q1783" s="912">
        <f t="shared" ref="Q1783:Q1803" si="1263">P1783</f>
        <v>0.91</v>
      </c>
      <c r="R1783" s="912">
        <f t="shared" ref="R1783:R1803" si="1264">Q1783</f>
        <v>0.91</v>
      </c>
    </row>
    <row r="1784" spans="1:18" s="903" customFormat="1" x14ac:dyDescent="0.2">
      <c r="A1784" s="961"/>
      <c r="B1784" s="926"/>
      <c r="C1784" s="912"/>
      <c r="D1784" s="926"/>
      <c r="E1784" s="926"/>
      <c r="F1784" s="912"/>
      <c r="G1784" s="912"/>
      <c r="H1784" s="961">
        <f t="shared" si="1259"/>
        <v>5</v>
      </c>
      <c r="I1784" s="912"/>
      <c r="K1784" s="914"/>
      <c r="L1784" s="912"/>
      <c r="M1784" s="912">
        <v>0.92</v>
      </c>
      <c r="N1784" s="912">
        <f t="shared" si="1260"/>
        <v>0.92</v>
      </c>
      <c r="O1784" s="912">
        <f t="shared" si="1261"/>
        <v>0.92</v>
      </c>
      <c r="P1784" s="912">
        <f t="shared" si="1262"/>
        <v>0.92</v>
      </c>
      <c r="Q1784" s="912">
        <f t="shared" si="1263"/>
        <v>0.92</v>
      </c>
      <c r="R1784" s="912">
        <f t="shared" si="1264"/>
        <v>0.92</v>
      </c>
    </row>
    <row r="1785" spans="1:18" s="903" customFormat="1" x14ac:dyDescent="0.2">
      <c r="A1785" s="961"/>
      <c r="B1785" s="926"/>
      <c r="C1785" s="912"/>
      <c r="D1785" s="926"/>
      <c r="E1785" s="926"/>
      <c r="F1785" s="912"/>
      <c r="G1785" s="912"/>
      <c r="H1785" s="961">
        <f t="shared" si="1259"/>
        <v>6</v>
      </c>
      <c r="I1785" s="912"/>
      <c r="K1785" s="914"/>
      <c r="L1785" s="912"/>
      <c r="M1785" s="912">
        <v>0.95</v>
      </c>
      <c r="N1785" s="912">
        <f t="shared" si="1260"/>
        <v>0.95</v>
      </c>
      <c r="O1785" s="912">
        <f t="shared" si="1261"/>
        <v>0.95</v>
      </c>
      <c r="P1785" s="912">
        <f t="shared" si="1262"/>
        <v>0.95</v>
      </c>
      <c r="Q1785" s="912">
        <f t="shared" si="1263"/>
        <v>0.95</v>
      </c>
      <c r="R1785" s="912">
        <f t="shared" si="1264"/>
        <v>0.95</v>
      </c>
    </row>
    <row r="1786" spans="1:18" s="903" customFormat="1" x14ac:dyDescent="0.2">
      <c r="A1786" s="961"/>
      <c r="B1786" s="926"/>
      <c r="C1786" s="912"/>
      <c r="D1786" s="926"/>
      <c r="E1786" s="926"/>
      <c r="F1786" s="912"/>
      <c r="G1786" s="912"/>
      <c r="H1786" s="961">
        <f t="shared" si="1259"/>
        <v>7</v>
      </c>
      <c r="I1786" s="912"/>
      <c r="K1786" s="914"/>
      <c r="L1786" s="912"/>
      <c r="M1786" s="912">
        <v>1.03</v>
      </c>
      <c r="N1786" s="912">
        <f t="shared" si="1260"/>
        <v>1.03</v>
      </c>
      <c r="O1786" s="912">
        <f t="shared" si="1261"/>
        <v>1.03</v>
      </c>
      <c r="P1786" s="912">
        <f t="shared" si="1262"/>
        <v>1.03</v>
      </c>
      <c r="Q1786" s="912">
        <f t="shared" si="1263"/>
        <v>1.03</v>
      </c>
      <c r="R1786" s="912">
        <f t="shared" si="1264"/>
        <v>1.03</v>
      </c>
    </row>
    <row r="1787" spans="1:18" s="903" customFormat="1" x14ac:dyDescent="0.2">
      <c r="A1787" s="961"/>
      <c r="B1787" s="926"/>
      <c r="C1787" s="912"/>
      <c r="D1787" s="926"/>
      <c r="E1787" s="926"/>
      <c r="F1787" s="912"/>
      <c r="G1787" s="912"/>
      <c r="H1787" s="961">
        <f t="shared" si="1259"/>
        <v>8</v>
      </c>
      <c r="I1787" s="912"/>
      <c r="K1787" s="914"/>
      <c r="L1787" s="912"/>
      <c r="M1787" s="912">
        <v>1.1200000000000001</v>
      </c>
      <c r="N1787" s="912">
        <f t="shared" si="1260"/>
        <v>1.1200000000000001</v>
      </c>
      <c r="O1787" s="912">
        <f t="shared" si="1261"/>
        <v>1.1200000000000001</v>
      </c>
      <c r="P1787" s="912">
        <f t="shared" si="1262"/>
        <v>1.1200000000000001</v>
      </c>
      <c r="Q1787" s="912">
        <f t="shared" si="1263"/>
        <v>1.1200000000000001</v>
      </c>
      <c r="R1787" s="912">
        <f t="shared" si="1264"/>
        <v>1.1200000000000001</v>
      </c>
    </row>
    <row r="1788" spans="1:18" s="903" customFormat="1" x14ac:dyDescent="0.2">
      <c r="A1788" s="961"/>
      <c r="B1788" s="926"/>
      <c r="C1788" s="912"/>
      <c r="D1788" s="926"/>
      <c r="E1788" s="926"/>
      <c r="F1788" s="912"/>
      <c r="G1788" s="912"/>
      <c r="H1788" s="961">
        <f t="shared" si="1259"/>
        <v>9</v>
      </c>
      <c r="I1788" s="912"/>
      <c r="K1788" s="914"/>
      <c r="L1788" s="912"/>
      <c r="M1788" s="912">
        <v>1.24</v>
      </c>
      <c r="N1788" s="912">
        <f t="shared" si="1260"/>
        <v>1.24</v>
      </c>
      <c r="O1788" s="912">
        <f t="shared" si="1261"/>
        <v>1.24</v>
      </c>
      <c r="P1788" s="912">
        <f t="shared" si="1262"/>
        <v>1.24</v>
      </c>
      <c r="Q1788" s="912">
        <f t="shared" si="1263"/>
        <v>1.24</v>
      </c>
      <c r="R1788" s="912">
        <f t="shared" si="1264"/>
        <v>1.24</v>
      </c>
    </row>
    <row r="1789" spans="1:18" s="903" customFormat="1" x14ac:dyDescent="0.2">
      <c r="A1789" s="961"/>
      <c r="B1789" s="926"/>
      <c r="C1789" s="912"/>
      <c r="D1789" s="926"/>
      <c r="E1789" s="926"/>
      <c r="F1789" s="912"/>
      <c r="G1789" s="912"/>
      <c r="H1789" s="961">
        <f t="shared" si="1259"/>
        <v>10</v>
      </c>
      <c r="I1789" s="912"/>
      <c r="K1789" s="914"/>
      <c r="L1789" s="912"/>
      <c r="M1789" s="912">
        <v>1.29</v>
      </c>
      <c r="N1789" s="912">
        <f t="shared" si="1260"/>
        <v>1.29</v>
      </c>
      <c r="O1789" s="912">
        <f t="shared" si="1261"/>
        <v>1.29</v>
      </c>
      <c r="P1789" s="912">
        <f t="shared" si="1262"/>
        <v>1.29</v>
      </c>
      <c r="Q1789" s="912">
        <f t="shared" si="1263"/>
        <v>1.29</v>
      </c>
      <c r="R1789" s="912">
        <f t="shared" si="1264"/>
        <v>1.29</v>
      </c>
    </row>
    <row r="1790" spans="1:18" s="903" customFormat="1" x14ac:dyDescent="0.2">
      <c r="A1790" s="961"/>
      <c r="B1790" s="926"/>
      <c r="C1790" s="912"/>
      <c r="D1790" s="926"/>
      <c r="E1790" s="926"/>
      <c r="F1790" s="912"/>
      <c r="G1790" s="912"/>
      <c r="H1790" s="961">
        <f t="shared" si="1259"/>
        <v>11</v>
      </c>
      <c r="I1790" s="912"/>
      <c r="K1790" s="914"/>
      <c r="L1790" s="912"/>
      <c r="M1790" s="912">
        <v>1.25</v>
      </c>
      <c r="N1790" s="912">
        <f t="shared" si="1260"/>
        <v>1.25</v>
      </c>
      <c r="O1790" s="912">
        <f t="shared" si="1261"/>
        <v>1.25</v>
      </c>
      <c r="P1790" s="912">
        <f t="shared" si="1262"/>
        <v>1.25</v>
      </c>
      <c r="Q1790" s="912">
        <f t="shared" si="1263"/>
        <v>1.25</v>
      </c>
      <c r="R1790" s="912">
        <f t="shared" si="1264"/>
        <v>1.25</v>
      </c>
    </row>
    <row r="1791" spans="1:18" s="903" customFormat="1" x14ac:dyDescent="0.2">
      <c r="A1791" s="961"/>
      <c r="B1791" s="926"/>
      <c r="C1791" s="912"/>
      <c r="D1791" s="926"/>
      <c r="E1791" s="926"/>
      <c r="F1791" s="912"/>
      <c r="G1791" s="912"/>
      <c r="H1791" s="961">
        <f t="shared" si="1259"/>
        <v>12</v>
      </c>
      <c r="I1791" s="912"/>
      <c r="K1791" s="914"/>
      <c r="L1791" s="912"/>
      <c r="M1791" s="912">
        <v>1.24</v>
      </c>
      <c r="N1791" s="912">
        <f t="shared" si="1260"/>
        <v>1.24</v>
      </c>
      <c r="O1791" s="912">
        <f t="shared" si="1261"/>
        <v>1.24</v>
      </c>
      <c r="P1791" s="912">
        <f t="shared" si="1262"/>
        <v>1.24</v>
      </c>
      <c r="Q1791" s="912">
        <f t="shared" si="1263"/>
        <v>1.24</v>
      </c>
      <c r="R1791" s="912">
        <f t="shared" si="1264"/>
        <v>1.24</v>
      </c>
    </row>
    <row r="1792" spans="1:18" s="903" customFormat="1" x14ac:dyDescent="0.2">
      <c r="A1792" s="961"/>
      <c r="B1792" s="926"/>
      <c r="C1792" s="912"/>
      <c r="D1792" s="926"/>
      <c r="E1792" s="926"/>
      <c r="F1792" s="912"/>
      <c r="G1792" s="912"/>
      <c r="H1792" s="961">
        <f t="shared" si="1259"/>
        <v>13</v>
      </c>
      <c r="I1792" s="912"/>
      <c r="K1792" s="914"/>
      <c r="L1792" s="912"/>
      <c r="M1792" s="912">
        <v>1.26</v>
      </c>
      <c r="N1792" s="912">
        <f t="shared" si="1260"/>
        <v>1.26</v>
      </c>
      <c r="O1792" s="912">
        <f t="shared" si="1261"/>
        <v>1.26</v>
      </c>
      <c r="P1792" s="912">
        <f t="shared" si="1262"/>
        <v>1.26</v>
      </c>
      <c r="Q1792" s="912">
        <f t="shared" si="1263"/>
        <v>1.26</v>
      </c>
      <c r="R1792" s="912">
        <f t="shared" si="1264"/>
        <v>1.26</v>
      </c>
    </row>
    <row r="1793" spans="1:18" s="903" customFormat="1" x14ac:dyDescent="0.2">
      <c r="A1793" s="961"/>
      <c r="B1793" s="926"/>
      <c r="C1793" s="912"/>
      <c r="D1793" s="926"/>
      <c r="E1793" s="926"/>
      <c r="F1793" s="912"/>
      <c r="G1793" s="912"/>
      <c r="H1793" s="961">
        <f t="shared" si="1259"/>
        <v>14</v>
      </c>
      <c r="I1793" s="912"/>
      <c r="K1793" s="914"/>
      <c r="L1793" s="912"/>
      <c r="M1793" s="912">
        <v>1.27</v>
      </c>
      <c r="N1793" s="912">
        <f t="shared" si="1260"/>
        <v>1.27</v>
      </c>
      <c r="O1793" s="912">
        <f t="shared" si="1261"/>
        <v>1.27</v>
      </c>
      <c r="P1793" s="912">
        <f t="shared" si="1262"/>
        <v>1.27</v>
      </c>
      <c r="Q1793" s="912">
        <f t="shared" si="1263"/>
        <v>1.27</v>
      </c>
      <c r="R1793" s="912">
        <f t="shared" si="1264"/>
        <v>1.27</v>
      </c>
    </row>
    <row r="1794" spans="1:18" s="903" customFormat="1" x14ac:dyDescent="0.2">
      <c r="A1794" s="961"/>
      <c r="B1794" s="926"/>
      <c r="C1794" s="912"/>
      <c r="D1794" s="926"/>
      <c r="E1794" s="926"/>
      <c r="F1794" s="912"/>
      <c r="G1794" s="912"/>
      <c r="H1794" s="961">
        <f t="shared" si="1259"/>
        <v>15</v>
      </c>
      <c r="I1794" s="912"/>
      <c r="K1794" s="914"/>
      <c r="L1794" s="912"/>
      <c r="M1794" s="912">
        <v>1.25</v>
      </c>
      <c r="N1794" s="912">
        <f t="shared" si="1260"/>
        <v>1.25</v>
      </c>
      <c r="O1794" s="912">
        <f t="shared" si="1261"/>
        <v>1.25</v>
      </c>
      <c r="P1794" s="912">
        <f t="shared" si="1262"/>
        <v>1.25</v>
      </c>
      <c r="Q1794" s="912">
        <f t="shared" si="1263"/>
        <v>1.25</v>
      </c>
      <c r="R1794" s="912">
        <f t="shared" si="1264"/>
        <v>1.25</v>
      </c>
    </row>
    <row r="1795" spans="1:18" s="903" customFormat="1" x14ac:dyDescent="0.2">
      <c r="A1795" s="961"/>
      <c r="B1795" s="926"/>
      <c r="C1795" s="912"/>
      <c r="D1795" s="926"/>
      <c r="E1795" s="926"/>
      <c r="F1795" s="912"/>
      <c r="G1795" s="912"/>
      <c r="H1795" s="961">
        <f t="shared" si="1259"/>
        <v>16</v>
      </c>
      <c r="I1795" s="912"/>
      <c r="K1795" s="914"/>
      <c r="L1795" s="912"/>
      <c r="M1795" s="912">
        <v>1.23</v>
      </c>
      <c r="N1795" s="912">
        <f t="shared" si="1260"/>
        <v>1.23</v>
      </c>
      <c r="O1795" s="912">
        <f t="shared" si="1261"/>
        <v>1.23</v>
      </c>
      <c r="P1795" s="912">
        <f t="shared" si="1262"/>
        <v>1.23</v>
      </c>
      <c r="Q1795" s="912">
        <f t="shared" si="1263"/>
        <v>1.23</v>
      </c>
      <c r="R1795" s="912">
        <f t="shared" si="1264"/>
        <v>1.23</v>
      </c>
    </row>
    <row r="1796" spans="1:18" s="903" customFormat="1" x14ac:dyDescent="0.2">
      <c r="A1796" s="961"/>
      <c r="B1796" s="926"/>
      <c r="C1796" s="912"/>
      <c r="D1796" s="926"/>
      <c r="E1796" s="926"/>
      <c r="F1796" s="912"/>
      <c r="G1796" s="912"/>
      <c r="H1796" s="961">
        <f t="shared" si="1259"/>
        <v>17</v>
      </c>
      <c r="I1796" s="912"/>
      <c r="K1796" s="914"/>
      <c r="L1796" s="912"/>
      <c r="M1796" s="912">
        <v>1.2</v>
      </c>
      <c r="N1796" s="912">
        <f t="shared" si="1260"/>
        <v>1.2</v>
      </c>
      <c r="O1796" s="912">
        <f t="shared" si="1261"/>
        <v>1.2</v>
      </c>
      <c r="P1796" s="912">
        <f t="shared" si="1262"/>
        <v>1.2</v>
      </c>
      <c r="Q1796" s="912">
        <f t="shared" si="1263"/>
        <v>1.2</v>
      </c>
      <c r="R1796" s="912">
        <f t="shared" si="1264"/>
        <v>1.2</v>
      </c>
    </row>
    <row r="1797" spans="1:18" s="903" customFormat="1" x14ac:dyDescent="0.2">
      <c r="A1797" s="961"/>
      <c r="B1797" s="926"/>
      <c r="C1797" s="912"/>
      <c r="D1797" s="926"/>
      <c r="E1797" s="926"/>
      <c r="F1797" s="912"/>
      <c r="G1797" s="912"/>
      <c r="H1797" s="961">
        <f t="shared" si="1259"/>
        <v>18</v>
      </c>
      <c r="I1797" s="912"/>
      <c r="K1797" s="914"/>
      <c r="L1797" s="912"/>
      <c r="M1797" s="912">
        <v>1.21</v>
      </c>
      <c r="N1797" s="912">
        <f t="shared" si="1260"/>
        <v>1.21</v>
      </c>
      <c r="O1797" s="912">
        <f t="shared" si="1261"/>
        <v>1.21</v>
      </c>
      <c r="P1797" s="912">
        <f t="shared" si="1262"/>
        <v>1.21</v>
      </c>
      <c r="Q1797" s="912">
        <f t="shared" si="1263"/>
        <v>1.21</v>
      </c>
      <c r="R1797" s="912">
        <f t="shared" si="1264"/>
        <v>1.21</v>
      </c>
    </row>
    <row r="1798" spans="1:18" s="903" customFormat="1" x14ac:dyDescent="0.2">
      <c r="A1798" s="961"/>
      <c r="B1798" s="926"/>
      <c r="C1798" s="912"/>
      <c r="D1798" s="926"/>
      <c r="E1798" s="926"/>
      <c r="F1798" s="912"/>
      <c r="G1798" s="912"/>
      <c r="H1798" s="961">
        <f t="shared" si="1259"/>
        <v>19</v>
      </c>
      <c r="I1798" s="912"/>
      <c r="K1798" s="914"/>
      <c r="L1798" s="912"/>
      <c r="M1798" s="912">
        <v>1.22</v>
      </c>
      <c r="N1798" s="912">
        <f t="shared" si="1260"/>
        <v>1.22</v>
      </c>
      <c r="O1798" s="912">
        <f t="shared" si="1261"/>
        <v>1.22</v>
      </c>
      <c r="P1798" s="912">
        <f t="shared" si="1262"/>
        <v>1.22</v>
      </c>
      <c r="Q1798" s="912">
        <f t="shared" si="1263"/>
        <v>1.22</v>
      </c>
      <c r="R1798" s="912">
        <f t="shared" si="1264"/>
        <v>1.22</v>
      </c>
    </row>
    <row r="1799" spans="1:18" s="903" customFormat="1" x14ac:dyDescent="0.2">
      <c r="A1799" s="961"/>
      <c r="B1799" s="926"/>
      <c r="C1799" s="912"/>
      <c r="D1799" s="926"/>
      <c r="E1799" s="926"/>
      <c r="F1799" s="912"/>
      <c r="G1799" s="912"/>
      <c r="H1799" s="961">
        <f t="shared" si="1259"/>
        <v>20</v>
      </c>
      <c r="I1799" s="912"/>
      <c r="K1799" s="914"/>
      <c r="L1799" s="912"/>
      <c r="M1799" s="912">
        <v>1.21</v>
      </c>
      <c r="N1799" s="912">
        <f t="shared" si="1260"/>
        <v>1.21</v>
      </c>
      <c r="O1799" s="912">
        <f t="shared" si="1261"/>
        <v>1.21</v>
      </c>
      <c r="P1799" s="912">
        <f t="shared" si="1262"/>
        <v>1.21</v>
      </c>
      <c r="Q1799" s="912">
        <f t="shared" si="1263"/>
        <v>1.21</v>
      </c>
      <c r="R1799" s="912">
        <f t="shared" si="1264"/>
        <v>1.21</v>
      </c>
    </row>
    <row r="1800" spans="1:18" s="903" customFormat="1" x14ac:dyDescent="0.2">
      <c r="A1800" s="961"/>
      <c r="B1800" s="926"/>
      <c r="C1800" s="912"/>
      <c r="D1800" s="926"/>
      <c r="E1800" s="926"/>
      <c r="F1800" s="912"/>
      <c r="G1800" s="912"/>
      <c r="H1800" s="961">
        <f t="shared" si="1259"/>
        <v>21</v>
      </c>
      <c r="I1800" s="912"/>
      <c r="K1800" s="914"/>
      <c r="L1800" s="912"/>
      <c r="M1800" s="912">
        <v>1.2</v>
      </c>
      <c r="N1800" s="912">
        <f t="shared" si="1260"/>
        <v>1.2</v>
      </c>
      <c r="O1800" s="912">
        <f t="shared" si="1261"/>
        <v>1.2</v>
      </c>
      <c r="P1800" s="912">
        <f t="shared" si="1262"/>
        <v>1.2</v>
      </c>
      <c r="Q1800" s="912">
        <f t="shared" si="1263"/>
        <v>1.2</v>
      </c>
      <c r="R1800" s="912">
        <f t="shared" si="1264"/>
        <v>1.2</v>
      </c>
    </row>
    <row r="1801" spans="1:18" s="903" customFormat="1" x14ac:dyDescent="0.2">
      <c r="A1801" s="961"/>
      <c r="B1801" s="926"/>
      <c r="C1801" s="912"/>
      <c r="D1801" s="926"/>
      <c r="E1801" s="926"/>
      <c r="F1801" s="912"/>
      <c r="G1801" s="912"/>
      <c r="H1801" s="961">
        <f t="shared" si="1259"/>
        <v>22</v>
      </c>
      <c r="I1801" s="912"/>
      <c r="K1801" s="914"/>
      <c r="L1801" s="912"/>
      <c r="M1801" s="912">
        <v>1.22</v>
      </c>
      <c r="N1801" s="912">
        <f t="shared" si="1260"/>
        <v>1.22</v>
      </c>
      <c r="O1801" s="912">
        <f t="shared" si="1261"/>
        <v>1.22</v>
      </c>
      <c r="P1801" s="912">
        <f t="shared" si="1262"/>
        <v>1.22</v>
      </c>
      <c r="Q1801" s="912">
        <f t="shared" si="1263"/>
        <v>1.22</v>
      </c>
      <c r="R1801" s="912">
        <f t="shared" si="1264"/>
        <v>1.22</v>
      </c>
    </row>
    <row r="1802" spans="1:18" s="903" customFormat="1" x14ac:dyDescent="0.2">
      <c r="A1802" s="961"/>
      <c r="B1802" s="926"/>
      <c r="C1802" s="912"/>
      <c r="D1802" s="926"/>
      <c r="E1802" s="926"/>
      <c r="F1802" s="912"/>
      <c r="G1802" s="912"/>
      <c r="H1802" s="961">
        <f t="shared" si="1259"/>
        <v>23</v>
      </c>
      <c r="I1802" s="912"/>
      <c r="K1802" s="914"/>
      <c r="L1802" s="912"/>
      <c r="M1802" s="912">
        <v>1.21</v>
      </c>
      <c r="N1802" s="912">
        <f t="shared" si="1260"/>
        <v>1.21</v>
      </c>
      <c r="O1802" s="912">
        <f t="shared" si="1261"/>
        <v>1.21</v>
      </c>
      <c r="P1802" s="912">
        <f t="shared" si="1262"/>
        <v>1.21</v>
      </c>
      <c r="Q1802" s="912">
        <f t="shared" si="1263"/>
        <v>1.21</v>
      </c>
      <c r="R1802" s="912">
        <f t="shared" si="1264"/>
        <v>1.21</v>
      </c>
    </row>
    <row r="1803" spans="1:18" s="903" customFormat="1" x14ac:dyDescent="0.2">
      <c r="A1803" s="961"/>
      <c r="B1803" s="926"/>
      <c r="C1803" s="912"/>
      <c r="D1803" s="926"/>
      <c r="E1803" s="926"/>
      <c r="F1803" s="912"/>
      <c r="G1803" s="912"/>
      <c r="H1803" s="961">
        <f t="shared" si="1259"/>
        <v>24</v>
      </c>
      <c r="I1803" s="912"/>
      <c r="K1803" s="914"/>
      <c r="L1803" s="912"/>
      <c r="M1803" s="912">
        <v>1.19</v>
      </c>
      <c r="N1803" s="912">
        <f t="shared" si="1260"/>
        <v>1.19</v>
      </c>
      <c r="O1803" s="912">
        <f t="shared" si="1261"/>
        <v>1.19</v>
      </c>
      <c r="P1803" s="912">
        <f t="shared" si="1262"/>
        <v>1.19</v>
      </c>
      <c r="Q1803" s="912">
        <f t="shared" si="1263"/>
        <v>1.19</v>
      </c>
      <c r="R1803" s="912">
        <f t="shared" si="1264"/>
        <v>1.19</v>
      </c>
    </row>
    <row r="1804" spans="1:18" s="903" customFormat="1" x14ac:dyDescent="0.2">
      <c r="A1804" s="961"/>
      <c r="B1804" s="894" t="s">
        <v>878</v>
      </c>
      <c r="D1804" s="926"/>
      <c r="E1804" s="926"/>
      <c r="F1804" s="912"/>
      <c r="G1804" s="912"/>
      <c r="H1804" s="912"/>
      <c r="I1804" s="912"/>
      <c r="K1804" s="914"/>
      <c r="L1804" s="912"/>
      <c r="M1804" s="912"/>
      <c r="N1804" s="912"/>
      <c r="O1804" s="912"/>
      <c r="P1804" s="912"/>
      <c r="Q1804" s="912"/>
      <c r="R1804" s="912"/>
    </row>
    <row r="1805" spans="1:18" s="903" customFormat="1" hidden="1" x14ac:dyDescent="0.2">
      <c r="A1805" s="961"/>
      <c r="B1805" s="926"/>
      <c r="C1805" s="912" t="s">
        <v>73</v>
      </c>
      <c r="D1805" s="926"/>
      <c r="E1805" s="926"/>
      <c r="F1805" s="912"/>
      <c r="G1805" s="912"/>
      <c r="H1805" s="912"/>
      <c r="I1805" s="912"/>
      <c r="K1805" s="914"/>
      <c r="L1805" s="912"/>
      <c r="M1805" s="912"/>
      <c r="N1805" s="912"/>
      <c r="O1805" s="912"/>
      <c r="P1805" s="912"/>
      <c r="Q1805" s="912"/>
      <c r="R1805" s="912"/>
    </row>
    <row r="1806" spans="1:18" s="903" customFormat="1" hidden="1" x14ac:dyDescent="0.2">
      <c r="A1806" s="961"/>
      <c r="B1806" s="926"/>
      <c r="C1806" s="912" t="s">
        <v>104</v>
      </c>
      <c r="D1806" s="926"/>
      <c r="E1806" s="926"/>
      <c r="F1806" s="912"/>
      <c r="G1806" s="912"/>
      <c r="H1806" s="912"/>
      <c r="I1806" s="912"/>
      <c r="K1806" s="914"/>
      <c r="L1806" s="912"/>
      <c r="M1806" s="912"/>
      <c r="N1806" s="912"/>
      <c r="O1806" s="912"/>
      <c r="P1806" s="912"/>
      <c r="Q1806" s="912"/>
      <c r="R1806" s="912"/>
    </row>
    <row r="1807" spans="1:18" s="903" customFormat="1" hidden="1" x14ac:dyDescent="0.2">
      <c r="A1807" s="961"/>
      <c r="B1807" s="926"/>
      <c r="C1807" s="912" t="s">
        <v>924</v>
      </c>
      <c r="E1807" s="926"/>
      <c r="F1807" s="912"/>
      <c r="G1807" s="912"/>
      <c r="H1807" s="912"/>
      <c r="I1807" s="912"/>
      <c r="K1807" s="914"/>
      <c r="L1807" s="912"/>
      <c r="M1807" s="912"/>
      <c r="N1807" s="912"/>
      <c r="O1807" s="912"/>
      <c r="P1807" s="912"/>
      <c r="Q1807" s="912"/>
      <c r="R1807" s="912"/>
    </row>
    <row r="1808" spans="1:18" s="903" customFormat="1" x14ac:dyDescent="0.2">
      <c r="A1808" s="961">
        <v>14</v>
      </c>
      <c r="B1808" s="926" t="s">
        <v>341</v>
      </c>
      <c r="C1808" s="912" t="s">
        <v>1068</v>
      </c>
      <c r="D1808" s="926" t="s">
        <v>1066</v>
      </c>
      <c r="E1808" s="926" t="s">
        <v>1067</v>
      </c>
      <c r="F1808" s="912" t="s">
        <v>90</v>
      </c>
      <c r="G1808" s="961">
        <v>5</v>
      </c>
      <c r="H1808" s="1282">
        <v>0</v>
      </c>
      <c r="I1808" s="912"/>
      <c r="K1808" s="914"/>
      <c r="L1808" s="912"/>
      <c r="M1808" s="912"/>
      <c r="N1808" s="912"/>
      <c r="O1808" s="912"/>
      <c r="P1808" s="912"/>
      <c r="Q1808" s="912"/>
      <c r="R1808" s="912"/>
    </row>
    <row r="1809" spans="2:18" x14ac:dyDescent="0.2">
      <c r="B1809" s="926" t="s">
        <v>1070</v>
      </c>
      <c r="C1809" s="912" t="s">
        <v>1069</v>
      </c>
      <c r="D1809" s="926" t="s">
        <v>1067</v>
      </c>
      <c r="F1809" s="926"/>
      <c r="G1809" s="926"/>
      <c r="H1809" s="1091">
        <v>0</v>
      </c>
      <c r="I1809" s="926"/>
      <c r="M1809" s="922"/>
      <c r="N1809" s="922"/>
      <c r="O1809" s="922"/>
      <c r="P1809" s="922"/>
      <c r="Q1809" s="922"/>
      <c r="R1809" s="922"/>
    </row>
    <row r="1810" spans="2:18" x14ac:dyDescent="0.2">
      <c r="B1810" s="926" t="s">
        <v>1071</v>
      </c>
      <c r="F1810" s="926"/>
      <c r="G1810" s="926"/>
      <c r="H1810" s="961">
        <v>1</v>
      </c>
      <c r="J1810" s="912"/>
      <c r="K1810" s="912"/>
      <c r="L1810" s="912"/>
      <c r="M1810" s="912">
        <v>0.64</v>
      </c>
      <c r="N1810" s="912">
        <f>M1810</f>
        <v>0.64</v>
      </c>
      <c r="O1810" s="912">
        <f t="shared" ref="O1810:O1812" si="1265">N1810</f>
        <v>0.64</v>
      </c>
      <c r="P1810" s="912">
        <f t="shared" ref="P1810:P1812" si="1266">O1810</f>
        <v>0.64</v>
      </c>
      <c r="Q1810" s="912">
        <f t="shared" ref="Q1810:Q1812" si="1267">P1810</f>
        <v>0.64</v>
      </c>
      <c r="R1810" s="912">
        <f>Q1810</f>
        <v>0.64</v>
      </c>
    </row>
    <row r="1811" spans="2:18" x14ac:dyDescent="0.2">
      <c r="B1811" s="926"/>
      <c r="F1811" s="926"/>
      <c r="G1811" s="926"/>
      <c r="H1811" s="961">
        <f>H1810+1</f>
        <v>2</v>
      </c>
      <c r="J1811" s="912"/>
      <c r="K1811" s="912"/>
      <c r="L1811" s="912"/>
      <c r="M1811" s="912">
        <v>0.67</v>
      </c>
      <c r="N1811" s="912">
        <f t="shared" ref="N1811:N1812" si="1268">M1811</f>
        <v>0.67</v>
      </c>
      <c r="O1811" s="912">
        <f t="shared" si="1265"/>
        <v>0.67</v>
      </c>
      <c r="P1811" s="912">
        <f t="shared" si="1266"/>
        <v>0.67</v>
      </c>
      <c r="Q1811" s="912">
        <f t="shared" si="1267"/>
        <v>0.67</v>
      </c>
      <c r="R1811" s="912">
        <f t="shared" ref="R1811:R1812" si="1269">Q1811</f>
        <v>0.67</v>
      </c>
    </row>
    <row r="1812" spans="2:18" x14ac:dyDescent="0.2">
      <c r="B1812" s="926"/>
      <c r="F1812" s="926"/>
      <c r="G1812" s="926"/>
      <c r="H1812" s="961">
        <f t="shared" ref="H1812:H1833" si="1270">H1811+1</f>
        <v>3</v>
      </c>
      <c r="J1812" s="912"/>
      <c r="K1812" s="914"/>
      <c r="L1812" s="912"/>
      <c r="M1812" s="912">
        <v>0.68</v>
      </c>
      <c r="N1812" s="912">
        <f t="shared" si="1268"/>
        <v>0.68</v>
      </c>
      <c r="O1812" s="912">
        <f t="shared" si="1265"/>
        <v>0.68</v>
      </c>
      <c r="P1812" s="912">
        <f t="shared" si="1266"/>
        <v>0.68</v>
      </c>
      <c r="Q1812" s="912">
        <f t="shared" si="1267"/>
        <v>0.68</v>
      </c>
      <c r="R1812" s="912">
        <f t="shared" si="1269"/>
        <v>0.68</v>
      </c>
    </row>
    <row r="1813" spans="2:18" x14ac:dyDescent="0.2">
      <c r="B1813" s="926"/>
      <c r="F1813" s="926"/>
      <c r="G1813" s="926"/>
      <c r="H1813" s="961">
        <f t="shared" si="1270"/>
        <v>4</v>
      </c>
      <c r="I1813" s="926"/>
      <c r="M1813" s="912">
        <v>0.61</v>
      </c>
      <c r="N1813" s="912">
        <f t="shared" ref="N1813:N1833" si="1271">M1813</f>
        <v>0.61</v>
      </c>
      <c r="O1813" s="912">
        <f t="shared" ref="O1813:O1833" si="1272">N1813</f>
        <v>0.61</v>
      </c>
      <c r="P1813" s="912">
        <f t="shared" ref="P1813:P1833" si="1273">O1813</f>
        <v>0.61</v>
      </c>
      <c r="Q1813" s="912">
        <f t="shared" ref="Q1813:Q1833" si="1274">P1813</f>
        <v>0.61</v>
      </c>
      <c r="R1813" s="912">
        <f t="shared" ref="R1813:R1833" si="1275">Q1813</f>
        <v>0.61</v>
      </c>
    </row>
    <row r="1814" spans="2:18" x14ac:dyDescent="0.2">
      <c r="B1814" s="926"/>
      <c r="F1814" s="926"/>
      <c r="G1814" s="926"/>
      <c r="H1814" s="961">
        <f t="shared" si="1270"/>
        <v>5</v>
      </c>
      <c r="I1814" s="926"/>
      <c r="M1814" s="912">
        <v>0.57999999999999996</v>
      </c>
      <c r="N1814" s="912">
        <f t="shared" si="1271"/>
        <v>0.57999999999999996</v>
      </c>
      <c r="O1814" s="912">
        <f t="shared" si="1272"/>
        <v>0.57999999999999996</v>
      </c>
      <c r="P1814" s="912">
        <f t="shared" si="1273"/>
        <v>0.57999999999999996</v>
      </c>
      <c r="Q1814" s="912">
        <f t="shared" si="1274"/>
        <v>0.57999999999999996</v>
      </c>
      <c r="R1814" s="912">
        <f t="shared" si="1275"/>
        <v>0.57999999999999996</v>
      </c>
    </row>
    <row r="1815" spans="2:18" x14ac:dyDescent="0.2">
      <c r="B1815" s="926"/>
      <c r="F1815" s="926"/>
      <c r="G1815" s="926"/>
      <c r="H1815" s="961">
        <f t="shared" si="1270"/>
        <v>6</v>
      </c>
      <c r="I1815" s="926"/>
      <c r="M1815" s="912">
        <v>0.56999999999999995</v>
      </c>
      <c r="N1815" s="912">
        <f t="shared" si="1271"/>
        <v>0.56999999999999995</v>
      </c>
      <c r="O1815" s="912">
        <f t="shared" si="1272"/>
        <v>0.56999999999999995</v>
      </c>
      <c r="P1815" s="912">
        <f t="shared" si="1273"/>
        <v>0.56999999999999995</v>
      </c>
      <c r="Q1815" s="912">
        <f t="shared" si="1274"/>
        <v>0.56999999999999995</v>
      </c>
      <c r="R1815" s="912">
        <f t="shared" si="1275"/>
        <v>0.56999999999999995</v>
      </c>
    </row>
    <row r="1816" spans="2:18" x14ac:dyDescent="0.2">
      <c r="B1816" s="926"/>
      <c r="F1816" s="926"/>
      <c r="G1816" s="926"/>
      <c r="H1816" s="961">
        <f t="shared" si="1270"/>
        <v>7</v>
      </c>
      <c r="I1816" s="926"/>
      <c r="M1816" s="912">
        <v>0.59</v>
      </c>
      <c r="N1816" s="912">
        <f t="shared" si="1271"/>
        <v>0.59</v>
      </c>
      <c r="O1816" s="912">
        <f t="shared" si="1272"/>
        <v>0.59</v>
      </c>
      <c r="P1816" s="912">
        <f t="shared" si="1273"/>
        <v>0.59</v>
      </c>
      <c r="Q1816" s="912">
        <f t="shared" si="1274"/>
        <v>0.59</v>
      </c>
      <c r="R1816" s="912">
        <f t="shared" si="1275"/>
        <v>0.59</v>
      </c>
    </row>
    <row r="1817" spans="2:18" x14ac:dyDescent="0.2">
      <c r="B1817" s="926"/>
      <c r="F1817" s="926"/>
      <c r="G1817" s="926"/>
      <c r="H1817" s="961">
        <f t="shared" si="1270"/>
        <v>8</v>
      </c>
      <c r="I1817" s="926"/>
      <c r="M1817" s="912">
        <v>0.56999999999999995</v>
      </c>
      <c r="N1817" s="912">
        <f t="shared" si="1271"/>
        <v>0.56999999999999995</v>
      </c>
      <c r="O1817" s="912">
        <f t="shared" si="1272"/>
        <v>0.56999999999999995</v>
      </c>
      <c r="P1817" s="912">
        <f t="shared" si="1273"/>
        <v>0.56999999999999995</v>
      </c>
      <c r="Q1817" s="912">
        <f t="shared" si="1274"/>
        <v>0.56999999999999995</v>
      </c>
      <c r="R1817" s="912">
        <f t="shared" si="1275"/>
        <v>0.56999999999999995</v>
      </c>
    </row>
    <row r="1818" spans="2:18" x14ac:dyDescent="0.2">
      <c r="B1818" s="926"/>
      <c r="F1818" s="926"/>
      <c r="G1818" s="926"/>
      <c r="H1818" s="961">
        <f t="shared" si="1270"/>
        <v>9</v>
      </c>
      <c r="I1818" s="926"/>
      <c r="M1818" s="912">
        <v>0.59</v>
      </c>
      <c r="N1818" s="912">
        <f t="shared" si="1271"/>
        <v>0.59</v>
      </c>
      <c r="O1818" s="912">
        <f t="shared" si="1272"/>
        <v>0.59</v>
      </c>
      <c r="P1818" s="912">
        <f t="shared" si="1273"/>
        <v>0.59</v>
      </c>
      <c r="Q1818" s="912">
        <f t="shared" si="1274"/>
        <v>0.59</v>
      </c>
      <c r="R1818" s="912">
        <f t="shared" si="1275"/>
        <v>0.59</v>
      </c>
    </row>
    <row r="1819" spans="2:18" x14ac:dyDescent="0.2">
      <c r="B1819" s="926"/>
      <c r="F1819" s="926"/>
      <c r="G1819" s="926"/>
      <c r="H1819" s="961">
        <f t="shared" si="1270"/>
        <v>10</v>
      </c>
      <c r="I1819" s="926"/>
      <c r="M1819" s="912">
        <v>0.63</v>
      </c>
      <c r="N1819" s="912">
        <f t="shared" si="1271"/>
        <v>0.63</v>
      </c>
      <c r="O1819" s="912">
        <f t="shared" si="1272"/>
        <v>0.63</v>
      </c>
      <c r="P1819" s="912">
        <f t="shared" si="1273"/>
        <v>0.63</v>
      </c>
      <c r="Q1819" s="912">
        <f t="shared" si="1274"/>
        <v>0.63</v>
      </c>
      <c r="R1819" s="912">
        <f t="shared" si="1275"/>
        <v>0.63</v>
      </c>
    </row>
    <row r="1820" spans="2:18" x14ac:dyDescent="0.2">
      <c r="B1820" s="926"/>
      <c r="F1820" s="926"/>
      <c r="G1820" s="926"/>
      <c r="H1820" s="961">
        <f t="shared" si="1270"/>
        <v>11</v>
      </c>
      <c r="I1820" s="926"/>
      <c r="M1820" s="912">
        <v>0.64</v>
      </c>
      <c r="N1820" s="912">
        <f t="shared" si="1271"/>
        <v>0.64</v>
      </c>
      <c r="O1820" s="912">
        <f t="shared" si="1272"/>
        <v>0.64</v>
      </c>
      <c r="P1820" s="912">
        <f t="shared" si="1273"/>
        <v>0.64</v>
      </c>
      <c r="Q1820" s="912">
        <f t="shared" si="1274"/>
        <v>0.64</v>
      </c>
      <c r="R1820" s="912">
        <f t="shared" si="1275"/>
        <v>0.64</v>
      </c>
    </row>
    <row r="1821" spans="2:18" x14ac:dyDescent="0.2">
      <c r="B1821" s="926"/>
      <c r="F1821" s="926"/>
      <c r="G1821" s="926"/>
      <c r="H1821" s="961">
        <f t="shared" si="1270"/>
        <v>12</v>
      </c>
      <c r="I1821" s="926"/>
      <c r="M1821" s="912">
        <v>0.61</v>
      </c>
      <c r="N1821" s="912">
        <f t="shared" si="1271"/>
        <v>0.61</v>
      </c>
      <c r="O1821" s="912">
        <f t="shared" si="1272"/>
        <v>0.61</v>
      </c>
      <c r="P1821" s="912">
        <f t="shared" si="1273"/>
        <v>0.61</v>
      </c>
      <c r="Q1821" s="912">
        <f t="shared" si="1274"/>
        <v>0.61</v>
      </c>
      <c r="R1821" s="912">
        <f t="shared" si="1275"/>
        <v>0.61</v>
      </c>
    </row>
    <row r="1822" spans="2:18" x14ac:dyDescent="0.2">
      <c r="B1822" s="926"/>
      <c r="F1822" s="926"/>
      <c r="G1822" s="926"/>
      <c r="H1822" s="961">
        <f t="shared" si="1270"/>
        <v>13</v>
      </c>
      <c r="I1822" s="926"/>
      <c r="M1822" s="912">
        <v>0.6</v>
      </c>
      <c r="N1822" s="912">
        <f t="shared" si="1271"/>
        <v>0.6</v>
      </c>
      <c r="O1822" s="912">
        <f t="shared" si="1272"/>
        <v>0.6</v>
      </c>
      <c r="P1822" s="912">
        <f t="shared" si="1273"/>
        <v>0.6</v>
      </c>
      <c r="Q1822" s="912">
        <f t="shared" si="1274"/>
        <v>0.6</v>
      </c>
      <c r="R1822" s="912">
        <f t="shared" si="1275"/>
        <v>0.6</v>
      </c>
    </row>
    <row r="1823" spans="2:18" x14ac:dyDescent="0.2">
      <c r="B1823" s="926"/>
      <c r="F1823" s="926"/>
      <c r="G1823" s="926"/>
      <c r="H1823" s="961">
        <f t="shared" si="1270"/>
        <v>14</v>
      </c>
      <c r="I1823" s="926"/>
      <c r="M1823" s="912">
        <v>0.59</v>
      </c>
      <c r="N1823" s="912">
        <f t="shared" si="1271"/>
        <v>0.59</v>
      </c>
      <c r="O1823" s="912">
        <f t="shared" si="1272"/>
        <v>0.59</v>
      </c>
      <c r="P1823" s="912">
        <f t="shared" si="1273"/>
        <v>0.59</v>
      </c>
      <c r="Q1823" s="912">
        <f t="shared" si="1274"/>
        <v>0.59</v>
      </c>
      <c r="R1823" s="912">
        <f t="shared" si="1275"/>
        <v>0.59</v>
      </c>
    </row>
    <row r="1824" spans="2:18" x14ac:dyDescent="0.2">
      <c r="B1824" s="926"/>
      <c r="F1824" s="926"/>
      <c r="G1824" s="926"/>
      <c r="H1824" s="961">
        <f t="shared" si="1270"/>
        <v>15</v>
      </c>
      <c r="I1824" s="926"/>
      <c r="M1824" s="912">
        <v>0.59</v>
      </c>
      <c r="N1824" s="912">
        <f t="shared" si="1271"/>
        <v>0.59</v>
      </c>
      <c r="O1824" s="912">
        <f t="shared" si="1272"/>
        <v>0.59</v>
      </c>
      <c r="P1824" s="912">
        <f t="shared" si="1273"/>
        <v>0.59</v>
      </c>
      <c r="Q1824" s="912">
        <f t="shared" si="1274"/>
        <v>0.59</v>
      </c>
      <c r="R1824" s="912">
        <f t="shared" si="1275"/>
        <v>0.59</v>
      </c>
    </row>
    <row r="1825" spans="1:18" x14ac:dyDescent="0.2">
      <c r="B1825" s="926"/>
      <c r="F1825" s="926"/>
      <c r="G1825" s="926"/>
      <c r="H1825" s="961">
        <f t="shared" si="1270"/>
        <v>16</v>
      </c>
      <c r="I1825" s="926"/>
      <c r="M1825" s="912">
        <v>0.61</v>
      </c>
      <c r="N1825" s="912">
        <f t="shared" si="1271"/>
        <v>0.61</v>
      </c>
      <c r="O1825" s="912">
        <f t="shared" si="1272"/>
        <v>0.61</v>
      </c>
      <c r="P1825" s="912">
        <f t="shared" si="1273"/>
        <v>0.61</v>
      </c>
      <c r="Q1825" s="912">
        <f t="shared" si="1274"/>
        <v>0.61</v>
      </c>
      <c r="R1825" s="912">
        <f t="shared" si="1275"/>
        <v>0.61</v>
      </c>
    </row>
    <row r="1826" spans="1:18" x14ac:dyDescent="0.2">
      <c r="B1826" s="926"/>
      <c r="F1826" s="926"/>
      <c r="G1826" s="926"/>
      <c r="H1826" s="961">
        <f t="shared" si="1270"/>
        <v>17</v>
      </c>
      <c r="I1826" s="926"/>
      <c r="M1826" s="912">
        <v>0.61</v>
      </c>
      <c r="N1826" s="912">
        <f t="shared" si="1271"/>
        <v>0.61</v>
      </c>
      <c r="O1826" s="912">
        <f t="shared" si="1272"/>
        <v>0.61</v>
      </c>
      <c r="P1826" s="912">
        <f t="shared" si="1273"/>
        <v>0.61</v>
      </c>
      <c r="Q1826" s="912">
        <f t="shared" si="1274"/>
        <v>0.61</v>
      </c>
      <c r="R1826" s="912">
        <f t="shared" si="1275"/>
        <v>0.61</v>
      </c>
    </row>
    <row r="1827" spans="1:18" x14ac:dyDescent="0.2">
      <c r="B1827" s="926"/>
      <c r="F1827" s="926"/>
      <c r="G1827" s="926"/>
      <c r="H1827" s="961">
        <f t="shared" si="1270"/>
        <v>18</v>
      </c>
      <c r="I1827" s="926"/>
      <c r="M1827" s="912">
        <v>0.68</v>
      </c>
      <c r="N1827" s="912">
        <f t="shared" si="1271"/>
        <v>0.68</v>
      </c>
      <c r="O1827" s="912">
        <f t="shared" si="1272"/>
        <v>0.68</v>
      </c>
      <c r="P1827" s="912">
        <f t="shared" si="1273"/>
        <v>0.68</v>
      </c>
      <c r="Q1827" s="912">
        <f t="shared" si="1274"/>
        <v>0.68</v>
      </c>
      <c r="R1827" s="912">
        <f t="shared" si="1275"/>
        <v>0.68</v>
      </c>
    </row>
    <row r="1828" spans="1:18" x14ac:dyDescent="0.2">
      <c r="B1828" s="926"/>
      <c r="F1828" s="926"/>
      <c r="G1828" s="926"/>
      <c r="H1828" s="961">
        <f t="shared" si="1270"/>
        <v>19</v>
      </c>
      <c r="I1828" s="926"/>
      <c r="M1828" s="912">
        <v>0.91</v>
      </c>
      <c r="N1828" s="912">
        <f t="shared" si="1271"/>
        <v>0.91</v>
      </c>
      <c r="O1828" s="912">
        <f t="shared" si="1272"/>
        <v>0.91</v>
      </c>
      <c r="P1828" s="912">
        <f t="shared" si="1273"/>
        <v>0.91</v>
      </c>
      <c r="Q1828" s="912">
        <f t="shared" si="1274"/>
        <v>0.91</v>
      </c>
      <c r="R1828" s="912">
        <f t="shared" si="1275"/>
        <v>0.91</v>
      </c>
    </row>
    <row r="1829" spans="1:18" x14ac:dyDescent="0.2">
      <c r="B1829" s="926"/>
      <c r="F1829" s="926"/>
      <c r="G1829" s="926"/>
      <c r="H1829" s="961">
        <f t="shared" si="1270"/>
        <v>20</v>
      </c>
      <c r="I1829" s="926"/>
      <c r="M1829" s="912">
        <v>0.89</v>
      </c>
      <c r="N1829" s="912">
        <f t="shared" si="1271"/>
        <v>0.89</v>
      </c>
      <c r="O1829" s="912">
        <f t="shared" si="1272"/>
        <v>0.89</v>
      </c>
      <c r="P1829" s="912">
        <f t="shared" si="1273"/>
        <v>0.89</v>
      </c>
      <c r="Q1829" s="912">
        <f t="shared" si="1274"/>
        <v>0.89</v>
      </c>
      <c r="R1829" s="912">
        <f t="shared" si="1275"/>
        <v>0.89</v>
      </c>
    </row>
    <row r="1830" spans="1:18" x14ac:dyDescent="0.2">
      <c r="B1830" s="926"/>
      <c r="F1830" s="926"/>
      <c r="G1830" s="926"/>
      <c r="H1830" s="961">
        <f t="shared" si="1270"/>
        <v>21</v>
      </c>
      <c r="I1830" s="926"/>
      <c r="M1830" s="912">
        <v>0.92</v>
      </c>
      <c r="N1830" s="912">
        <f t="shared" si="1271"/>
        <v>0.92</v>
      </c>
      <c r="O1830" s="912">
        <f t="shared" si="1272"/>
        <v>0.92</v>
      </c>
      <c r="P1830" s="912">
        <f t="shared" si="1273"/>
        <v>0.92</v>
      </c>
      <c r="Q1830" s="912">
        <f t="shared" si="1274"/>
        <v>0.92</v>
      </c>
      <c r="R1830" s="912">
        <f t="shared" si="1275"/>
        <v>0.92</v>
      </c>
    </row>
    <row r="1831" spans="1:18" x14ac:dyDescent="0.2">
      <c r="B1831" s="926"/>
      <c r="F1831" s="926"/>
      <c r="G1831" s="926"/>
      <c r="H1831" s="961">
        <f t="shared" si="1270"/>
        <v>22</v>
      </c>
      <c r="I1831" s="926"/>
      <c r="M1831" s="912">
        <v>1</v>
      </c>
      <c r="N1831" s="912">
        <f t="shared" si="1271"/>
        <v>1</v>
      </c>
      <c r="O1831" s="912">
        <f t="shared" si="1272"/>
        <v>1</v>
      </c>
      <c r="P1831" s="912">
        <f t="shared" si="1273"/>
        <v>1</v>
      </c>
      <c r="Q1831" s="912">
        <f t="shared" si="1274"/>
        <v>1</v>
      </c>
      <c r="R1831" s="912">
        <f t="shared" si="1275"/>
        <v>1</v>
      </c>
    </row>
    <row r="1832" spans="1:18" x14ac:dyDescent="0.2">
      <c r="B1832" s="926"/>
      <c r="F1832" s="926"/>
      <c r="G1832" s="926"/>
      <c r="H1832" s="961">
        <f t="shared" si="1270"/>
        <v>23</v>
      </c>
      <c r="I1832" s="926"/>
      <c r="M1832" s="912">
        <v>1.02</v>
      </c>
      <c r="N1832" s="912">
        <f t="shared" si="1271"/>
        <v>1.02</v>
      </c>
      <c r="O1832" s="912">
        <f t="shared" si="1272"/>
        <v>1.02</v>
      </c>
      <c r="P1832" s="912">
        <f t="shared" si="1273"/>
        <v>1.02</v>
      </c>
      <c r="Q1832" s="912">
        <f t="shared" si="1274"/>
        <v>1.02</v>
      </c>
      <c r="R1832" s="912">
        <f t="shared" si="1275"/>
        <v>1.02</v>
      </c>
    </row>
    <row r="1833" spans="1:18" x14ac:dyDescent="0.2">
      <c r="B1833" s="926"/>
      <c r="F1833" s="926"/>
      <c r="G1833" s="926"/>
      <c r="H1833" s="961">
        <f t="shared" si="1270"/>
        <v>24</v>
      </c>
      <c r="I1833" s="926"/>
      <c r="M1833" s="912">
        <v>1</v>
      </c>
      <c r="N1833" s="912">
        <f t="shared" si="1271"/>
        <v>1</v>
      </c>
      <c r="O1833" s="912">
        <f t="shared" si="1272"/>
        <v>1</v>
      </c>
      <c r="P1833" s="912">
        <f t="shared" si="1273"/>
        <v>1</v>
      </c>
      <c r="Q1833" s="912">
        <f t="shared" si="1274"/>
        <v>1</v>
      </c>
      <c r="R1833" s="912">
        <f t="shared" si="1275"/>
        <v>1</v>
      </c>
    </row>
    <row r="1834" spans="1:18" x14ac:dyDescent="0.2">
      <c r="B1834" s="926"/>
      <c r="F1834" s="926"/>
      <c r="G1834" s="926"/>
      <c r="H1834" s="926"/>
      <c r="I1834" s="926"/>
      <c r="M1834" s="922"/>
      <c r="N1834" s="922"/>
      <c r="O1834" s="922"/>
      <c r="P1834" s="922"/>
      <c r="Q1834" s="922"/>
      <c r="R1834" s="922"/>
    </row>
    <row r="1835" spans="1:18" s="903" customFormat="1" x14ac:dyDescent="0.2">
      <c r="A1835" s="922"/>
      <c r="C1835" s="922"/>
      <c r="D1835" s="903" t="s">
        <v>123</v>
      </c>
      <c r="E1835" s="894"/>
      <c r="F1835" s="922"/>
      <c r="G1835" s="922"/>
      <c r="H1835" s="922"/>
      <c r="I1835" s="918"/>
      <c r="K1835" s="931"/>
      <c r="L1835" s="931"/>
      <c r="M1835" s="922"/>
      <c r="N1835" s="922"/>
      <c r="O1835" s="922"/>
      <c r="P1835" s="922"/>
      <c r="Q1835" s="922"/>
      <c r="R1835" s="922"/>
    </row>
    <row r="1836" spans="1:18" s="903" customFormat="1" x14ac:dyDescent="0.2">
      <c r="A1836" s="922"/>
      <c r="C1836" s="922"/>
      <c r="E1836" s="894"/>
      <c r="F1836" s="922"/>
      <c r="G1836" s="922"/>
      <c r="H1836" s="922"/>
      <c r="I1836" s="918"/>
      <c r="K1836" s="931"/>
      <c r="L1836" s="931"/>
      <c r="M1836" s="922"/>
      <c r="N1836" s="922"/>
      <c r="O1836" s="922"/>
      <c r="P1836" s="922"/>
      <c r="Q1836" s="922"/>
      <c r="R1836" s="922"/>
    </row>
    <row r="1837" spans="1:18" s="903" customFormat="1" x14ac:dyDescent="0.2">
      <c r="A1837" s="922"/>
      <c r="C1837" s="922"/>
      <c r="E1837" s="894"/>
      <c r="F1837" s="922"/>
      <c r="G1837" s="922"/>
      <c r="H1837" s="968">
        <v>1</v>
      </c>
      <c r="I1837" s="922"/>
      <c r="J1837" s="922"/>
      <c r="K1837" s="922"/>
      <c r="L1837" s="922"/>
      <c r="M1837" s="922">
        <f t="shared" ref="M1837:M1859" si="1276">M1337+M1364+M1504+M1531+M1559+M1588+M1616+M1724+M1753+M1780+M1810</f>
        <v>35.72</v>
      </c>
      <c r="N1837" s="922">
        <f>M1837</f>
        <v>35.72</v>
      </c>
      <c r="O1837" s="922">
        <f t="shared" ref="O1837:O1839" si="1277">N1837</f>
        <v>35.72</v>
      </c>
      <c r="P1837" s="922">
        <f t="shared" ref="P1837:P1839" si="1278">O1837</f>
        <v>35.72</v>
      </c>
      <c r="Q1837" s="922">
        <f t="shared" ref="Q1837:Q1839" si="1279">P1837</f>
        <v>35.72</v>
      </c>
      <c r="R1837" s="922">
        <f>Q1837</f>
        <v>35.72</v>
      </c>
    </row>
    <row r="1838" spans="1:18" s="903" customFormat="1" x14ac:dyDescent="0.2">
      <c r="A1838" s="922"/>
      <c r="C1838" s="922"/>
      <c r="E1838" s="894"/>
      <c r="F1838" s="922"/>
      <c r="G1838" s="922"/>
      <c r="H1838" s="968">
        <f>H1837+1</f>
        <v>2</v>
      </c>
      <c r="I1838" s="922"/>
      <c r="J1838" s="922"/>
      <c r="K1838" s="922"/>
      <c r="L1838" s="922"/>
      <c r="M1838" s="922">
        <f t="shared" si="1276"/>
        <v>35.5</v>
      </c>
      <c r="N1838" s="922">
        <f t="shared" ref="N1838:N1839" si="1280">M1838</f>
        <v>35.5</v>
      </c>
      <c r="O1838" s="922">
        <f t="shared" si="1277"/>
        <v>35.5</v>
      </c>
      <c r="P1838" s="922">
        <f t="shared" si="1278"/>
        <v>35.5</v>
      </c>
      <c r="Q1838" s="922">
        <f t="shared" si="1279"/>
        <v>35.5</v>
      </c>
      <c r="R1838" s="922">
        <f t="shared" ref="R1838:R1839" si="1281">Q1838</f>
        <v>35.5</v>
      </c>
    </row>
    <row r="1839" spans="1:18" s="903" customFormat="1" x14ac:dyDescent="0.2">
      <c r="A1839" s="922"/>
      <c r="C1839" s="922"/>
      <c r="E1839" s="894"/>
      <c r="F1839" s="922"/>
      <c r="G1839" s="922"/>
      <c r="H1839" s="968">
        <f t="shared" ref="H1839:H1860" si="1282">H1838+1</f>
        <v>3</v>
      </c>
      <c r="I1839" s="922"/>
      <c r="J1839" s="922"/>
      <c r="K1839" s="930"/>
      <c r="L1839" s="922"/>
      <c r="M1839" s="922">
        <f t="shared" si="1276"/>
        <v>35.89</v>
      </c>
      <c r="N1839" s="922">
        <f t="shared" si="1280"/>
        <v>35.89</v>
      </c>
      <c r="O1839" s="922">
        <f t="shared" si="1277"/>
        <v>35.89</v>
      </c>
      <c r="P1839" s="922">
        <f t="shared" si="1278"/>
        <v>35.89</v>
      </c>
      <c r="Q1839" s="922">
        <f t="shared" si="1279"/>
        <v>35.89</v>
      </c>
      <c r="R1839" s="922">
        <f t="shared" si="1281"/>
        <v>35.89</v>
      </c>
    </row>
    <row r="1840" spans="1:18" s="903" customFormat="1" x14ac:dyDescent="0.2">
      <c r="A1840" s="922"/>
      <c r="C1840" s="922"/>
      <c r="E1840" s="894"/>
      <c r="F1840" s="922"/>
      <c r="G1840" s="922"/>
      <c r="H1840" s="968">
        <f t="shared" si="1282"/>
        <v>4</v>
      </c>
      <c r="I1840" s="918"/>
      <c r="K1840" s="931"/>
      <c r="L1840" s="931"/>
      <c r="M1840" s="922">
        <f t="shared" si="1276"/>
        <v>35.369999999999997</v>
      </c>
      <c r="N1840" s="922">
        <f t="shared" ref="N1840:N1860" si="1283">M1840</f>
        <v>35.369999999999997</v>
      </c>
      <c r="O1840" s="922">
        <f t="shared" ref="O1840:O1860" si="1284">N1840</f>
        <v>35.369999999999997</v>
      </c>
      <c r="P1840" s="922">
        <f t="shared" ref="P1840:P1860" si="1285">O1840</f>
        <v>35.369999999999997</v>
      </c>
      <c r="Q1840" s="922">
        <f t="shared" ref="Q1840:Q1860" si="1286">P1840</f>
        <v>35.369999999999997</v>
      </c>
      <c r="R1840" s="922">
        <f t="shared" ref="R1840:R1860" si="1287">Q1840</f>
        <v>35.369999999999997</v>
      </c>
    </row>
    <row r="1841" spans="1:18" s="903" customFormat="1" x14ac:dyDescent="0.2">
      <c r="A1841" s="922"/>
      <c r="C1841" s="922"/>
      <c r="E1841" s="894"/>
      <c r="F1841" s="922"/>
      <c r="G1841" s="922"/>
      <c r="H1841" s="968">
        <f t="shared" si="1282"/>
        <v>5</v>
      </c>
      <c r="I1841" s="918"/>
      <c r="K1841" s="931"/>
      <c r="L1841" s="931"/>
      <c r="M1841" s="922">
        <f t="shared" si="1276"/>
        <v>36.25</v>
      </c>
      <c r="N1841" s="922">
        <f t="shared" si="1283"/>
        <v>36.25</v>
      </c>
      <c r="O1841" s="922">
        <f t="shared" si="1284"/>
        <v>36.25</v>
      </c>
      <c r="P1841" s="922">
        <f t="shared" si="1285"/>
        <v>36.25</v>
      </c>
      <c r="Q1841" s="922">
        <f t="shared" si="1286"/>
        <v>36.25</v>
      </c>
      <c r="R1841" s="922">
        <f t="shared" si="1287"/>
        <v>36.25</v>
      </c>
    </row>
    <row r="1842" spans="1:18" s="903" customFormat="1" x14ac:dyDescent="0.2">
      <c r="A1842" s="922"/>
      <c r="C1842" s="922"/>
      <c r="E1842" s="894"/>
      <c r="F1842" s="922"/>
      <c r="G1842" s="922"/>
      <c r="H1842" s="968">
        <f t="shared" si="1282"/>
        <v>6</v>
      </c>
      <c r="I1842" s="918"/>
      <c r="K1842" s="931"/>
      <c r="L1842" s="931"/>
      <c r="M1842" s="922">
        <f t="shared" si="1276"/>
        <v>35.270000000000003</v>
      </c>
      <c r="N1842" s="922">
        <f t="shared" si="1283"/>
        <v>35.270000000000003</v>
      </c>
      <c r="O1842" s="922">
        <f t="shared" si="1284"/>
        <v>35.270000000000003</v>
      </c>
      <c r="P1842" s="922">
        <f t="shared" si="1285"/>
        <v>35.270000000000003</v>
      </c>
      <c r="Q1842" s="922">
        <f t="shared" si="1286"/>
        <v>35.270000000000003</v>
      </c>
      <c r="R1842" s="922">
        <f t="shared" si="1287"/>
        <v>35.270000000000003</v>
      </c>
    </row>
    <row r="1843" spans="1:18" s="903" customFormat="1" x14ac:dyDescent="0.2">
      <c r="A1843" s="922"/>
      <c r="C1843" s="922"/>
      <c r="E1843" s="894"/>
      <c r="F1843" s="922"/>
      <c r="G1843" s="922"/>
      <c r="H1843" s="968">
        <f t="shared" si="1282"/>
        <v>7</v>
      </c>
      <c r="I1843" s="918"/>
      <c r="K1843" s="931"/>
      <c r="L1843" s="931"/>
      <c r="M1843" s="922">
        <f t="shared" si="1276"/>
        <v>34.770000000000003</v>
      </c>
      <c r="N1843" s="922">
        <f t="shared" si="1283"/>
        <v>34.770000000000003</v>
      </c>
      <c r="O1843" s="922">
        <f t="shared" si="1284"/>
        <v>34.770000000000003</v>
      </c>
      <c r="P1843" s="922">
        <f t="shared" si="1285"/>
        <v>34.770000000000003</v>
      </c>
      <c r="Q1843" s="922">
        <f t="shared" si="1286"/>
        <v>34.770000000000003</v>
      </c>
      <c r="R1843" s="922">
        <f t="shared" si="1287"/>
        <v>34.770000000000003</v>
      </c>
    </row>
    <row r="1844" spans="1:18" s="903" customFormat="1" x14ac:dyDescent="0.2">
      <c r="A1844" s="922"/>
      <c r="C1844" s="922"/>
      <c r="E1844" s="894"/>
      <c r="F1844" s="922"/>
      <c r="G1844" s="922"/>
      <c r="H1844" s="968">
        <f t="shared" si="1282"/>
        <v>8</v>
      </c>
      <c r="I1844" s="918"/>
      <c r="K1844" s="931"/>
      <c r="L1844" s="931"/>
      <c r="M1844" s="922">
        <f t="shared" si="1276"/>
        <v>35.24</v>
      </c>
      <c r="N1844" s="922">
        <f t="shared" si="1283"/>
        <v>35.24</v>
      </c>
      <c r="O1844" s="922">
        <f t="shared" si="1284"/>
        <v>35.24</v>
      </c>
      <c r="P1844" s="922">
        <f t="shared" si="1285"/>
        <v>35.24</v>
      </c>
      <c r="Q1844" s="922">
        <f t="shared" si="1286"/>
        <v>35.24</v>
      </c>
      <c r="R1844" s="922">
        <f t="shared" si="1287"/>
        <v>35.24</v>
      </c>
    </row>
    <row r="1845" spans="1:18" s="903" customFormat="1" x14ac:dyDescent="0.2">
      <c r="A1845" s="922"/>
      <c r="C1845" s="922"/>
      <c r="E1845" s="894"/>
      <c r="F1845" s="922"/>
      <c r="G1845" s="922"/>
      <c r="H1845" s="968">
        <f t="shared" si="1282"/>
        <v>9</v>
      </c>
      <c r="I1845" s="918"/>
      <c r="K1845" s="931"/>
      <c r="L1845" s="931"/>
      <c r="M1845" s="922">
        <f t="shared" si="1276"/>
        <v>36.380000000000003</v>
      </c>
      <c r="N1845" s="922">
        <f t="shared" si="1283"/>
        <v>36.380000000000003</v>
      </c>
      <c r="O1845" s="922">
        <f t="shared" si="1284"/>
        <v>36.380000000000003</v>
      </c>
      <c r="P1845" s="922">
        <f t="shared" si="1285"/>
        <v>36.380000000000003</v>
      </c>
      <c r="Q1845" s="922">
        <f t="shared" si="1286"/>
        <v>36.380000000000003</v>
      </c>
      <c r="R1845" s="922">
        <f t="shared" si="1287"/>
        <v>36.380000000000003</v>
      </c>
    </row>
    <row r="1846" spans="1:18" s="903" customFormat="1" x14ac:dyDescent="0.2">
      <c r="A1846" s="922"/>
      <c r="C1846" s="922"/>
      <c r="E1846" s="894"/>
      <c r="F1846" s="922"/>
      <c r="G1846" s="922"/>
      <c r="H1846" s="968">
        <f t="shared" si="1282"/>
        <v>10</v>
      </c>
      <c r="I1846" s="918"/>
      <c r="K1846" s="931"/>
      <c r="L1846" s="931"/>
      <c r="M1846" s="922">
        <f t="shared" si="1276"/>
        <v>34.76</v>
      </c>
      <c r="N1846" s="922">
        <f t="shared" si="1283"/>
        <v>34.76</v>
      </c>
      <c r="O1846" s="922">
        <f t="shared" si="1284"/>
        <v>34.76</v>
      </c>
      <c r="P1846" s="922">
        <f t="shared" si="1285"/>
        <v>34.76</v>
      </c>
      <c r="Q1846" s="922">
        <f t="shared" si="1286"/>
        <v>34.76</v>
      </c>
      <c r="R1846" s="922">
        <f t="shared" si="1287"/>
        <v>34.76</v>
      </c>
    </row>
    <row r="1847" spans="1:18" s="903" customFormat="1" x14ac:dyDescent="0.2">
      <c r="A1847" s="922"/>
      <c r="C1847" s="922"/>
      <c r="E1847" s="894"/>
      <c r="F1847" s="922"/>
      <c r="G1847" s="922"/>
      <c r="H1847" s="968">
        <f t="shared" si="1282"/>
        <v>11</v>
      </c>
      <c r="I1847" s="918"/>
      <c r="K1847" s="931"/>
      <c r="L1847" s="931"/>
      <c r="M1847" s="922">
        <f t="shared" si="1276"/>
        <v>36.549999999999997</v>
      </c>
      <c r="N1847" s="922">
        <f t="shared" si="1283"/>
        <v>36.549999999999997</v>
      </c>
      <c r="O1847" s="922">
        <f t="shared" si="1284"/>
        <v>36.549999999999997</v>
      </c>
      <c r="P1847" s="922">
        <f t="shared" si="1285"/>
        <v>36.549999999999997</v>
      </c>
      <c r="Q1847" s="922">
        <f t="shared" si="1286"/>
        <v>36.549999999999997</v>
      </c>
      <c r="R1847" s="922">
        <f t="shared" si="1287"/>
        <v>36.549999999999997</v>
      </c>
    </row>
    <row r="1848" spans="1:18" s="903" customFormat="1" x14ac:dyDescent="0.2">
      <c r="A1848" s="922"/>
      <c r="C1848" s="922"/>
      <c r="E1848" s="894"/>
      <c r="F1848" s="922"/>
      <c r="G1848" s="922"/>
      <c r="H1848" s="968">
        <f t="shared" si="1282"/>
        <v>12</v>
      </c>
      <c r="I1848" s="918"/>
      <c r="K1848" s="931"/>
      <c r="L1848" s="931"/>
      <c r="M1848" s="922">
        <f t="shared" si="1276"/>
        <v>38.06</v>
      </c>
      <c r="N1848" s="922">
        <f t="shared" si="1283"/>
        <v>38.06</v>
      </c>
      <c r="O1848" s="922">
        <f t="shared" si="1284"/>
        <v>38.06</v>
      </c>
      <c r="P1848" s="922">
        <f t="shared" si="1285"/>
        <v>38.06</v>
      </c>
      <c r="Q1848" s="922">
        <f t="shared" si="1286"/>
        <v>38.06</v>
      </c>
      <c r="R1848" s="922">
        <f t="shared" si="1287"/>
        <v>38.06</v>
      </c>
    </row>
    <row r="1849" spans="1:18" s="903" customFormat="1" x14ac:dyDescent="0.2">
      <c r="A1849" s="922"/>
      <c r="C1849" s="922"/>
      <c r="E1849" s="894"/>
      <c r="F1849" s="922"/>
      <c r="G1849" s="922"/>
      <c r="H1849" s="968">
        <f t="shared" si="1282"/>
        <v>13</v>
      </c>
      <c r="I1849" s="918"/>
      <c r="K1849" s="931"/>
      <c r="L1849" s="931"/>
      <c r="M1849" s="922">
        <f t="shared" si="1276"/>
        <v>35.71</v>
      </c>
      <c r="N1849" s="922">
        <f t="shared" si="1283"/>
        <v>35.71</v>
      </c>
      <c r="O1849" s="922">
        <f t="shared" si="1284"/>
        <v>35.71</v>
      </c>
      <c r="P1849" s="922">
        <f t="shared" si="1285"/>
        <v>35.71</v>
      </c>
      <c r="Q1849" s="922">
        <f t="shared" si="1286"/>
        <v>35.71</v>
      </c>
      <c r="R1849" s="922">
        <f t="shared" si="1287"/>
        <v>35.71</v>
      </c>
    </row>
    <row r="1850" spans="1:18" s="903" customFormat="1" x14ac:dyDescent="0.2">
      <c r="A1850" s="922"/>
      <c r="C1850" s="922"/>
      <c r="E1850" s="894"/>
      <c r="F1850" s="922"/>
      <c r="G1850" s="922"/>
      <c r="H1850" s="968">
        <f t="shared" si="1282"/>
        <v>14</v>
      </c>
      <c r="I1850" s="918"/>
      <c r="K1850" s="931"/>
      <c r="L1850" s="931"/>
      <c r="M1850" s="922">
        <f t="shared" si="1276"/>
        <v>35.840000000000003</v>
      </c>
      <c r="N1850" s="922">
        <f t="shared" si="1283"/>
        <v>35.840000000000003</v>
      </c>
      <c r="O1850" s="922">
        <f t="shared" si="1284"/>
        <v>35.840000000000003</v>
      </c>
      <c r="P1850" s="922">
        <f t="shared" si="1285"/>
        <v>35.840000000000003</v>
      </c>
      <c r="Q1850" s="922">
        <f t="shared" si="1286"/>
        <v>35.840000000000003</v>
      </c>
      <c r="R1850" s="922">
        <f t="shared" si="1287"/>
        <v>35.840000000000003</v>
      </c>
    </row>
    <row r="1851" spans="1:18" s="903" customFormat="1" x14ac:dyDescent="0.2">
      <c r="A1851" s="922"/>
      <c r="C1851" s="922"/>
      <c r="E1851" s="894"/>
      <c r="F1851" s="922"/>
      <c r="G1851" s="922"/>
      <c r="H1851" s="968">
        <f t="shared" si="1282"/>
        <v>15</v>
      </c>
      <c r="I1851" s="918"/>
      <c r="K1851" s="931"/>
      <c r="L1851" s="931"/>
      <c r="M1851" s="922">
        <f t="shared" si="1276"/>
        <v>35.14</v>
      </c>
      <c r="N1851" s="922">
        <f t="shared" si="1283"/>
        <v>35.14</v>
      </c>
      <c r="O1851" s="922">
        <f t="shared" si="1284"/>
        <v>35.14</v>
      </c>
      <c r="P1851" s="922">
        <f t="shared" si="1285"/>
        <v>35.14</v>
      </c>
      <c r="Q1851" s="922">
        <f t="shared" si="1286"/>
        <v>35.14</v>
      </c>
      <c r="R1851" s="922">
        <f t="shared" si="1287"/>
        <v>35.14</v>
      </c>
    </row>
    <row r="1852" spans="1:18" s="903" customFormat="1" x14ac:dyDescent="0.2">
      <c r="A1852" s="922"/>
      <c r="C1852" s="922"/>
      <c r="E1852" s="894"/>
      <c r="F1852" s="922"/>
      <c r="G1852" s="922"/>
      <c r="H1852" s="968">
        <f t="shared" si="1282"/>
        <v>16</v>
      </c>
      <c r="I1852" s="918"/>
      <c r="K1852" s="931"/>
      <c r="L1852" s="931"/>
      <c r="M1852" s="922">
        <f t="shared" si="1276"/>
        <v>37.69</v>
      </c>
      <c r="N1852" s="922">
        <f t="shared" si="1283"/>
        <v>37.69</v>
      </c>
      <c r="O1852" s="922">
        <f t="shared" si="1284"/>
        <v>37.69</v>
      </c>
      <c r="P1852" s="922">
        <f t="shared" si="1285"/>
        <v>37.69</v>
      </c>
      <c r="Q1852" s="922">
        <f t="shared" si="1286"/>
        <v>37.69</v>
      </c>
      <c r="R1852" s="922">
        <f t="shared" si="1287"/>
        <v>37.69</v>
      </c>
    </row>
    <row r="1853" spans="1:18" s="903" customFormat="1" x14ac:dyDescent="0.2">
      <c r="A1853" s="922"/>
      <c r="C1853" s="922"/>
      <c r="E1853" s="894"/>
      <c r="F1853" s="922"/>
      <c r="G1853" s="922"/>
      <c r="H1853" s="968">
        <f t="shared" si="1282"/>
        <v>17</v>
      </c>
      <c r="I1853" s="918"/>
      <c r="K1853" s="931"/>
      <c r="L1853" s="931"/>
      <c r="M1853" s="922">
        <f t="shared" si="1276"/>
        <v>37.11</v>
      </c>
      <c r="N1853" s="922">
        <f t="shared" si="1283"/>
        <v>37.11</v>
      </c>
      <c r="O1853" s="922">
        <f t="shared" si="1284"/>
        <v>37.11</v>
      </c>
      <c r="P1853" s="922">
        <f t="shared" si="1285"/>
        <v>37.11</v>
      </c>
      <c r="Q1853" s="922">
        <f t="shared" si="1286"/>
        <v>37.11</v>
      </c>
      <c r="R1853" s="922">
        <f t="shared" si="1287"/>
        <v>37.11</v>
      </c>
    </row>
    <row r="1854" spans="1:18" s="903" customFormat="1" x14ac:dyDescent="0.2">
      <c r="A1854" s="922"/>
      <c r="C1854" s="922"/>
      <c r="E1854" s="894"/>
      <c r="F1854" s="922"/>
      <c r="G1854" s="922"/>
      <c r="H1854" s="968">
        <f t="shared" si="1282"/>
        <v>18</v>
      </c>
      <c r="I1854" s="918"/>
      <c r="K1854" s="931"/>
      <c r="L1854" s="931"/>
      <c r="M1854" s="922">
        <f t="shared" si="1276"/>
        <v>36.17</v>
      </c>
      <c r="N1854" s="922">
        <f t="shared" si="1283"/>
        <v>36.17</v>
      </c>
      <c r="O1854" s="922">
        <f t="shared" si="1284"/>
        <v>36.17</v>
      </c>
      <c r="P1854" s="922">
        <f t="shared" si="1285"/>
        <v>36.17</v>
      </c>
      <c r="Q1854" s="922">
        <f t="shared" si="1286"/>
        <v>36.17</v>
      </c>
      <c r="R1854" s="922">
        <f t="shared" si="1287"/>
        <v>36.17</v>
      </c>
    </row>
    <row r="1855" spans="1:18" s="903" customFormat="1" x14ac:dyDescent="0.2">
      <c r="A1855" s="922"/>
      <c r="C1855" s="922"/>
      <c r="E1855" s="894"/>
      <c r="F1855" s="922"/>
      <c r="G1855" s="922"/>
      <c r="H1855" s="968">
        <f t="shared" si="1282"/>
        <v>19</v>
      </c>
      <c r="I1855" s="918"/>
      <c r="K1855" s="931"/>
      <c r="L1855" s="931"/>
      <c r="M1855" s="922">
        <f t="shared" si="1276"/>
        <v>35.92</v>
      </c>
      <c r="N1855" s="922">
        <f t="shared" si="1283"/>
        <v>35.92</v>
      </c>
      <c r="O1855" s="922">
        <f t="shared" si="1284"/>
        <v>35.92</v>
      </c>
      <c r="P1855" s="922">
        <f t="shared" si="1285"/>
        <v>35.92</v>
      </c>
      <c r="Q1855" s="922">
        <f t="shared" si="1286"/>
        <v>35.92</v>
      </c>
      <c r="R1855" s="922">
        <f t="shared" si="1287"/>
        <v>35.92</v>
      </c>
    </row>
    <row r="1856" spans="1:18" s="903" customFormat="1" x14ac:dyDescent="0.2">
      <c r="A1856" s="922"/>
      <c r="C1856" s="922"/>
      <c r="E1856" s="894"/>
      <c r="F1856" s="922"/>
      <c r="G1856" s="922"/>
      <c r="H1856" s="968">
        <f t="shared" si="1282"/>
        <v>20</v>
      </c>
      <c r="I1856" s="918"/>
      <c r="K1856" s="931"/>
      <c r="L1856" s="931"/>
      <c r="M1856" s="922">
        <f t="shared" si="1276"/>
        <v>34.65</v>
      </c>
      <c r="N1856" s="922">
        <f t="shared" si="1283"/>
        <v>34.65</v>
      </c>
      <c r="O1856" s="922">
        <f t="shared" si="1284"/>
        <v>34.65</v>
      </c>
      <c r="P1856" s="922">
        <f t="shared" si="1285"/>
        <v>34.65</v>
      </c>
      <c r="Q1856" s="922">
        <f t="shared" si="1286"/>
        <v>34.65</v>
      </c>
      <c r="R1856" s="922">
        <f t="shared" si="1287"/>
        <v>34.65</v>
      </c>
    </row>
    <row r="1857" spans="1:18" s="903" customFormat="1" x14ac:dyDescent="0.2">
      <c r="A1857" s="922"/>
      <c r="C1857" s="922"/>
      <c r="E1857" s="894"/>
      <c r="F1857" s="922"/>
      <c r="G1857" s="922"/>
      <c r="H1857" s="968">
        <f t="shared" si="1282"/>
        <v>21</v>
      </c>
      <c r="I1857" s="918"/>
      <c r="K1857" s="931"/>
      <c r="L1857" s="931"/>
      <c r="M1857" s="922">
        <f t="shared" si="1276"/>
        <v>36.369999999999997</v>
      </c>
      <c r="N1857" s="922">
        <f t="shared" si="1283"/>
        <v>36.369999999999997</v>
      </c>
      <c r="O1857" s="922">
        <f t="shared" si="1284"/>
        <v>36.369999999999997</v>
      </c>
      <c r="P1857" s="922">
        <f t="shared" si="1285"/>
        <v>36.369999999999997</v>
      </c>
      <c r="Q1857" s="922">
        <f t="shared" si="1286"/>
        <v>36.369999999999997</v>
      </c>
      <c r="R1857" s="922">
        <f t="shared" si="1287"/>
        <v>36.369999999999997</v>
      </c>
    </row>
    <row r="1858" spans="1:18" s="903" customFormat="1" x14ac:dyDescent="0.2">
      <c r="A1858" s="922"/>
      <c r="C1858" s="922"/>
      <c r="E1858" s="894"/>
      <c r="F1858" s="922"/>
      <c r="G1858" s="922"/>
      <c r="H1858" s="968">
        <f t="shared" si="1282"/>
        <v>22</v>
      </c>
      <c r="I1858" s="918"/>
      <c r="K1858" s="931"/>
      <c r="L1858" s="931"/>
      <c r="M1858" s="922">
        <f t="shared" si="1276"/>
        <v>36.46</v>
      </c>
      <c r="N1858" s="922">
        <f t="shared" si="1283"/>
        <v>36.46</v>
      </c>
      <c r="O1858" s="922">
        <f t="shared" si="1284"/>
        <v>36.46</v>
      </c>
      <c r="P1858" s="922">
        <f t="shared" si="1285"/>
        <v>36.46</v>
      </c>
      <c r="Q1858" s="922">
        <f t="shared" si="1286"/>
        <v>36.46</v>
      </c>
      <c r="R1858" s="922">
        <f t="shared" si="1287"/>
        <v>36.46</v>
      </c>
    </row>
    <row r="1859" spans="1:18" s="903" customFormat="1" x14ac:dyDescent="0.2">
      <c r="A1859" s="922"/>
      <c r="C1859" s="922"/>
      <c r="E1859" s="894"/>
      <c r="F1859" s="922"/>
      <c r="G1859" s="922"/>
      <c r="H1859" s="968">
        <f t="shared" si="1282"/>
        <v>23</v>
      </c>
      <c r="I1859" s="918"/>
      <c r="K1859" s="931"/>
      <c r="L1859" s="931"/>
      <c r="M1859" s="922">
        <f t="shared" si="1276"/>
        <v>35.68</v>
      </c>
      <c r="N1859" s="922">
        <f t="shared" si="1283"/>
        <v>35.68</v>
      </c>
      <c r="O1859" s="922">
        <f t="shared" si="1284"/>
        <v>35.68</v>
      </c>
      <c r="P1859" s="922">
        <f t="shared" si="1285"/>
        <v>35.68</v>
      </c>
      <c r="Q1859" s="922">
        <f t="shared" si="1286"/>
        <v>35.68</v>
      </c>
      <c r="R1859" s="922">
        <f t="shared" si="1287"/>
        <v>35.68</v>
      </c>
    </row>
    <row r="1860" spans="1:18" s="903" customFormat="1" x14ac:dyDescent="0.2">
      <c r="A1860" s="922"/>
      <c r="C1860" s="922"/>
      <c r="E1860" s="894"/>
      <c r="F1860" s="922"/>
      <c r="G1860" s="922"/>
      <c r="H1860" s="968">
        <f t="shared" si="1282"/>
        <v>24</v>
      </c>
      <c r="I1860" s="918"/>
      <c r="K1860" s="931"/>
      <c r="L1860" s="931"/>
      <c r="M1860" s="922">
        <f>M1360+M1387+M1527+M1554+M1582+M1611+M1639+M1747+M1776+M1803+M1833</f>
        <v>35.159999999999997</v>
      </c>
      <c r="N1860" s="922">
        <f t="shared" si="1283"/>
        <v>35.159999999999997</v>
      </c>
      <c r="O1860" s="922">
        <f t="shared" si="1284"/>
        <v>35.159999999999997</v>
      </c>
      <c r="P1860" s="922">
        <f t="shared" si="1285"/>
        <v>35.159999999999997</v>
      </c>
      <c r="Q1860" s="922">
        <f t="shared" si="1286"/>
        <v>35.159999999999997</v>
      </c>
      <c r="R1860" s="922">
        <f t="shared" si="1287"/>
        <v>35.159999999999997</v>
      </c>
    </row>
    <row r="1861" spans="1:18" x14ac:dyDescent="0.2">
      <c r="A1861" s="961"/>
      <c r="G1861" s="961"/>
      <c r="J1861" s="912"/>
      <c r="K1861" s="912"/>
      <c r="L1861" s="912"/>
      <c r="M1861" s="912"/>
      <c r="N1861" s="912"/>
      <c r="O1861" s="912"/>
      <c r="P1861" s="912"/>
      <c r="Q1861" s="912"/>
      <c r="R1861" s="912"/>
    </row>
    <row r="1862" spans="1:18" s="903" customFormat="1" x14ac:dyDescent="0.2">
      <c r="A1862" s="922"/>
      <c r="C1862" s="922"/>
      <c r="D1862" s="877" t="s">
        <v>124</v>
      </c>
      <c r="E1862" s="894"/>
      <c r="F1862" s="922"/>
      <c r="G1862" s="922"/>
      <c r="H1862" s="922"/>
      <c r="I1862" s="922"/>
      <c r="J1862" s="922"/>
      <c r="K1862" s="930"/>
      <c r="L1862" s="930"/>
      <c r="M1862" s="930"/>
      <c r="N1862" s="930"/>
      <c r="O1862" s="930"/>
      <c r="P1862" s="930"/>
      <c r="Q1862" s="930"/>
      <c r="R1862" s="930"/>
    </row>
    <row r="1864" spans="1:18" x14ac:dyDescent="0.2">
      <c r="A1864" s="961">
        <v>1</v>
      </c>
      <c r="B1864" s="924" t="s">
        <v>540</v>
      </c>
      <c r="C1864" s="912" t="s">
        <v>732</v>
      </c>
      <c r="D1864" s="926" t="s">
        <v>204</v>
      </c>
      <c r="E1864" s="926" t="s">
        <v>109</v>
      </c>
      <c r="F1864" s="961" t="s">
        <v>88</v>
      </c>
      <c r="G1864" s="961">
        <v>20</v>
      </c>
      <c r="H1864" s="911">
        <v>365.3</v>
      </c>
      <c r="J1864" s="912"/>
      <c r="K1864" s="914"/>
      <c r="L1864" s="914"/>
      <c r="N1864" s="890"/>
      <c r="O1864" s="890"/>
      <c r="P1864" s="890"/>
      <c r="Q1864" s="890"/>
      <c r="R1864" s="890"/>
    </row>
    <row r="1865" spans="1:18" x14ac:dyDescent="0.2">
      <c r="A1865" s="961"/>
      <c r="B1865" s="868" t="s">
        <v>733</v>
      </c>
      <c r="C1865" s="912" t="s">
        <v>735</v>
      </c>
      <c r="D1865" s="926" t="s">
        <v>205</v>
      </c>
      <c r="G1865" s="961"/>
      <c r="H1865" s="912">
        <v>353.3</v>
      </c>
      <c r="J1865" s="912"/>
      <c r="K1865" s="914"/>
      <c r="L1865" s="914"/>
      <c r="N1865" s="890"/>
      <c r="O1865" s="890"/>
      <c r="P1865" s="890"/>
      <c r="Q1865" s="890"/>
      <c r="R1865" s="890"/>
    </row>
    <row r="1866" spans="1:18" x14ac:dyDescent="0.2">
      <c r="B1866" s="926"/>
      <c r="C1866" s="912" t="s">
        <v>736</v>
      </c>
      <c r="D1866" s="926" t="s">
        <v>193</v>
      </c>
      <c r="G1866" s="961"/>
      <c r="H1866" s="961">
        <v>1</v>
      </c>
      <c r="J1866" s="912"/>
      <c r="K1866" s="912"/>
      <c r="L1866" s="912"/>
      <c r="M1866" s="912"/>
      <c r="N1866" s="912">
        <v>22.5</v>
      </c>
      <c r="O1866" s="912">
        <f t="shared" ref="O1866:O1869" si="1288">N1866</f>
        <v>22.5</v>
      </c>
      <c r="P1866" s="912">
        <f t="shared" ref="P1866:P1869" si="1289">O1866</f>
        <v>22.5</v>
      </c>
      <c r="Q1866" s="912">
        <f t="shared" ref="Q1866:Q1869" si="1290">P1866</f>
        <v>22.5</v>
      </c>
      <c r="R1866" s="912">
        <f>Q1866</f>
        <v>22.5</v>
      </c>
    </row>
    <row r="1867" spans="1:18" x14ac:dyDescent="0.2">
      <c r="B1867" s="926"/>
      <c r="G1867" s="961"/>
      <c r="H1867" s="961">
        <f>H1866+1</f>
        <v>2</v>
      </c>
      <c r="J1867" s="912"/>
      <c r="K1867" s="912"/>
      <c r="L1867" s="912"/>
      <c r="M1867" s="912"/>
      <c r="N1867" s="912">
        <v>22.9</v>
      </c>
      <c r="O1867" s="912">
        <f t="shared" si="1288"/>
        <v>22.9</v>
      </c>
      <c r="P1867" s="912">
        <f t="shared" si="1289"/>
        <v>22.9</v>
      </c>
      <c r="Q1867" s="912">
        <f t="shared" si="1290"/>
        <v>22.9</v>
      </c>
      <c r="R1867" s="912">
        <f t="shared" ref="R1867:R1869" si="1291">Q1867</f>
        <v>22.9</v>
      </c>
    </row>
    <row r="1868" spans="1:18" x14ac:dyDescent="0.2">
      <c r="B1868" s="926"/>
      <c r="G1868" s="961"/>
      <c r="H1868" s="961">
        <f t="shared" ref="H1868:H1889" si="1292">H1867+1</f>
        <v>3</v>
      </c>
      <c r="J1868" s="912"/>
      <c r="K1868" s="914"/>
      <c r="L1868" s="912"/>
      <c r="M1868" s="912"/>
      <c r="N1868" s="912">
        <v>23.4</v>
      </c>
      <c r="O1868" s="912">
        <f t="shared" si="1288"/>
        <v>23.4</v>
      </c>
      <c r="P1868" s="912">
        <f t="shared" si="1289"/>
        <v>23.4</v>
      </c>
      <c r="Q1868" s="912">
        <f t="shared" si="1290"/>
        <v>23.4</v>
      </c>
      <c r="R1868" s="912">
        <f t="shared" si="1291"/>
        <v>23.4</v>
      </c>
    </row>
    <row r="1869" spans="1:18" x14ac:dyDescent="0.2">
      <c r="B1869" s="926"/>
      <c r="G1869" s="961"/>
      <c r="H1869" s="961">
        <f t="shared" si="1292"/>
        <v>4</v>
      </c>
      <c r="I1869" s="926"/>
      <c r="M1869" s="922"/>
      <c r="N1869" s="912">
        <v>22.4</v>
      </c>
      <c r="O1869" s="912">
        <f t="shared" si="1288"/>
        <v>22.4</v>
      </c>
      <c r="P1869" s="912">
        <f t="shared" si="1289"/>
        <v>22.4</v>
      </c>
      <c r="Q1869" s="912">
        <f t="shared" si="1290"/>
        <v>22.4</v>
      </c>
      <c r="R1869" s="912">
        <f t="shared" si="1291"/>
        <v>22.4</v>
      </c>
    </row>
    <row r="1870" spans="1:18" x14ac:dyDescent="0.2">
      <c r="B1870" s="926"/>
      <c r="G1870" s="961"/>
      <c r="H1870" s="961">
        <f t="shared" si="1292"/>
        <v>5</v>
      </c>
      <c r="J1870" s="912"/>
      <c r="K1870" s="914"/>
      <c r="L1870" s="914"/>
      <c r="N1870" s="912">
        <v>22.9</v>
      </c>
      <c r="O1870" s="912">
        <f t="shared" ref="O1870:O1889" si="1293">N1870</f>
        <v>22.9</v>
      </c>
      <c r="P1870" s="912">
        <f t="shared" ref="P1870:P1889" si="1294">O1870</f>
        <v>22.9</v>
      </c>
      <c r="Q1870" s="912">
        <f t="shared" ref="Q1870:Q1889" si="1295">P1870</f>
        <v>22.9</v>
      </c>
      <c r="R1870" s="912">
        <f t="shared" ref="R1870:R1889" si="1296">Q1870</f>
        <v>22.9</v>
      </c>
    </row>
    <row r="1871" spans="1:18" x14ac:dyDescent="0.2">
      <c r="B1871" s="926"/>
      <c r="G1871" s="961"/>
      <c r="H1871" s="961">
        <f t="shared" si="1292"/>
        <v>6</v>
      </c>
      <c r="J1871" s="912"/>
      <c r="K1871" s="914"/>
      <c r="L1871" s="914"/>
      <c r="N1871" s="912">
        <v>22.4</v>
      </c>
      <c r="O1871" s="912">
        <f t="shared" si="1293"/>
        <v>22.4</v>
      </c>
      <c r="P1871" s="912">
        <f t="shared" si="1294"/>
        <v>22.4</v>
      </c>
      <c r="Q1871" s="912">
        <f t="shared" si="1295"/>
        <v>22.4</v>
      </c>
      <c r="R1871" s="912">
        <f t="shared" si="1296"/>
        <v>22.4</v>
      </c>
    </row>
    <row r="1872" spans="1:18" x14ac:dyDescent="0.2">
      <c r="B1872" s="926"/>
      <c r="G1872" s="961"/>
      <c r="H1872" s="961">
        <f t="shared" si="1292"/>
        <v>7</v>
      </c>
      <c r="J1872" s="912"/>
      <c r="K1872" s="914"/>
      <c r="L1872" s="914"/>
      <c r="N1872" s="912">
        <v>22.2</v>
      </c>
      <c r="O1872" s="912">
        <f t="shared" si="1293"/>
        <v>22.2</v>
      </c>
      <c r="P1872" s="912">
        <f t="shared" si="1294"/>
        <v>22.2</v>
      </c>
      <c r="Q1872" s="912">
        <f t="shared" si="1295"/>
        <v>22.2</v>
      </c>
      <c r="R1872" s="912">
        <f t="shared" si="1296"/>
        <v>22.2</v>
      </c>
    </row>
    <row r="1873" spans="2:18" x14ac:dyDescent="0.2">
      <c r="B1873" s="926"/>
      <c r="G1873" s="961"/>
      <c r="H1873" s="961">
        <f t="shared" si="1292"/>
        <v>8</v>
      </c>
      <c r="J1873" s="912"/>
      <c r="K1873" s="914"/>
      <c r="L1873" s="914"/>
      <c r="N1873" s="912">
        <v>22</v>
      </c>
      <c r="O1873" s="912">
        <f t="shared" si="1293"/>
        <v>22</v>
      </c>
      <c r="P1873" s="912">
        <f t="shared" si="1294"/>
        <v>22</v>
      </c>
      <c r="Q1873" s="912">
        <f t="shared" si="1295"/>
        <v>22</v>
      </c>
      <c r="R1873" s="912">
        <f t="shared" si="1296"/>
        <v>22</v>
      </c>
    </row>
    <row r="1874" spans="2:18" x14ac:dyDescent="0.2">
      <c r="B1874" s="926"/>
      <c r="G1874" s="961"/>
      <c r="H1874" s="961">
        <f t="shared" si="1292"/>
        <v>9</v>
      </c>
      <c r="J1874" s="912"/>
      <c r="K1874" s="914"/>
      <c r="L1874" s="914"/>
      <c r="N1874" s="912">
        <v>21.7</v>
      </c>
      <c r="O1874" s="912">
        <f t="shared" si="1293"/>
        <v>21.7</v>
      </c>
      <c r="P1874" s="912">
        <f t="shared" si="1294"/>
        <v>21.7</v>
      </c>
      <c r="Q1874" s="912">
        <f t="shared" si="1295"/>
        <v>21.7</v>
      </c>
      <c r="R1874" s="912">
        <f t="shared" si="1296"/>
        <v>21.7</v>
      </c>
    </row>
    <row r="1875" spans="2:18" x14ac:dyDescent="0.2">
      <c r="B1875" s="926"/>
      <c r="G1875" s="961"/>
      <c r="H1875" s="961">
        <f t="shared" si="1292"/>
        <v>10</v>
      </c>
      <c r="J1875" s="912"/>
      <c r="K1875" s="914"/>
      <c r="L1875" s="914"/>
      <c r="N1875" s="912">
        <v>19.2</v>
      </c>
      <c r="O1875" s="912">
        <f t="shared" si="1293"/>
        <v>19.2</v>
      </c>
      <c r="P1875" s="912">
        <f t="shared" si="1294"/>
        <v>19.2</v>
      </c>
      <c r="Q1875" s="912">
        <f t="shared" si="1295"/>
        <v>19.2</v>
      </c>
      <c r="R1875" s="912">
        <f t="shared" si="1296"/>
        <v>19.2</v>
      </c>
    </row>
    <row r="1876" spans="2:18" x14ac:dyDescent="0.2">
      <c r="B1876" s="926"/>
      <c r="G1876" s="961"/>
      <c r="H1876" s="961">
        <f t="shared" si="1292"/>
        <v>11</v>
      </c>
      <c r="J1876" s="912"/>
      <c r="K1876" s="914"/>
      <c r="L1876" s="914"/>
      <c r="N1876" s="912">
        <v>21.2</v>
      </c>
      <c r="O1876" s="912">
        <f t="shared" si="1293"/>
        <v>21.2</v>
      </c>
      <c r="P1876" s="912">
        <f t="shared" si="1294"/>
        <v>21.2</v>
      </c>
      <c r="Q1876" s="912">
        <f t="shared" si="1295"/>
        <v>21.2</v>
      </c>
      <c r="R1876" s="912">
        <f t="shared" si="1296"/>
        <v>21.2</v>
      </c>
    </row>
    <row r="1877" spans="2:18" x14ac:dyDescent="0.2">
      <c r="B1877" s="926"/>
      <c r="G1877" s="961"/>
      <c r="H1877" s="961">
        <f t="shared" si="1292"/>
        <v>12</v>
      </c>
      <c r="J1877" s="912"/>
      <c r="K1877" s="914"/>
      <c r="L1877" s="914"/>
      <c r="N1877" s="912">
        <v>22.4</v>
      </c>
      <c r="O1877" s="912">
        <f t="shared" si="1293"/>
        <v>22.4</v>
      </c>
      <c r="P1877" s="912">
        <f t="shared" si="1294"/>
        <v>22.4</v>
      </c>
      <c r="Q1877" s="912">
        <f t="shared" si="1295"/>
        <v>22.4</v>
      </c>
      <c r="R1877" s="912">
        <f t="shared" si="1296"/>
        <v>22.4</v>
      </c>
    </row>
    <row r="1878" spans="2:18" x14ac:dyDescent="0.2">
      <c r="B1878" s="926"/>
      <c r="G1878" s="961"/>
      <c r="H1878" s="961">
        <f t="shared" si="1292"/>
        <v>13</v>
      </c>
      <c r="J1878" s="912"/>
      <c r="K1878" s="914"/>
      <c r="L1878" s="914"/>
      <c r="N1878" s="912">
        <v>21.1</v>
      </c>
      <c r="O1878" s="912">
        <f t="shared" si="1293"/>
        <v>21.1</v>
      </c>
      <c r="P1878" s="912">
        <f t="shared" si="1294"/>
        <v>21.1</v>
      </c>
      <c r="Q1878" s="912">
        <f t="shared" si="1295"/>
        <v>21.1</v>
      </c>
      <c r="R1878" s="912">
        <f t="shared" si="1296"/>
        <v>21.1</v>
      </c>
    </row>
    <row r="1879" spans="2:18" x14ac:dyDescent="0.2">
      <c r="B1879" s="926"/>
      <c r="G1879" s="961"/>
      <c r="H1879" s="961">
        <f t="shared" si="1292"/>
        <v>14</v>
      </c>
      <c r="J1879" s="912"/>
      <c r="K1879" s="914"/>
      <c r="L1879" s="914"/>
      <c r="N1879" s="912">
        <v>20.6</v>
      </c>
      <c r="O1879" s="912">
        <f t="shared" si="1293"/>
        <v>20.6</v>
      </c>
      <c r="P1879" s="912">
        <f t="shared" si="1294"/>
        <v>20.6</v>
      </c>
      <c r="Q1879" s="912">
        <f t="shared" si="1295"/>
        <v>20.6</v>
      </c>
      <c r="R1879" s="912">
        <f t="shared" si="1296"/>
        <v>20.6</v>
      </c>
    </row>
    <row r="1880" spans="2:18" x14ac:dyDescent="0.2">
      <c r="B1880" s="926"/>
      <c r="G1880" s="961"/>
      <c r="H1880" s="961">
        <f t="shared" si="1292"/>
        <v>15</v>
      </c>
      <c r="J1880" s="912"/>
      <c r="K1880" s="914"/>
      <c r="L1880" s="914"/>
      <c r="N1880" s="912">
        <v>20.100000000000001</v>
      </c>
      <c r="O1880" s="912">
        <f t="shared" si="1293"/>
        <v>20.100000000000001</v>
      </c>
      <c r="P1880" s="912">
        <f t="shared" si="1294"/>
        <v>20.100000000000001</v>
      </c>
      <c r="Q1880" s="912">
        <f t="shared" si="1295"/>
        <v>20.100000000000001</v>
      </c>
      <c r="R1880" s="912">
        <f t="shared" si="1296"/>
        <v>20.100000000000001</v>
      </c>
    </row>
    <row r="1881" spans="2:18" x14ac:dyDescent="0.2">
      <c r="B1881" s="926"/>
      <c r="G1881" s="961"/>
      <c r="H1881" s="961">
        <f t="shared" si="1292"/>
        <v>16</v>
      </c>
      <c r="J1881" s="912"/>
      <c r="K1881" s="914"/>
      <c r="L1881" s="914"/>
      <c r="N1881" s="912">
        <v>22.3</v>
      </c>
      <c r="O1881" s="912">
        <f t="shared" si="1293"/>
        <v>22.3</v>
      </c>
      <c r="P1881" s="912">
        <f t="shared" si="1294"/>
        <v>22.3</v>
      </c>
      <c r="Q1881" s="912">
        <f t="shared" si="1295"/>
        <v>22.3</v>
      </c>
      <c r="R1881" s="912">
        <f t="shared" si="1296"/>
        <v>22.3</v>
      </c>
    </row>
    <row r="1882" spans="2:18" x14ac:dyDescent="0.2">
      <c r="B1882" s="926"/>
      <c r="G1882" s="961"/>
      <c r="H1882" s="961">
        <f t="shared" si="1292"/>
        <v>17</v>
      </c>
      <c r="J1882" s="912"/>
      <c r="K1882" s="914"/>
      <c r="L1882" s="914"/>
      <c r="N1882" s="912">
        <v>22.4</v>
      </c>
      <c r="O1882" s="912">
        <f t="shared" si="1293"/>
        <v>22.4</v>
      </c>
      <c r="P1882" s="912">
        <f t="shared" si="1294"/>
        <v>22.4</v>
      </c>
      <c r="Q1882" s="912">
        <f t="shared" si="1295"/>
        <v>22.4</v>
      </c>
      <c r="R1882" s="912">
        <f t="shared" si="1296"/>
        <v>22.4</v>
      </c>
    </row>
    <row r="1883" spans="2:18" x14ac:dyDescent="0.2">
      <c r="B1883" s="926"/>
      <c r="G1883" s="961"/>
      <c r="H1883" s="961">
        <f t="shared" si="1292"/>
        <v>18</v>
      </c>
      <c r="J1883" s="912"/>
      <c r="K1883" s="914"/>
      <c r="L1883" s="914"/>
      <c r="N1883" s="912">
        <v>22.8</v>
      </c>
      <c r="O1883" s="912">
        <f t="shared" si="1293"/>
        <v>22.8</v>
      </c>
      <c r="P1883" s="912">
        <f t="shared" si="1294"/>
        <v>22.8</v>
      </c>
      <c r="Q1883" s="912">
        <f t="shared" si="1295"/>
        <v>22.8</v>
      </c>
      <c r="R1883" s="912">
        <f t="shared" si="1296"/>
        <v>22.8</v>
      </c>
    </row>
    <row r="1884" spans="2:18" x14ac:dyDescent="0.2">
      <c r="B1884" s="926"/>
      <c r="G1884" s="961"/>
      <c r="H1884" s="961">
        <f t="shared" si="1292"/>
        <v>19</v>
      </c>
      <c r="J1884" s="912"/>
      <c r="K1884" s="914"/>
      <c r="L1884" s="914"/>
      <c r="N1884" s="912">
        <v>22.6</v>
      </c>
      <c r="O1884" s="912">
        <f t="shared" si="1293"/>
        <v>22.6</v>
      </c>
      <c r="P1884" s="912">
        <f t="shared" si="1294"/>
        <v>22.6</v>
      </c>
      <c r="Q1884" s="912">
        <f t="shared" si="1295"/>
        <v>22.6</v>
      </c>
      <c r="R1884" s="912">
        <f t="shared" si="1296"/>
        <v>22.6</v>
      </c>
    </row>
    <row r="1885" spans="2:18" x14ac:dyDescent="0.2">
      <c r="B1885" s="926"/>
      <c r="G1885" s="961"/>
      <c r="H1885" s="961">
        <f t="shared" si="1292"/>
        <v>20</v>
      </c>
      <c r="J1885" s="912"/>
      <c r="K1885" s="914"/>
      <c r="L1885" s="914"/>
      <c r="N1885" s="912">
        <v>22</v>
      </c>
      <c r="O1885" s="912">
        <f t="shared" si="1293"/>
        <v>22</v>
      </c>
      <c r="P1885" s="912">
        <f t="shared" si="1294"/>
        <v>22</v>
      </c>
      <c r="Q1885" s="912">
        <f t="shared" si="1295"/>
        <v>22</v>
      </c>
      <c r="R1885" s="912">
        <f t="shared" si="1296"/>
        <v>22</v>
      </c>
    </row>
    <row r="1886" spans="2:18" x14ac:dyDescent="0.2">
      <c r="B1886" s="926"/>
      <c r="G1886" s="961"/>
      <c r="H1886" s="961">
        <f t="shared" si="1292"/>
        <v>21</v>
      </c>
      <c r="J1886" s="912"/>
      <c r="K1886" s="914"/>
      <c r="L1886" s="914"/>
      <c r="N1886" s="912">
        <v>22.5</v>
      </c>
      <c r="O1886" s="912">
        <f t="shared" si="1293"/>
        <v>22.5</v>
      </c>
      <c r="P1886" s="912">
        <f t="shared" si="1294"/>
        <v>22.5</v>
      </c>
      <c r="Q1886" s="912">
        <f t="shared" si="1295"/>
        <v>22.5</v>
      </c>
      <c r="R1886" s="912">
        <f t="shared" si="1296"/>
        <v>22.5</v>
      </c>
    </row>
    <row r="1887" spans="2:18" x14ac:dyDescent="0.2">
      <c r="B1887" s="926"/>
      <c r="G1887" s="961"/>
      <c r="H1887" s="961">
        <f t="shared" si="1292"/>
        <v>22</v>
      </c>
      <c r="J1887" s="912"/>
      <c r="K1887" s="914"/>
      <c r="L1887" s="914"/>
      <c r="N1887" s="912">
        <v>23.3</v>
      </c>
      <c r="O1887" s="912">
        <f t="shared" si="1293"/>
        <v>23.3</v>
      </c>
      <c r="P1887" s="912">
        <f t="shared" si="1294"/>
        <v>23.3</v>
      </c>
      <c r="Q1887" s="912">
        <f t="shared" si="1295"/>
        <v>23.3</v>
      </c>
      <c r="R1887" s="912">
        <f t="shared" si="1296"/>
        <v>23.3</v>
      </c>
    </row>
    <row r="1888" spans="2:18" x14ac:dyDescent="0.2">
      <c r="B1888" s="926"/>
      <c r="G1888" s="961"/>
      <c r="H1888" s="961">
        <f t="shared" si="1292"/>
        <v>23</v>
      </c>
      <c r="J1888" s="912"/>
      <c r="K1888" s="914"/>
      <c r="L1888" s="914"/>
      <c r="N1888" s="912">
        <v>22.9</v>
      </c>
      <c r="O1888" s="912">
        <f t="shared" si="1293"/>
        <v>22.9</v>
      </c>
      <c r="P1888" s="912">
        <f t="shared" si="1294"/>
        <v>22.9</v>
      </c>
      <c r="Q1888" s="912">
        <f t="shared" si="1295"/>
        <v>22.9</v>
      </c>
      <c r="R1888" s="912">
        <f t="shared" si="1296"/>
        <v>22.9</v>
      </c>
    </row>
    <row r="1889" spans="1:18" x14ac:dyDescent="0.2">
      <c r="B1889" s="926"/>
      <c r="G1889" s="961"/>
      <c r="H1889" s="961">
        <f t="shared" si="1292"/>
        <v>24</v>
      </c>
      <c r="J1889" s="912"/>
      <c r="K1889" s="914"/>
      <c r="L1889" s="914"/>
      <c r="N1889" s="912">
        <v>22</v>
      </c>
      <c r="O1889" s="912">
        <f t="shared" si="1293"/>
        <v>22</v>
      </c>
      <c r="P1889" s="912">
        <f t="shared" si="1294"/>
        <v>22</v>
      </c>
      <c r="Q1889" s="912">
        <f t="shared" si="1295"/>
        <v>22</v>
      </c>
      <c r="R1889" s="912">
        <f t="shared" si="1296"/>
        <v>22</v>
      </c>
    </row>
    <row r="1890" spans="1:18" x14ac:dyDescent="0.2">
      <c r="A1890" s="961"/>
      <c r="G1890" s="961"/>
      <c r="J1890" s="912"/>
      <c r="K1890" s="912"/>
      <c r="L1890" s="912"/>
      <c r="M1890" s="912"/>
      <c r="N1890" s="912"/>
      <c r="O1890" s="912"/>
      <c r="P1890" s="912"/>
      <c r="Q1890" s="912"/>
      <c r="R1890" s="912"/>
    </row>
    <row r="1891" spans="1:18" x14ac:dyDescent="0.2">
      <c r="A1891" s="961">
        <v>2</v>
      </c>
      <c r="B1891" s="894" t="s">
        <v>570</v>
      </c>
      <c r="D1891" s="912"/>
      <c r="F1891" s="912" t="s">
        <v>90</v>
      </c>
      <c r="G1891" s="961"/>
      <c r="J1891" s="912"/>
      <c r="K1891" s="912"/>
      <c r="L1891" s="912"/>
      <c r="M1891" s="912"/>
      <c r="N1891" s="922"/>
      <c r="O1891" s="922"/>
      <c r="P1891" s="922"/>
      <c r="Q1891" s="922"/>
      <c r="R1891" s="922"/>
    </row>
    <row r="1892" spans="1:18" x14ac:dyDescent="0.2">
      <c r="A1892" s="961"/>
      <c r="B1892" s="868" t="s">
        <v>197</v>
      </c>
      <c r="C1892" s="912" t="s">
        <v>786</v>
      </c>
      <c r="N1892" s="922"/>
    </row>
    <row r="1893" spans="1:18" x14ac:dyDescent="0.2">
      <c r="A1893" s="961"/>
      <c r="B1893" s="868"/>
      <c r="H1893" s="968">
        <v>1</v>
      </c>
      <c r="I1893" s="922"/>
      <c r="J1893" s="922"/>
      <c r="K1893" s="922"/>
      <c r="L1893" s="922"/>
      <c r="M1893" s="922"/>
      <c r="N1893" s="922">
        <f>N1920+N1947</f>
        <v>4.2</v>
      </c>
      <c r="O1893" s="922">
        <f t="shared" ref="O1893:O1894" si="1297">N1893</f>
        <v>4.2</v>
      </c>
      <c r="P1893" s="922">
        <f t="shared" ref="P1893:P1895" si="1298">O1893</f>
        <v>4.2</v>
      </c>
      <c r="Q1893" s="922">
        <f t="shared" ref="Q1893:Q1895" si="1299">P1893</f>
        <v>4.2</v>
      </c>
      <c r="R1893" s="922">
        <f>Q1893</f>
        <v>4.2</v>
      </c>
    </row>
    <row r="1894" spans="1:18" x14ac:dyDescent="0.2">
      <c r="A1894" s="961"/>
      <c r="B1894" s="868"/>
      <c r="H1894" s="968">
        <f>H1893+1</f>
        <v>2</v>
      </c>
      <c r="I1894" s="922"/>
      <c r="J1894" s="922"/>
      <c r="K1894" s="922"/>
      <c r="L1894" s="922"/>
      <c r="M1894" s="922"/>
      <c r="N1894" s="922">
        <f t="shared" ref="N1894:N1915" si="1300">N1921+N1948</f>
        <v>4.21</v>
      </c>
      <c r="O1894" s="922">
        <f t="shared" si="1297"/>
        <v>4.21</v>
      </c>
      <c r="P1894" s="922">
        <f t="shared" si="1298"/>
        <v>4.21</v>
      </c>
      <c r="Q1894" s="922">
        <f t="shared" si="1299"/>
        <v>4.21</v>
      </c>
      <c r="R1894" s="922">
        <f t="shared" ref="R1894:R1895" si="1301">Q1894</f>
        <v>4.21</v>
      </c>
    </row>
    <row r="1895" spans="1:18" x14ac:dyDescent="0.2">
      <c r="A1895" s="961"/>
      <c r="B1895" s="868"/>
      <c r="H1895" s="968">
        <f t="shared" ref="H1895:H1916" si="1302">H1894+1</f>
        <v>3</v>
      </c>
      <c r="I1895" s="922"/>
      <c r="J1895" s="922"/>
      <c r="K1895" s="930"/>
      <c r="L1895" s="922"/>
      <c r="M1895" s="922"/>
      <c r="N1895" s="922">
        <f t="shared" si="1300"/>
        <v>4.22</v>
      </c>
      <c r="O1895" s="922">
        <f>N1895</f>
        <v>4.22</v>
      </c>
      <c r="P1895" s="922">
        <f t="shared" si="1298"/>
        <v>4.22</v>
      </c>
      <c r="Q1895" s="922">
        <f t="shared" si="1299"/>
        <v>4.22</v>
      </c>
      <c r="R1895" s="922">
        <f t="shared" si="1301"/>
        <v>4.22</v>
      </c>
    </row>
    <row r="1896" spans="1:18" x14ac:dyDescent="0.2">
      <c r="A1896" s="961"/>
      <c r="B1896" s="868"/>
      <c r="H1896" s="968">
        <f t="shared" si="1302"/>
        <v>4</v>
      </c>
      <c r="I1896" s="922"/>
      <c r="J1896" s="903"/>
      <c r="K1896" s="887"/>
      <c r="L1896" s="887"/>
      <c r="M1896" s="930"/>
      <c r="N1896" s="922">
        <f t="shared" si="1300"/>
        <v>4.24</v>
      </c>
      <c r="O1896" s="922">
        <f t="shared" ref="O1896:O1916" si="1303">N1896</f>
        <v>4.24</v>
      </c>
      <c r="P1896" s="922">
        <f t="shared" ref="P1896:P1913" si="1304">O1896</f>
        <v>4.24</v>
      </c>
      <c r="Q1896" s="922">
        <f t="shared" ref="Q1896:Q1913" si="1305">P1896</f>
        <v>4.24</v>
      </c>
      <c r="R1896" s="922">
        <f t="shared" ref="R1896:R1913" si="1306">Q1896</f>
        <v>4.24</v>
      </c>
    </row>
    <row r="1897" spans="1:18" x14ac:dyDescent="0.2">
      <c r="A1897" s="961"/>
      <c r="B1897" s="868"/>
      <c r="H1897" s="968">
        <f t="shared" si="1302"/>
        <v>5</v>
      </c>
      <c r="I1897" s="922"/>
      <c r="J1897" s="903"/>
      <c r="K1897" s="887"/>
      <c r="L1897" s="887"/>
      <c r="M1897" s="930"/>
      <c r="N1897" s="922">
        <f t="shared" si="1300"/>
        <v>4.25</v>
      </c>
      <c r="O1897" s="922">
        <f t="shared" si="1303"/>
        <v>4.25</v>
      </c>
      <c r="P1897" s="922">
        <f t="shared" si="1304"/>
        <v>4.25</v>
      </c>
      <c r="Q1897" s="922">
        <f t="shared" si="1305"/>
        <v>4.25</v>
      </c>
      <c r="R1897" s="922">
        <f t="shared" si="1306"/>
        <v>4.25</v>
      </c>
    </row>
    <row r="1898" spans="1:18" x14ac:dyDescent="0.2">
      <c r="A1898" s="961"/>
      <c r="B1898" s="868"/>
      <c r="H1898" s="968">
        <f t="shared" si="1302"/>
        <v>6</v>
      </c>
      <c r="I1898" s="922"/>
      <c r="J1898" s="903"/>
      <c r="K1898" s="887"/>
      <c r="L1898" s="887"/>
      <c r="M1898" s="930"/>
      <c r="N1898" s="922">
        <f t="shared" si="1300"/>
        <v>4.26</v>
      </c>
      <c r="O1898" s="922">
        <f t="shared" si="1303"/>
        <v>4.26</v>
      </c>
      <c r="P1898" s="922">
        <f t="shared" si="1304"/>
        <v>4.26</v>
      </c>
      <c r="Q1898" s="922">
        <f t="shared" si="1305"/>
        <v>4.26</v>
      </c>
      <c r="R1898" s="922">
        <f t="shared" si="1306"/>
        <v>4.26</v>
      </c>
    </row>
    <row r="1899" spans="1:18" x14ac:dyDescent="0.2">
      <c r="A1899" s="961"/>
      <c r="B1899" s="868"/>
      <c r="H1899" s="968">
        <f t="shared" si="1302"/>
        <v>7</v>
      </c>
      <c r="I1899" s="922"/>
      <c r="J1899" s="903"/>
      <c r="K1899" s="887"/>
      <c r="L1899" s="887"/>
      <c r="M1899" s="930"/>
      <c r="N1899" s="922">
        <f t="shared" si="1300"/>
        <v>4.2699999999999996</v>
      </c>
      <c r="O1899" s="922">
        <f t="shared" si="1303"/>
        <v>4.2699999999999996</v>
      </c>
      <c r="P1899" s="922">
        <f t="shared" si="1304"/>
        <v>4.2699999999999996</v>
      </c>
      <c r="Q1899" s="922">
        <f t="shared" si="1305"/>
        <v>4.2699999999999996</v>
      </c>
      <c r="R1899" s="922">
        <f t="shared" si="1306"/>
        <v>4.2699999999999996</v>
      </c>
    </row>
    <row r="1900" spans="1:18" x14ac:dyDescent="0.2">
      <c r="A1900" s="961"/>
      <c r="B1900" s="868"/>
      <c r="H1900" s="968">
        <f t="shared" si="1302"/>
        <v>8</v>
      </c>
      <c r="I1900" s="922"/>
      <c r="J1900" s="903"/>
      <c r="K1900" s="887"/>
      <c r="L1900" s="887"/>
      <c r="M1900" s="930"/>
      <c r="N1900" s="922">
        <f t="shared" si="1300"/>
        <v>4.28</v>
      </c>
      <c r="O1900" s="922">
        <f t="shared" si="1303"/>
        <v>4.28</v>
      </c>
      <c r="P1900" s="922">
        <f t="shared" si="1304"/>
        <v>4.28</v>
      </c>
      <c r="Q1900" s="922">
        <f t="shared" si="1305"/>
        <v>4.28</v>
      </c>
      <c r="R1900" s="922">
        <f t="shared" si="1306"/>
        <v>4.28</v>
      </c>
    </row>
    <row r="1901" spans="1:18" x14ac:dyDescent="0.2">
      <c r="A1901" s="961"/>
      <c r="B1901" s="868"/>
      <c r="H1901" s="968">
        <f t="shared" si="1302"/>
        <v>9</v>
      </c>
      <c r="I1901" s="922"/>
      <c r="J1901" s="903"/>
      <c r="K1901" s="887"/>
      <c r="L1901" s="887"/>
      <c r="M1901" s="930"/>
      <c r="N1901" s="922">
        <f t="shared" si="1300"/>
        <v>4.28</v>
      </c>
      <c r="O1901" s="922">
        <f t="shared" si="1303"/>
        <v>4.28</v>
      </c>
      <c r="P1901" s="922">
        <f t="shared" si="1304"/>
        <v>4.28</v>
      </c>
      <c r="Q1901" s="922">
        <f t="shared" si="1305"/>
        <v>4.28</v>
      </c>
      <c r="R1901" s="922">
        <f t="shared" si="1306"/>
        <v>4.28</v>
      </c>
    </row>
    <row r="1902" spans="1:18" x14ac:dyDescent="0.2">
      <c r="A1902" s="961"/>
      <c r="B1902" s="868"/>
      <c r="H1902" s="968">
        <f t="shared" si="1302"/>
        <v>10</v>
      </c>
      <c r="I1902" s="922"/>
      <c r="J1902" s="903"/>
      <c r="K1902" s="887"/>
      <c r="L1902" s="887"/>
      <c r="M1902" s="930"/>
      <c r="N1902" s="922">
        <f t="shared" si="1300"/>
        <v>4.29</v>
      </c>
      <c r="O1902" s="922">
        <f t="shared" si="1303"/>
        <v>4.29</v>
      </c>
      <c r="P1902" s="922">
        <f t="shared" si="1304"/>
        <v>4.29</v>
      </c>
      <c r="Q1902" s="922">
        <f t="shared" si="1305"/>
        <v>4.29</v>
      </c>
      <c r="R1902" s="922">
        <f t="shared" si="1306"/>
        <v>4.29</v>
      </c>
    </row>
    <row r="1903" spans="1:18" x14ac:dyDescent="0.2">
      <c r="A1903" s="961"/>
      <c r="B1903" s="868"/>
      <c r="H1903" s="968">
        <f t="shared" si="1302"/>
        <v>11</v>
      </c>
      <c r="I1903" s="922"/>
      <c r="J1903" s="903"/>
      <c r="K1903" s="887"/>
      <c r="L1903" s="887"/>
      <c r="M1903" s="930"/>
      <c r="N1903" s="922">
        <f t="shared" si="1300"/>
        <v>4.29</v>
      </c>
      <c r="O1903" s="922">
        <f t="shared" si="1303"/>
        <v>4.29</v>
      </c>
      <c r="P1903" s="922">
        <f t="shared" si="1304"/>
        <v>4.29</v>
      </c>
      <c r="Q1903" s="922">
        <f t="shared" si="1305"/>
        <v>4.29</v>
      </c>
      <c r="R1903" s="922">
        <f t="shared" si="1306"/>
        <v>4.29</v>
      </c>
    </row>
    <row r="1904" spans="1:18" x14ac:dyDescent="0.2">
      <c r="A1904" s="961"/>
      <c r="B1904" s="868"/>
      <c r="H1904" s="968">
        <f t="shared" si="1302"/>
        <v>12</v>
      </c>
      <c r="I1904" s="922"/>
      <c r="J1904" s="903"/>
      <c r="K1904" s="887"/>
      <c r="L1904" s="887"/>
      <c r="M1904" s="930"/>
      <c r="N1904" s="922">
        <f t="shared" si="1300"/>
        <v>4.3</v>
      </c>
      <c r="O1904" s="922">
        <f t="shared" si="1303"/>
        <v>4.3</v>
      </c>
      <c r="P1904" s="922">
        <f t="shared" si="1304"/>
        <v>4.3</v>
      </c>
      <c r="Q1904" s="922">
        <f t="shared" si="1305"/>
        <v>4.3</v>
      </c>
      <c r="R1904" s="922">
        <f t="shared" si="1306"/>
        <v>4.3</v>
      </c>
    </row>
    <row r="1905" spans="1:18" x14ac:dyDescent="0.2">
      <c r="A1905" s="961"/>
      <c r="B1905" s="868"/>
      <c r="H1905" s="968">
        <f t="shared" si="1302"/>
        <v>13</v>
      </c>
      <c r="I1905" s="922"/>
      <c r="J1905" s="903"/>
      <c r="K1905" s="887"/>
      <c r="L1905" s="887"/>
      <c r="M1905" s="930"/>
      <c r="N1905" s="922">
        <f t="shared" si="1300"/>
        <v>4.29</v>
      </c>
      <c r="O1905" s="922">
        <f t="shared" si="1303"/>
        <v>4.29</v>
      </c>
      <c r="P1905" s="922">
        <f t="shared" si="1304"/>
        <v>4.29</v>
      </c>
      <c r="Q1905" s="922">
        <f t="shared" si="1305"/>
        <v>4.29</v>
      </c>
      <c r="R1905" s="922">
        <f t="shared" si="1306"/>
        <v>4.29</v>
      </c>
    </row>
    <row r="1906" spans="1:18" x14ac:dyDescent="0.2">
      <c r="A1906" s="961"/>
      <c r="B1906" s="868"/>
      <c r="H1906" s="968">
        <f t="shared" si="1302"/>
        <v>14</v>
      </c>
      <c r="I1906" s="922"/>
      <c r="J1906" s="903"/>
      <c r="K1906" s="887"/>
      <c r="L1906" s="887"/>
      <c r="M1906" s="930"/>
      <c r="N1906" s="922">
        <f t="shared" si="1300"/>
        <v>4.29</v>
      </c>
      <c r="O1906" s="922">
        <f t="shared" si="1303"/>
        <v>4.29</v>
      </c>
      <c r="P1906" s="922">
        <f t="shared" si="1304"/>
        <v>4.29</v>
      </c>
      <c r="Q1906" s="922">
        <f t="shared" si="1305"/>
        <v>4.29</v>
      </c>
      <c r="R1906" s="922">
        <f t="shared" si="1306"/>
        <v>4.29</v>
      </c>
    </row>
    <row r="1907" spans="1:18" x14ac:dyDescent="0.2">
      <c r="A1907" s="961"/>
      <c r="B1907" s="868"/>
      <c r="H1907" s="968">
        <f t="shared" si="1302"/>
        <v>15</v>
      </c>
      <c r="I1907" s="922"/>
      <c r="J1907" s="903"/>
      <c r="K1907" s="887"/>
      <c r="L1907" s="887"/>
      <c r="M1907" s="930"/>
      <c r="N1907" s="922">
        <f t="shared" si="1300"/>
        <v>4.29</v>
      </c>
      <c r="O1907" s="922">
        <f t="shared" si="1303"/>
        <v>4.29</v>
      </c>
      <c r="P1907" s="922">
        <f t="shared" si="1304"/>
        <v>4.29</v>
      </c>
      <c r="Q1907" s="922">
        <f t="shared" si="1305"/>
        <v>4.29</v>
      </c>
      <c r="R1907" s="922">
        <f t="shared" si="1306"/>
        <v>4.29</v>
      </c>
    </row>
    <row r="1908" spans="1:18" x14ac:dyDescent="0.2">
      <c r="A1908" s="961"/>
      <c r="B1908" s="868"/>
      <c r="H1908" s="968">
        <f t="shared" si="1302"/>
        <v>16</v>
      </c>
      <c r="I1908" s="922"/>
      <c r="J1908" s="903"/>
      <c r="K1908" s="887"/>
      <c r="L1908" s="887"/>
      <c r="M1908" s="930"/>
      <c r="N1908" s="922">
        <f t="shared" si="1300"/>
        <v>4.29</v>
      </c>
      <c r="O1908" s="922">
        <f t="shared" si="1303"/>
        <v>4.29</v>
      </c>
      <c r="P1908" s="922">
        <f t="shared" si="1304"/>
        <v>4.29</v>
      </c>
      <c r="Q1908" s="922">
        <f t="shared" si="1305"/>
        <v>4.29</v>
      </c>
      <c r="R1908" s="922">
        <f t="shared" si="1306"/>
        <v>4.29</v>
      </c>
    </row>
    <row r="1909" spans="1:18" x14ac:dyDescent="0.2">
      <c r="A1909" s="961"/>
      <c r="B1909" s="868"/>
      <c r="H1909" s="968">
        <f t="shared" si="1302"/>
        <v>17</v>
      </c>
      <c r="I1909" s="922"/>
      <c r="J1909" s="903"/>
      <c r="K1909" s="887"/>
      <c r="L1909" s="887"/>
      <c r="M1909" s="930"/>
      <c r="N1909" s="922">
        <f t="shared" si="1300"/>
        <v>4.29</v>
      </c>
      <c r="O1909" s="922">
        <f t="shared" si="1303"/>
        <v>4.29</v>
      </c>
      <c r="P1909" s="922">
        <f t="shared" si="1304"/>
        <v>4.29</v>
      </c>
      <c r="Q1909" s="922">
        <f t="shared" si="1305"/>
        <v>4.29</v>
      </c>
      <c r="R1909" s="922">
        <f t="shared" si="1306"/>
        <v>4.29</v>
      </c>
    </row>
    <row r="1910" spans="1:18" x14ac:dyDescent="0.2">
      <c r="A1910" s="961"/>
      <c r="B1910" s="868"/>
      <c r="H1910" s="968">
        <f t="shared" si="1302"/>
        <v>18</v>
      </c>
      <c r="I1910" s="922"/>
      <c r="J1910" s="903"/>
      <c r="K1910" s="887"/>
      <c r="L1910" s="887"/>
      <c r="M1910" s="930"/>
      <c r="N1910" s="922">
        <f t="shared" si="1300"/>
        <v>4.28</v>
      </c>
      <c r="O1910" s="922">
        <f t="shared" si="1303"/>
        <v>4.28</v>
      </c>
      <c r="P1910" s="922">
        <f t="shared" si="1304"/>
        <v>4.28</v>
      </c>
      <c r="Q1910" s="922">
        <f t="shared" si="1305"/>
        <v>4.28</v>
      </c>
      <c r="R1910" s="922">
        <f t="shared" si="1306"/>
        <v>4.28</v>
      </c>
    </row>
    <row r="1911" spans="1:18" x14ac:dyDescent="0.2">
      <c r="A1911" s="961"/>
      <c r="B1911" s="868"/>
      <c r="H1911" s="968">
        <f t="shared" si="1302"/>
        <v>19</v>
      </c>
      <c r="I1911" s="922"/>
      <c r="J1911" s="903"/>
      <c r="K1911" s="887"/>
      <c r="L1911" s="887"/>
      <c r="M1911" s="930"/>
      <c r="N1911" s="922">
        <f t="shared" si="1300"/>
        <v>4.28</v>
      </c>
      <c r="O1911" s="922">
        <f t="shared" si="1303"/>
        <v>4.28</v>
      </c>
      <c r="P1911" s="922">
        <f t="shared" si="1304"/>
        <v>4.28</v>
      </c>
      <c r="Q1911" s="922">
        <f t="shared" si="1305"/>
        <v>4.28</v>
      </c>
      <c r="R1911" s="922">
        <f t="shared" si="1306"/>
        <v>4.28</v>
      </c>
    </row>
    <row r="1912" spans="1:18" x14ac:dyDescent="0.2">
      <c r="A1912" s="961"/>
      <c r="B1912" s="868"/>
      <c r="H1912" s="968">
        <f t="shared" si="1302"/>
        <v>20</v>
      </c>
      <c r="I1912" s="922"/>
      <c r="J1912" s="903"/>
      <c r="K1912" s="887"/>
      <c r="L1912" s="887"/>
      <c r="M1912" s="930"/>
      <c r="N1912" s="922">
        <f t="shared" si="1300"/>
        <v>4.28</v>
      </c>
      <c r="O1912" s="922">
        <f t="shared" si="1303"/>
        <v>4.28</v>
      </c>
      <c r="P1912" s="922">
        <f t="shared" si="1304"/>
        <v>4.28</v>
      </c>
      <c r="Q1912" s="922">
        <f t="shared" si="1305"/>
        <v>4.28</v>
      </c>
      <c r="R1912" s="922">
        <f t="shared" si="1306"/>
        <v>4.28</v>
      </c>
    </row>
    <row r="1913" spans="1:18" x14ac:dyDescent="0.2">
      <c r="A1913" s="961"/>
      <c r="B1913" s="868"/>
      <c r="H1913" s="968">
        <f t="shared" si="1302"/>
        <v>21</v>
      </c>
      <c r="I1913" s="922"/>
      <c r="J1913" s="903"/>
      <c r="K1913" s="887"/>
      <c r="L1913" s="887"/>
      <c r="M1913" s="930"/>
      <c r="N1913" s="922">
        <f t="shared" si="1300"/>
        <v>4.28</v>
      </c>
      <c r="O1913" s="922">
        <f t="shared" si="1303"/>
        <v>4.28</v>
      </c>
      <c r="P1913" s="922">
        <f t="shared" si="1304"/>
        <v>4.28</v>
      </c>
      <c r="Q1913" s="922">
        <f t="shared" si="1305"/>
        <v>4.28</v>
      </c>
      <c r="R1913" s="922">
        <f t="shared" si="1306"/>
        <v>4.28</v>
      </c>
    </row>
    <row r="1914" spans="1:18" x14ac:dyDescent="0.2">
      <c r="A1914" s="961"/>
      <c r="B1914" s="868"/>
      <c r="H1914" s="968">
        <f t="shared" si="1302"/>
        <v>22</v>
      </c>
      <c r="I1914" s="922"/>
      <c r="J1914" s="903"/>
      <c r="K1914" s="887"/>
      <c r="L1914" s="887"/>
      <c r="M1914" s="930"/>
      <c r="N1914" s="922">
        <f t="shared" si="1300"/>
        <v>4.28</v>
      </c>
      <c r="O1914" s="922">
        <f t="shared" si="1303"/>
        <v>4.28</v>
      </c>
      <c r="P1914" s="922">
        <f t="shared" ref="P1914:P1916" si="1307">O1914</f>
        <v>4.28</v>
      </c>
      <c r="Q1914" s="922">
        <f t="shared" ref="Q1914:Q1916" si="1308">P1914</f>
        <v>4.28</v>
      </c>
      <c r="R1914" s="922">
        <f t="shared" ref="R1914:R1916" si="1309">Q1914</f>
        <v>4.28</v>
      </c>
    </row>
    <row r="1915" spans="1:18" x14ac:dyDescent="0.2">
      <c r="A1915" s="961"/>
      <c r="B1915" s="868"/>
      <c r="H1915" s="968">
        <f t="shared" si="1302"/>
        <v>23</v>
      </c>
      <c r="I1915" s="922"/>
      <c r="J1915" s="903"/>
      <c r="K1915" s="887"/>
      <c r="L1915" s="887"/>
      <c r="M1915" s="930"/>
      <c r="N1915" s="922">
        <f t="shared" si="1300"/>
        <v>4.2699999999999996</v>
      </c>
      <c r="O1915" s="922">
        <f t="shared" si="1303"/>
        <v>4.2699999999999996</v>
      </c>
      <c r="P1915" s="922">
        <f t="shared" si="1307"/>
        <v>4.2699999999999996</v>
      </c>
      <c r="Q1915" s="922">
        <f t="shared" si="1308"/>
        <v>4.2699999999999996</v>
      </c>
      <c r="R1915" s="922">
        <f t="shared" si="1309"/>
        <v>4.2699999999999996</v>
      </c>
    </row>
    <row r="1916" spans="1:18" x14ac:dyDescent="0.2">
      <c r="A1916" s="961"/>
      <c r="B1916" s="868"/>
      <c r="H1916" s="968">
        <f t="shared" si="1302"/>
        <v>24</v>
      </c>
      <c r="I1916" s="922"/>
      <c r="J1916" s="903"/>
      <c r="K1916" s="887"/>
      <c r="L1916" s="887"/>
      <c r="M1916" s="930"/>
      <c r="N1916" s="922">
        <f>N1943+N1970</f>
        <v>4.3</v>
      </c>
      <c r="O1916" s="922">
        <f t="shared" si="1303"/>
        <v>4.3</v>
      </c>
      <c r="P1916" s="922">
        <f t="shared" si="1307"/>
        <v>4.3</v>
      </c>
      <c r="Q1916" s="922">
        <f t="shared" si="1308"/>
        <v>4.3</v>
      </c>
      <c r="R1916" s="922">
        <f t="shared" si="1309"/>
        <v>4.3</v>
      </c>
    </row>
    <row r="1917" spans="1:18" x14ac:dyDescent="0.2">
      <c r="A1917" s="961"/>
      <c r="B1917" s="868"/>
    </row>
    <row r="1918" spans="1:18" x14ac:dyDescent="0.2">
      <c r="A1918" s="961"/>
      <c r="B1918" s="868"/>
      <c r="C1918" s="912" t="s">
        <v>785</v>
      </c>
      <c r="D1918" s="924" t="s">
        <v>184</v>
      </c>
      <c r="E1918" s="912"/>
      <c r="F1918" s="912" t="s">
        <v>90</v>
      </c>
      <c r="G1918" s="961">
        <v>5</v>
      </c>
      <c r="J1918" s="912"/>
      <c r="K1918" s="912"/>
      <c r="L1918" s="912"/>
      <c r="M1918" s="912"/>
      <c r="N1918" s="912"/>
      <c r="O1918" s="912"/>
      <c r="P1918" s="912"/>
      <c r="Q1918" s="912"/>
      <c r="R1918" s="912"/>
    </row>
    <row r="1919" spans="1:18" x14ac:dyDescent="0.2">
      <c r="A1919" s="961"/>
      <c r="B1919" s="868"/>
      <c r="D1919" s="924"/>
      <c r="E1919" s="912"/>
      <c r="G1919" s="961"/>
      <c r="J1919" s="912"/>
      <c r="K1919" s="912"/>
      <c r="L1919" s="912"/>
      <c r="M1919" s="912"/>
      <c r="N1919" s="912"/>
      <c r="O1919" s="912"/>
      <c r="P1919" s="912"/>
      <c r="Q1919" s="912"/>
      <c r="R1919" s="912"/>
    </row>
    <row r="1920" spans="1:18" x14ac:dyDescent="0.2">
      <c r="A1920" s="961"/>
      <c r="B1920" s="868"/>
      <c r="D1920" s="924"/>
      <c r="E1920" s="912"/>
      <c r="G1920" s="961"/>
      <c r="H1920" s="961">
        <v>1</v>
      </c>
      <c r="J1920" s="912"/>
      <c r="K1920" s="912"/>
      <c r="L1920" s="912"/>
      <c r="M1920" s="912"/>
      <c r="N1920" s="912">
        <v>4.18</v>
      </c>
      <c r="O1920" s="912">
        <f t="shared" ref="O1920:O1922" si="1310">N1920</f>
        <v>4.18</v>
      </c>
      <c r="P1920" s="912">
        <f t="shared" ref="P1920:P1922" si="1311">O1920</f>
        <v>4.18</v>
      </c>
      <c r="Q1920" s="912">
        <f t="shared" ref="Q1920:Q1922" si="1312">P1920</f>
        <v>4.18</v>
      </c>
      <c r="R1920" s="912">
        <f>Q1920</f>
        <v>4.18</v>
      </c>
    </row>
    <row r="1921" spans="1:18" x14ac:dyDescent="0.2">
      <c r="A1921" s="961"/>
      <c r="B1921" s="868"/>
      <c r="D1921" s="924"/>
      <c r="E1921" s="912"/>
      <c r="G1921" s="961"/>
      <c r="H1921" s="961">
        <f>H1920+1</f>
        <v>2</v>
      </c>
      <c r="J1921" s="912"/>
      <c r="K1921" s="912"/>
      <c r="L1921" s="912"/>
      <c r="M1921" s="912"/>
      <c r="N1921" s="912">
        <v>4.1900000000000004</v>
      </c>
      <c r="O1921" s="912">
        <f t="shared" si="1310"/>
        <v>4.1900000000000004</v>
      </c>
      <c r="P1921" s="912">
        <f t="shared" si="1311"/>
        <v>4.1900000000000004</v>
      </c>
      <c r="Q1921" s="912">
        <f t="shared" si="1312"/>
        <v>4.1900000000000004</v>
      </c>
      <c r="R1921" s="912">
        <f t="shared" ref="R1921:R1922" si="1313">Q1921</f>
        <v>4.1900000000000004</v>
      </c>
    </row>
    <row r="1922" spans="1:18" x14ac:dyDescent="0.2">
      <c r="A1922" s="961"/>
      <c r="B1922" s="868"/>
      <c r="D1922" s="924"/>
      <c r="E1922" s="912"/>
      <c r="G1922" s="961"/>
      <c r="H1922" s="961">
        <f t="shared" ref="H1922:H1943" si="1314">H1921+1</f>
        <v>3</v>
      </c>
      <c r="J1922" s="912"/>
      <c r="K1922" s="914"/>
      <c r="L1922" s="912"/>
      <c r="M1922" s="912"/>
      <c r="N1922" s="912">
        <v>4.2</v>
      </c>
      <c r="O1922" s="912">
        <f t="shared" si="1310"/>
        <v>4.2</v>
      </c>
      <c r="P1922" s="912">
        <f t="shared" si="1311"/>
        <v>4.2</v>
      </c>
      <c r="Q1922" s="912">
        <f t="shared" si="1312"/>
        <v>4.2</v>
      </c>
      <c r="R1922" s="912">
        <f t="shared" si="1313"/>
        <v>4.2</v>
      </c>
    </row>
    <row r="1923" spans="1:18" x14ac:dyDescent="0.2">
      <c r="A1923" s="961"/>
      <c r="B1923" s="868"/>
      <c r="D1923" s="924"/>
      <c r="E1923" s="912"/>
      <c r="G1923" s="961"/>
      <c r="H1923" s="961">
        <f t="shared" si="1314"/>
        <v>4</v>
      </c>
      <c r="J1923" s="912"/>
      <c r="K1923" s="912"/>
      <c r="L1923" s="912"/>
      <c r="M1923" s="912"/>
      <c r="N1923" s="912">
        <v>4.21</v>
      </c>
      <c r="O1923" s="912">
        <f t="shared" ref="O1923:O1943" si="1315">N1923</f>
        <v>4.21</v>
      </c>
      <c r="P1923" s="912">
        <f t="shared" ref="P1923:P1943" si="1316">O1923</f>
        <v>4.21</v>
      </c>
      <c r="Q1923" s="912">
        <f t="shared" ref="Q1923:Q1943" si="1317">P1923</f>
        <v>4.21</v>
      </c>
      <c r="R1923" s="912">
        <f t="shared" ref="R1923:R1943" si="1318">Q1923</f>
        <v>4.21</v>
      </c>
    </row>
    <row r="1924" spans="1:18" x14ac:dyDescent="0.2">
      <c r="A1924" s="961"/>
      <c r="B1924" s="868"/>
      <c r="D1924" s="924"/>
      <c r="E1924" s="912"/>
      <c r="G1924" s="961"/>
      <c r="H1924" s="961">
        <f t="shared" si="1314"/>
        <v>5</v>
      </c>
      <c r="J1924" s="912"/>
      <c r="K1924" s="912"/>
      <c r="L1924" s="912"/>
      <c r="M1924" s="912"/>
      <c r="N1924" s="912">
        <v>4.22</v>
      </c>
      <c r="O1924" s="912">
        <f t="shared" si="1315"/>
        <v>4.22</v>
      </c>
      <c r="P1924" s="912">
        <f t="shared" si="1316"/>
        <v>4.22</v>
      </c>
      <c r="Q1924" s="912">
        <f t="shared" si="1317"/>
        <v>4.22</v>
      </c>
      <c r="R1924" s="912">
        <f t="shared" si="1318"/>
        <v>4.22</v>
      </c>
    </row>
    <row r="1925" spans="1:18" x14ac:dyDescent="0.2">
      <c r="A1925" s="961"/>
      <c r="B1925" s="868"/>
      <c r="D1925" s="924"/>
      <c r="E1925" s="912"/>
      <c r="G1925" s="961"/>
      <c r="H1925" s="961">
        <f t="shared" si="1314"/>
        <v>6</v>
      </c>
      <c r="J1925" s="912"/>
      <c r="K1925" s="912"/>
      <c r="L1925" s="912"/>
      <c r="M1925" s="912"/>
      <c r="N1925" s="912">
        <v>4.22</v>
      </c>
      <c r="O1925" s="912">
        <f t="shared" si="1315"/>
        <v>4.22</v>
      </c>
      <c r="P1925" s="912">
        <f t="shared" si="1316"/>
        <v>4.22</v>
      </c>
      <c r="Q1925" s="912">
        <f t="shared" si="1317"/>
        <v>4.22</v>
      </c>
      <c r="R1925" s="912">
        <f t="shared" si="1318"/>
        <v>4.22</v>
      </c>
    </row>
    <row r="1926" spans="1:18" x14ac:dyDescent="0.2">
      <c r="A1926" s="961"/>
      <c r="B1926" s="868"/>
      <c r="D1926" s="924"/>
      <c r="E1926" s="912"/>
      <c r="G1926" s="961"/>
      <c r="H1926" s="961">
        <f t="shared" si="1314"/>
        <v>7</v>
      </c>
      <c r="J1926" s="912"/>
      <c r="K1926" s="912"/>
      <c r="L1926" s="912"/>
      <c r="M1926" s="912"/>
      <c r="N1926" s="912">
        <v>4.2300000000000004</v>
      </c>
      <c r="O1926" s="912">
        <f t="shared" si="1315"/>
        <v>4.2300000000000004</v>
      </c>
      <c r="P1926" s="912">
        <f t="shared" si="1316"/>
        <v>4.2300000000000004</v>
      </c>
      <c r="Q1926" s="912">
        <f t="shared" si="1317"/>
        <v>4.2300000000000004</v>
      </c>
      <c r="R1926" s="912">
        <f t="shared" si="1318"/>
        <v>4.2300000000000004</v>
      </c>
    </row>
    <row r="1927" spans="1:18" x14ac:dyDescent="0.2">
      <c r="A1927" s="961"/>
      <c r="B1927" s="868"/>
      <c r="D1927" s="924"/>
      <c r="E1927" s="912"/>
      <c r="G1927" s="961"/>
      <c r="H1927" s="961">
        <f t="shared" si="1314"/>
        <v>8</v>
      </c>
      <c r="J1927" s="912"/>
      <c r="K1927" s="912"/>
      <c r="L1927" s="912"/>
      <c r="M1927" s="912"/>
      <c r="N1927" s="912">
        <v>4.24</v>
      </c>
      <c r="O1927" s="912">
        <f t="shared" si="1315"/>
        <v>4.24</v>
      </c>
      <c r="P1927" s="912">
        <f t="shared" si="1316"/>
        <v>4.24</v>
      </c>
      <c r="Q1927" s="912">
        <f t="shared" si="1317"/>
        <v>4.24</v>
      </c>
      <c r="R1927" s="912">
        <f t="shared" si="1318"/>
        <v>4.24</v>
      </c>
    </row>
    <row r="1928" spans="1:18" x14ac:dyDescent="0.2">
      <c r="A1928" s="961"/>
      <c r="B1928" s="868"/>
      <c r="D1928" s="924"/>
      <c r="E1928" s="912"/>
      <c r="G1928" s="961"/>
      <c r="H1928" s="961">
        <f t="shared" si="1314"/>
        <v>9</v>
      </c>
      <c r="J1928" s="912"/>
      <c r="K1928" s="912"/>
      <c r="L1928" s="912"/>
      <c r="M1928" s="912"/>
      <c r="N1928" s="912">
        <v>4.24</v>
      </c>
      <c r="O1928" s="912">
        <f t="shared" si="1315"/>
        <v>4.24</v>
      </c>
      <c r="P1928" s="912">
        <f t="shared" si="1316"/>
        <v>4.24</v>
      </c>
      <c r="Q1928" s="912">
        <f t="shared" si="1317"/>
        <v>4.24</v>
      </c>
      <c r="R1928" s="912">
        <f t="shared" si="1318"/>
        <v>4.24</v>
      </c>
    </row>
    <row r="1929" spans="1:18" x14ac:dyDescent="0.2">
      <c r="A1929" s="961"/>
      <c r="B1929" s="868"/>
      <c r="D1929" s="924"/>
      <c r="E1929" s="912"/>
      <c r="G1929" s="961"/>
      <c r="H1929" s="961">
        <f t="shared" si="1314"/>
        <v>10</v>
      </c>
      <c r="J1929" s="912"/>
      <c r="K1929" s="912"/>
      <c r="L1929" s="912"/>
      <c r="M1929" s="912"/>
      <c r="N1929" s="912">
        <v>4.25</v>
      </c>
      <c r="O1929" s="912">
        <f t="shared" si="1315"/>
        <v>4.25</v>
      </c>
      <c r="P1929" s="912">
        <f t="shared" si="1316"/>
        <v>4.25</v>
      </c>
      <c r="Q1929" s="912">
        <f t="shared" si="1317"/>
        <v>4.25</v>
      </c>
      <c r="R1929" s="912">
        <f t="shared" si="1318"/>
        <v>4.25</v>
      </c>
    </row>
    <row r="1930" spans="1:18" x14ac:dyDescent="0.2">
      <c r="A1930" s="961"/>
      <c r="B1930" s="868"/>
      <c r="D1930" s="924"/>
      <c r="E1930" s="912"/>
      <c r="G1930" s="961"/>
      <c r="H1930" s="961">
        <f t="shared" si="1314"/>
        <v>11</v>
      </c>
      <c r="J1930" s="912"/>
      <c r="K1930" s="912"/>
      <c r="L1930" s="912"/>
      <c r="M1930" s="912"/>
      <c r="N1930" s="912">
        <v>4.25</v>
      </c>
      <c r="O1930" s="912">
        <f t="shared" si="1315"/>
        <v>4.25</v>
      </c>
      <c r="P1930" s="912">
        <f t="shared" si="1316"/>
        <v>4.25</v>
      </c>
      <c r="Q1930" s="912">
        <f t="shared" si="1317"/>
        <v>4.25</v>
      </c>
      <c r="R1930" s="912">
        <f t="shared" si="1318"/>
        <v>4.25</v>
      </c>
    </row>
    <row r="1931" spans="1:18" x14ac:dyDescent="0.2">
      <c r="A1931" s="961"/>
      <c r="B1931" s="868"/>
      <c r="D1931" s="924"/>
      <c r="E1931" s="912"/>
      <c r="G1931" s="961"/>
      <c r="H1931" s="961">
        <f t="shared" si="1314"/>
        <v>12</v>
      </c>
      <c r="J1931" s="912"/>
      <c r="K1931" s="912"/>
      <c r="L1931" s="912"/>
      <c r="M1931" s="912"/>
      <c r="N1931" s="912">
        <v>4.26</v>
      </c>
      <c r="O1931" s="912">
        <f t="shared" si="1315"/>
        <v>4.26</v>
      </c>
      <c r="P1931" s="912">
        <f t="shared" si="1316"/>
        <v>4.26</v>
      </c>
      <c r="Q1931" s="912">
        <f t="shared" si="1317"/>
        <v>4.26</v>
      </c>
      <c r="R1931" s="912">
        <f t="shared" si="1318"/>
        <v>4.26</v>
      </c>
    </row>
    <row r="1932" spans="1:18" x14ac:dyDescent="0.2">
      <c r="A1932" s="961"/>
      <c r="B1932" s="868"/>
      <c r="D1932" s="924"/>
      <c r="E1932" s="912"/>
      <c r="G1932" s="961"/>
      <c r="H1932" s="961">
        <f t="shared" si="1314"/>
        <v>13</v>
      </c>
      <c r="J1932" s="912"/>
      <c r="K1932" s="912"/>
      <c r="L1932" s="912"/>
      <c r="M1932" s="912"/>
      <c r="N1932" s="912">
        <v>4.26</v>
      </c>
      <c r="O1932" s="912">
        <f t="shared" si="1315"/>
        <v>4.26</v>
      </c>
      <c r="P1932" s="912">
        <f t="shared" si="1316"/>
        <v>4.26</v>
      </c>
      <c r="Q1932" s="912">
        <f t="shared" si="1317"/>
        <v>4.26</v>
      </c>
      <c r="R1932" s="912">
        <f t="shared" si="1318"/>
        <v>4.26</v>
      </c>
    </row>
    <row r="1933" spans="1:18" x14ac:dyDescent="0.2">
      <c r="A1933" s="961"/>
      <c r="B1933" s="868"/>
      <c r="D1933" s="924"/>
      <c r="E1933" s="912"/>
      <c r="G1933" s="961"/>
      <c r="H1933" s="961">
        <f t="shared" si="1314"/>
        <v>14</v>
      </c>
      <c r="J1933" s="912"/>
      <c r="K1933" s="912"/>
      <c r="L1933" s="912"/>
      <c r="M1933" s="912"/>
      <c r="N1933" s="912">
        <v>4.26</v>
      </c>
      <c r="O1933" s="912">
        <f t="shared" si="1315"/>
        <v>4.26</v>
      </c>
      <c r="P1933" s="912">
        <f t="shared" si="1316"/>
        <v>4.26</v>
      </c>
      <c r="Q1933" s="912">
        <f t="shared" si="1317"/>
        <v>4.26</v>
      </c>
      <c r="R1933" s="912">
        <f t="shared" si="1318"/>
        <v>4.26</v>
      </c>
    </row>
    <row r="1934" spans="1:18" x14ac:dyDescent="0.2">
      <c r="A1934" s="961"/>
      <c r="B1934" s="868"/>
      <c r="D1934" s="924"/>
      <c r="E1934" s="912"/>
      <c r="G1934" s="961"/>
      <c r="H1934" s="961">
        <f t="shared" si="1314"/>
        <v>15</v>
      </c>
      <c r="J1934" s="912"/>
      <c r="K1934" s="912"/>
      <c r="L1934" s="912"/>
      <c r="M1934" s="912"/>
      <c r="N1934" s="912">
        <v>4.26</v>
      </c>
      <c r="O1934" s="912">
        <f t="shared" si="1315"/>
        <v>4.26</v>
      </c>
      <c r="P1934" s="912">
        <f t="shared" si="1316"/>
        <v>4.26</v>
      </c>
      <c r="Q1934" s="912">
        <f t="shared" si="1317"/>
        <v>4.26</v>
      </c>
      <c r="R1934" s="912">
        <f t="shared" si="1318"/>
        <v>4.26</v>
      </c>
    </row>
    <row r="1935" spans="1:18" x14ac:dyDescent="0.2">
      <c r="A1935" s="961"/>
      <c r="B1935" s="868"/>
      <c r="D1935" s="924"/>
      <c r="E1935" s="912"/>
      <c r="G1935" s="961"/>
      <c r="H1935" s="961">
        <f t="shared" si="1314"/>
        <v>16</v>
      </c>
      <c r="J1935" s="912"/>
      <c r="K1935" s="912"/>
      <c r="L1935" s="912"/>
      <c r="M1935" s="912"/>
      <c r="N1935" s="912">
        <v>4.26</v>
      </c>
      <c r="O1935" s="912">
        <f t="shared" si="1315"/>
        <v>4.26</v>
      </c>
      <c r="P1935" s="912">
        <f t="shared" si="1316"/>
        <v>4.26</v>
      </c>
      <c r="Q1935" s="912">
        <f t="shared" si="1317"/>
        <v>4.26</v>
      </c>
      <c r="R1935" s="912">
        <f t="shared" si="1318"/>
        <v>4.26</v>
      </c>
    </row>
    <row r="1936" spans="1:18" x14ac:dyDescent="0.2">
      <c r="A1936" s="961"/>
      <c r="B1936" s="868"/>
      <c r="D1936" s="924"/>
      <c r="E1936" s="912"/>
      <c r="G1936" s="961"/>
      <c r="H1936" s="961">
        <f t="shared" si="1314"/>
        <v>17</v>
      </c>
      <c r="J1936" s="912"/>
      <c r="K1936" s="912"/>
      <c r="L1936" s="912"/>
      <c r="M1936" s="912"/>
      <c r="N1936" s="912">
        <v>4.26</v>
      </c>
      <c r="O1936" s="912">
        <f t="shared" si="1315"/>
        <v>4.26</v>
      </c>
      <c r="P1936" s="912">
        <f t="shared" si="1316"/>
        <v>4.26</v>
      </c>
      <c r="Q1936" s="912">
        <f t="shared" si="1317"/>
        <v>4.26</v>
      </c>
      <c r="R1936" s="912">
        <f t="shared" si="1318"/>
        <v>4.26</v>
      </c>
    </row>
    <row r="1937" spans="1:18" x14ac:dyDescent="0.2">
      <c r="A1937" s="961"/>
      <c r="B1937" s="868"/>
      <c r="D1937" s="924"/>
      <c r="E1937" s="912"/>
      <c r="G1937" s="961"/>
      <c r="H1937" s="961">
        <f t="shared" si="1314"/>
        <v>18</v>
      </c>
      <c r="J1937" s="912"/>
      <c r="K1937" s="912"/>
      <c r="L1937" s="912"/>
      <c r="M1937" s="912"/>
      <c r="N1937" s="912">
        <v>4.25</v>
      </c>
      <c r="O1937" s="912">
        <f t="shared" si="1315"/>
        <v>4.25</v>
      </c>
      <c r="P1937" s="912">
        <f t="shared" si="1316"/>
        <v>4.25</v>
      </c>
      <c r="Q1937" s="912">
        <f t="shared" si="1317"/>
        <v>4.25</v>
      </c>
      <c r="R1937" s="912">
        <f t="shared" si="1318"/>
        <v>4.25</v>
      </c>
    </row>
    <row r="1938" spans="1:18" x14ac:dyDescent="0.2">
      <c r="A1938" s="961"/>
      <c r="B1938" s="868"/>
      <c r="D1938" s="924"/>
      <c r="E1938" s="912"/>
      <c r="G1938" s="961"/>
      <c r="H1938" s="961">
        <f t="shared" si="1314"/>
        <v>19</v>
      </c>
      <c r="J1938" s="912"/>
      <c r="K1938" s="912"/>
      <c r="L1938" s="912"/>
      <c r="M1938" s="912"/>
      <c r="N1938" s="912">
        <v>4.25</v>
      </c>
      <c r="O1938" s="912">
        <f t="shared" si="1315"/>
        <v>4.25</v>
      </c>
      <c r="P1938" s="912">
        <f t="shared" si="1316"/>
        <v>4.25</v>
      </c>
      <c r="Q1938" s="912">
        <f t="shared" si="1317"/>
        <v>4.25</v>
      </c>
      <c r="R1938" s="912">
        <f t="shared" si="1318"/>
        <v>4.25</v>
      </c>
    </row>
    <row r="1939" spans="1:18" x14ac:dyDescent="0.2">
      <c r="A1939" s="961"/>
      <c r="B1939" s="868"/>
      <c r="D1939" s="924"/>
      <c r="E1939" s="912"/>
      <c r="G1939" s="961"/>
      <c r="H1939" s="961">
        <f t="shared" si="1314"/>
        <v>20</v>
      </c>
      <c r="J1939" s="912"/>
      <c r="K1939" s="912"/>
      <c r="L1939" s="912"/>
      <c r="M1939" s="912"/>
      <c r="N1939" s="912">
        <v>4.25</v>
      </c>
      <c r="O1939" s="912">
        <f t="shared" si="1315"/>
        <v>4.25</v>
      </c>
      <c r="P1939" s="912">
        <f t="shared" si="1316"/>
        <v>4.25</v>
      </c>
      <c r="Q1939" s="912">
        <f t="shared" si="1317"/>
        <v>4.25</v>
      </c>
      <c r="R1939" s="912">
        <f t="shared" si="1318"/>
        <v>4.25</v>
      </c>
    </row>
    <row r="1940" spans="1:18" x14ac:dyDescent="0.2">
      <c r="A1940" s="961"/>
      <c r="B1940" s="868"/>
      <c r="D1940" s="924"/>
      <c r="E1940" s="912"/>
      <c r="G1940" s="961"/>
      <c r="H1940" s="961">
        <f t="shared" si="1314"/>
        <v>21</v>
      </c>
      <c r="J1940" s="912"/>
      <c r="K1940" s="912"/>
      <c r="L1940" s="912"/>
      <c r="M1940" s="912"/>
      <c r="N1940" s="912">
        <v>4.25</v>
      </c>
      <c r="O1940" s="912">
        <f t="shared" si="1315"/>
        <v>4.25</v>
      </c>
      <c r="P1940" s="912">
        <f t="shared" si="1316"/>
        <v>4.25</v>
      </c>
      <c r="Q1940" s="912">
        <f t="shared" si="1317"/>
        <v>4.25</v>
      </c>
      <c r="R1940" s="912">
        <f t="shared" si="1318"/>
        <v>4.25</v>
      </c>
    </row>
    <row r="1941" spans="1:18" x14ac:dyDescent="0.2">
      <c r="A1941" s="961"/>
      <c r="B1941" s="868"/>
      <c r="D1941" s="924"/>
      <c r="E1941" s="912"/>
      <c r="G1941" s="961"/>
      <c r="H1941" s="961">
        <f t="shared" si="1314"/>
        <v>22</v>
      </c>
      <c r="J1941" s="912"/>
      <c r="K1941" s="912"/>
      <c r="L1941" s="912"/>
      <c r="M1941" s="912"/>
      <c r="N1941" s="912">
        <v>4.25</v>
      </c>
      <c r="O1941" s="912">
        <f t="shared" si="1315"/>
        <v>4.25</v>
      </c>
      <c r="P1941" s="912">
        <f t="shared" si="1316"/>
        <v>4.25</v>
      </c>
      <c r="Q1941" s="912">
        <f t="shared" si="1317"/>
        <v>4.25</v>
      </c>
      <c r="R1941" s="912">
        <f t="shared" si="1318"/>
        <v>4.25</v>
      </c>
    </row>
    <row r="1942" spans="1:18" x14ac:dyDescent="0.2">
      <c r="A1942" s="961"/>
      <c r="B1942" s="868"/>
      <c r="D1942" s="924"/>
      <c r="E1942" s="912"/>
      <c r="G1942" s="961"/>
      <c r="H1942" s="961">
        <f t="shared" si="1314"/>
        <v>23</v>
      </c>
      <c r="J1942" s="912"/>
      <c r="K1942" s="912"/>
      <c r="L1942" s="912"/>
      <c r="M1942" s="912"/>
      <c r="N1942" s="912">
        <v>4.25</v>
      </c>
      <c r="O1942" s="912">
        <f t="shared" si="1315"/>
        <v>4.25</v>
      </c>
      <c r="P1942" s="912">
        <f t="shared" si="1316"/>
        <v>4.25</v>
      </c>
      <c r="Q1942" s="912">
        <f t="shared" si="1317"/>
        <v>4.25</v>
      </c>
      <c r="R1942" s="912">
        <f t="shared" si="1318"/>
        <v>4.25</v>
      </c>
    </row>
    <row r="1943" spans="1:18" x14ac:dyDescent="0.2">
      <c r="A1943" s="961"/>
      <c r="B1943" s="868"/>
      <c r="D1943" s="924"/>
      <c r="E1943" s="912"/>
      <c r="G1943" s="961"/>
      <c r="H1943" s="961">
        <f t="shared" si="1314"/>
        <v>24</v>
      </c>
      <c r="J1943" s="912"/>
      <c r="K1943" s="912"/>
      <c r="L1943" s="912"/>
      <c r="M1943" s="912"/>
      <c r="N1943" s="912">
        <v>4.28</v>
      </c>
      <c r="O1943" s="912">
        <f t="shared" si="1315"/>
        <v>4.28</v>
      </c>
      <c r="P1943" s="912">
        <f t="shared" si="1316"/>
        <v>4.28</v>
      </c>
      <c r="Q1943" s="912">
        <f t="shared" si="1317"/>
        <v>4.28</v>
      </c>
      <c r="R1943" s="912">
        <f t="shared" si="1318"/>
        <v>4.28</v>
      </c>
    </row>
    <row r="1944" spans="1:18" x14ac:dyDescent="0.2">
      <c r="A1944" s="961"/>
      <c r="B1944" s="868"/>
      <c r="D1944" s="924"/>
      <c r="E1944" s="912"/>
      <c r="G1944" s="961"/>
      <c r="J1944" s="912"/>
      <c r="K1944" s="912"/>
      <c r="L1944" s="912"/>
      <c r="M1944" s="912"/>
      <c r="N1944" s="922"/>
      <c r="O1944" s="922"/>
      <c r="P1944" s="922"/>
      <c r="Q1944" s="922"/>
      <c r="R1944" s="922"/>
    </row>
    <row r="1945" spans="1:18" x14ac:dyDescent="0.2">
      <c r="D1945" s="912" t="s">
        <v>987</v>
      </c>
      <c r="E1945" s="912"/>
      <c r="F1945" s="912" t="s">
        <v>90</v>
      </c>
      <c r="G1945" s="961">
        <v>20</v>
      </c>
      <c r="J1945" s="912"/>
      <c r="K1945" s="912"/>
      <c r="L1945" s="912"/>
      <c r="M1945" s="912"/>
      <c r="N1945" s="912"/>
      <c r="O1945" s="912"/>
      <c r="P1945" s="912"/>
      <c r="Q1945" s="912"/>
      <c r="R1945" s="912"/>
    </row>
    <row r="1946" spans="1:18" x14ac:dyDescent="0.2">
      <c r="D1946" s="912"/>
      <c r="E1946" s="912"/>
      <c r="G1946" s="961"/>
      <c r="J1946" s="912"/>
      <c r="K1946" s="912"/>
      <c r="L1946" s="912"/>
      <c r="M1946" s="912"/>
      <c r="N1946" s="912"/>
      <c r="O1946" s="912"/>
      <c r="P1946" s="912"/>
      <c r="Q1946" s="912"/>
      <c r="R1946" s="912"/>
    </row>
    <row r="1947" spans="1:18" x14ac:dyDescent="0.2">
      <c r="D1947" s="912"/>
      <c r="E1947" s="912"/>
      <c r="G1947" s="961"/>
      <c r="H1947" s="961">
        <v>1</v>
      </c>
      <c r="J1947" s="912"/>
      <c r="K1947" s="912"/>
      <c r="L1947" s="912"/>
      <c r="M1947" s="912"/>
      <c r="N1947" s="912">
        <v>0.02</v>
      </c>
      <c r="O1947" s="912">
        <f t="shared" ref="O1947:O1949" si="1319">N1947</f>
        <v>0.02</v>
      </c>
      <c r="P1947" s="912">
        <f t="shared" ref="P1947:P1949" si="1320">O1947</f>
        <v>0.02</v>
      </c>
      <c r="Q1947" s="912">
        <f t="shared" ref="Q1947:Q1949" si="1321">P1947</f>
        <v>0.02</v>
      </c>
      <c r="R1947" s="912">
        <f>Q1947</f>
        <v>0.02</v>
      </c>
    </row>
    <row r="1948" spans="1:18" x14ac:dyDescent="0.2">
      <c r="D1948" s="912"/>
      <c r="E1948" s="912"/>
      <c r="G1948" s="961"/>
      <c r="H1948" s="961">
        <f>H1947+1</f>
        <v>2</v>
      </c>
      <c r="J1948" s="912"/>
      <c r="K1948" s="912"/>
      <c r="L1948" s="912"/>
      <c r="M1948" s="912"/>
      <c r="N1948" s="912">
        <v>0.02</v>
      </c>
      <c r="O1948" s="912">
        <f t="shared" si="1319"/>
        <v>0.02</v>
      </c>
      <c r="P1948" s="912">
        <f t="shared" si="1320"/>
        <v>0.02</v>
      </c>
      <c r="Q1948" s="912">
        <f t="shared" si="1321"/>
        <v>0.02</v>
      </c>
      <c r="R1948" s="912">
        <f t="shared" ref="R1948:R1949" si="1322">Q1948</f>
        <v>0.02</v>
      </c>
    </row>
    <row r="1949" spans="1:18" x14ac:dyDescent="0.2">
      <c r="D1949" s="912"/>
      <c r="E1949" s="912"/>
      <c r="G1949" s="961"/>
      <c r="H1949" s="961">
        <f t="shared" ref="H1949:H1970" si="1323">H1948+1</f>
        <v>3</v>
      </c>
      <c r="J1949" s="912"/>
      <c r="K1949" s="914"/>
      <c r="L1949" s="912"/>
      <c r="M1949" s="912"/>
      <c r="N1949" s="912">
        <v>0.02</v>
      </c>
      <c r="O1949" s="912">
        <f t="shared" si="1319"/>
        <v>0.02</v>
      </c>
      <c r="P1949" s="912">
        <f t="shared" si="1320"/>
        <v>0.02</v>
      </c>
      <c r="Q1949" s="912">
        <f t="shared" si="1321"/>
        <v>0.02</v>
      </c>
      <c r="R1949" s="912">
        <f t="shared" si="1322"/>
        <v>0.02</v>
      </c>
    </row>
    <row r="1950" spans="1:18" x14ac:dyDescent="0.2">
      <c r="D1950" s="912"/>
      <c r="E1950" s="912"/>
      <c r="G1950" s="961"/>
      <c r="H1950" s="961">
        <f t="shared" si="1323"/>
        <v>4</v>
      </c>
      <c r="J1950" s="912"/>
      <c r="K1950" s="912"/>
      <c r="L1950" s="912"/>
      <c r="M1950" s="912"/>
      <c r="N1950" s="912">
        <v>0.03</v>
      </c>
      <c r="O1950" s="912">
        <f t="shared" ref="O1950:O1970" si="1324">N1950</f>
        <v>0.03</v>
      </c>
      <c r="P1950" s="912">
        <f t="shared" ref="P1950:P1970" si="1325">O1950</f>
        <v>0.03</v>
      </c>
      <c r="Q1950" s="912">
        <f t="shared" ref="Q1950:Q1970" si="1326">P1950</f>
        <v>0.03</v>
      </c>
      <c r="R1950" s="912">
        <f t="shared" ref="R1950:R1970" si="1327">Q1950</f>
        <v>0.03</v>
      </c>
    </row>
    <row r="1951" spans="1:18" x14ac:dyDescent="0.2">
      <c r="D1951" s="912"/>
      <c r="E1951" s="912"/>
      <c r="G1951" s="961"/>
      <c r="H1951" s="961">
        <f t="shared" si="1323"/>
        <v>5</v>
      </c>
      <c r="J1951" s="912"/>
      <c r="K1951" s="912"/>
      <c r="L1951" s="912"/>
      <c r="M1951" s="912"/>
      <c r="N1951" s="912">
        <v>0.03</v>
      </c>
      <c r="O1951" s="912">
        <f t="shared" si="1324"/>
        <v>0.03</v>
      </c>
      <c r="P1951" s="912">
        <f t="shared" si="1325"/>
        <v>0.03</v>
      </c>
      <c r="Q1951" s="912">
        <f t="shared" si="1326"/>
        <v>0.03</v>
      </c>
      <c r="R1951" s="912">
        <f t="shared" si="1327"/>
        <v>0.03</v>
      </c>
    </row>
    <row r="1952" spans="1:18" x14ac:dyDescent="0.2">
      <c r="D1952" s="912"/>
      <c r="E1952" s="912"/>
      <c r="G1952" s="961"/>
      <c r="H1952" s="961">
        <f t="shared" si="1323"/>
        <v>6</v>
      </c>
      <c r="J1952" s="912"/>
      <c r="K1952" s="912"/>
      <c r="L1952" s="912"/>
      <c r="M1952" s="912"/>
      <c r="N1952" s="912">
        <v>0.04</v>
      </c>
      <c r="O1952" s="912">
        <f t="shared" si="1324"/>
        <v>0.04</v>
      </c>
      <c r="P1952" s="912">
        <f t="shared" si="1325"/>
        <v>0.04</v>
      </c>
      <c r="Q1952" s="912">
        <f t="shared" si="1326"/>
        <v>0.04</v>
      </c>
      <c r="R1952" s="912">
        <f t="shared" si="1327"/>
        <v>0.04</v>
      </c>
    </row>
    <row r="1953" spans="4:18" x14ac:dyDescent="0.2">
      <c r="D1953" s="912"/>
      <c r="E1953" s="912"/>
      <c r="G1953" s="961"/>
      <c r="H1953" s="961">
        <f t="shared" si="1323"/>
        <v>7</v>
      </c>
      <c r="J1953" s="912"/>
      <c r="K1953" s="912"/>
      <c r="L1953" s="912"/>
      <c r="M1953" s="912"/>
      <c r="N1953" s="912">
        <v>0.04</v>
      </c>
      <c r="O1953" s="912">
        <f t="shared" si="1324"/>
        <v>0.04</v>
      </c>
      <c r="P1953" s="912">
        <f t="shared" si="1325"/>
        <v>0.04</v>
      </c>
      <c r="Q1953" s="912">
        <f t="shared" si="1326"/>
        <v>0.04</v>
      </c>
      <c r="R1953" s="912">
        <f t="shared" si="1327"/>
        <v>0.04</v>
      </c>
    </row>
    <row r="1954" spans="4:18" x14ac:dyDescent="0.2">
      <c r="D1954" s="912"/>
      <c r="E1954" s="912"/>
      <c r="G1954" s="961"/>
      <c r="H1954" s="961">
        <f t="shared" si="1323"/>
        <v>8</v>
      </c>
      <c r="J1954" s="912"/>
      <c r="K1954" s="912"/>
      <c r="L1954" s="912"/>
      <c r="M1954" s="912"/>
      <c r="N1954" s="912">
        <v>0.04</v>
      </c>
      <c r="O1954" s="912">
        <f t="shared" si="1324"/>
        <v>0.04</v>
      </c>
      <c r="P1954" s="912">
        <f t="shared" si="1325"/>
        <v>0.04</v>
      </c>
      <c r="Q1954" s="912">
        <f t="shared" si="1326"/>
        <v>0.04</v>
      </c>
      <c r="R1954" s="912">
        <f t="shared" si="1327"/>
        <v>0.04</v>
      </c>
    </row>
    <row r="1955" spans="4:18" x14ac:dyDescent="0.2">
      <c r="D1955" s="912"/>
      <c r="E1955" s="912"/>
      <c r="G1955" s="961"/>
      <c r="H1955" s="961">
        <f t="shared" si="1323"/>
        <v>9</v>
      </c>
      <c r="J1955" s="912"/>
      <c r="K1955" s="912"/>
      <c r="L1955" s="912"/>
      <c r="M1955" s="912"/>
      <c r="N1955" s="912">
        <v>0.04</v>
      </c>
      <c r="O1955" s="912">
        <f t="shared" si="1324"/>
        <v>0.04</v>
      </c>
      <c r="P1955" s="912">
        <f t="shared" si="1325"/>
        <v>0.04</v>
      </c>
      <c r="Q1955" s="912">
        <f t="shared" si="1326"/>
        <v>0.04</v>
      </c>
      <c r="R1955" s="912">
        <f t="shared" si="1327"/>
        <v>0.04</v>
      </c>
    </row>
    <row r="1956" spans="4:18" x14ac:dyDescent="0.2">
      <c r="D1956" s="912"/>
      <c r="E1956" s="912"/>
      <c r="G1956" s="961"/>
      <c r="H1956" s="961">
        <f t="shared" si="1323"/>
        <v>10</v>
      </c>
      <c r="J1956" s="912"/>
      <c r="K1956" s="912"/>
      <c r="L1956" s="912"/>
      <c r="M1956" s="912"/>
      <c r="N1956" s="912">
        <v>0.04</v>
      </c>
      <c r="O1956" s="912">
        <f t="shared" si="1324"/>
        <v>0.04</v>
      </c>
      <c r="P1956" s="912">
        <f t="shared" si="1325"/>
        <v>0.04</v>
      </c>
      <c r="Q1956" s="912">
        <f t="shared" si="1326"/>
        <v>0.04</v>
      </c>
      <c r="R1956" s="912">
        <f t="shared" si="1327"/>
        <v>0.04</v>
      </c>
    </row>
    <row r="1957" spans="4:18" x14ac:dyDescent="0.2">
      <c r="D1957" s="912"/>
      <c r="E1957" s="912"/>
      <c r="G1957" s="961"/>
      <c r="H1957" s="961">
        <f t="shared" si="1323"/>
        <v>11</v>
      </c>
      <c r="J1957" s="912"/>
      <c r="K1957" s="912"/>
      <c r="L1957" s="912"/>
      <c r="M1957" s="912"/>
      <c r="N1957" s="912">
        <v>0.04</v>
      </c>
      <c r="O1957" s="912">
        <f t="shared" si="1324"/>
        <v>0.04</v>
      </c>
      <c r="P1957" s="912">
        <f t="shared" si="1325"/>
        <v>0.04</v>
      </c>
      <c r="Q1957" s="912">
        <f t="shared" si="1326"/>
        <v>0.04</v>
      </c>
      <c r="R1957" s="912">
        <f t="shared" si="1327"/>
        <v>0.04</v>
      </c>
    </row>
    <row r="1958" spans="4:18" x14ac:dyDescent="0.2">
      <c r="D1958" s="912"/>
      <c r="E1958" s="912"/>
      <c r="G1958" s="961"/>
      <c r="H1958" s="961">
        <f t="shared" si="1323"/>
        <v>12</v>
      </c>
      <c r="J1958" s="912"/>
      <c r="K1958" s="912"/>
      <c r="L1958" s="912"/>
      <c r="M1958" s="912"/>
      <c r="N1958" s="912">
        <v>0.04</v>
      </c>
      <c r="O1958" s="912">
        <f t="shared" si="1324"/>
        <v>0.04</v>
      </c>
      <c r="P1958" s="912">
        <f t="shared" si="1325"/>
        <v>0.04</v>
      </c>
      <c r="Q1958" s="912">
        <f t="shared" si="1326"/>
        <v>0.04</v>
      </c>
      <c r="R1958" s="912">
        <f t="shared" si="1327"/>
        <v>0.04</v>
      </c>
    </row>
    <row r="1959" spans="4:18" x14ac:dyDescent="0.2">
      <c r="D1959" s="912"/>
      <c r="E1959" s="912"/>
      <c r="G1959" s="961"/>
      <c r="H1959" s="961">
        <f t="shared" si="1323"/>
        <v>13</v>
      </c>
      <c r="J1959" s="912"/>
      <c r="K1959" s="912"/>
      <c r="L1959" s="912"/>
      <c r="M1959" s="912"/>
      <c r="N1959" s="912">
        <v>0.03</v>
      </c>
      <c r="O1959" s="912">
        <f t="shared" si="1324"/>
        <v>0.03</v>
      </c>
      <c r="P1959" s="912">
        <f t="shared" si="1325"/>
        <v>0.03</v>
      </c>
      <c r="Q1959" s="912">
        <f t="shared" si="1326"/>
        <v>0.03</v>
      </c>
      <c r="R1959" s="912">
        <f t="shared" si="1327"/>
        <v>0.03</v>
      </c>
    </row>
    <row r="1960" spans="4:18" x14ac:dyDescent="0.2">
      <c r="D1960" s="912"/>
      <c r="E1960" s="912"/>
      <c r="G1960" s="961"/>
      <c r="H1960" s="961">
        <f t="shared" si="1323"/>
        <v>14</v>
      </c>
      <c r="J1960" s="912"/>
      <c r="K1960" s="912"/>
      <c r="L1960" s="912"/>
      <c r="M1960" s="912"/>
      <c r="N1960" s="912">
        <v>0.03</v>
      </c>
      <c r="O1960" s="912">
        <f t="shared" si="1324"/>
        <v>0.03</v>
      </c>
      <c r="P1960" s="912">
        <f t="shared" si="1325"/>
        <v>0.03</v>
      </c>
      <c r="Q1960" s="912">
        <f t="shared" si="1326"/>
        <v>0.03</v>
      </c>
      <c r="R1960" s="912">
        <f t="shared" si="1327"/>
        <v>0.03</v>
      </c>
    </row>
    <row r="1961" spans="4:18" x14ac:dyDescent="0.2">
      <c r="D1961" s="912"/>
      <c r="E1961" s="912"/>
      <c r="G1961" s="961"/>
      <c r="H1961" s="961">
        <f t="shared" si="1323"/>
        <v>15</v>
      </c>
      <c r="J1961" s="912"/>
      <c r="K1961" s="912"/>
      <c r="L1961" s="912"/>
      <c r="M1961" s="912"/>
      <c r="N1961" s="912">
        <v>0.03</v>
      </c>
      <c r="O1961" s="912">
        <f t="shared" si="1324"/>
        <v>0.03</v>
      </c>
      <c r="P1961" s="912">
        <f t="shared" si="1325"/>
        <v>0.03</v>
      </c>
      <c r="Q1961" s="912">
        <f t="shared" si="1326"/>
        <v>0.03</v>
      </c>
      <c r="R1961" s="912">
        <f t="shared" si="1327"/>
        <v>0.03</v>
      </c>
    </row>
    <row r="1962" spans="4:18" x14ac:dyDescent="0.2">
      <c r="D1962" s="912"/>
      <c r="E1962" s="912"/>
      <c r="G1962" s="961"/>
      <c r="H1962" s="961">
        <f t="shared" si="1323"/>
        <v>16</v>
      </c>
      <c r="J1962" s="912"/>
      <c r="K1962" s="912"/>
      <c r="L1962" s="912"/>
      <c r="M1962" s="912"/>
      <c r="N1962" s="912">
        <v>0.03</v>
      </c>
      <c r="O1962" s="912">
        <f t="shared" si="1324"/>
        <v>0.03</v>
      </c>
      <c r="P1962" s="912">
        <f t="shared" si="1325"/>
        <v>0.03</v>
      </c>
      <c r="Q1962" s="912">
        <f t="shared" si="1326"/>
        <v>0.03</v>
      </c>
      <c r="R1962" s="912">
        <f t="shared" si="1327"/>
        <v>0.03</v>
      </c>
    </row>
    <row r="1963" spans="4:18" x14ac:dyDescent="0.2">
      <c r="D1963" s="912"/>
      <c r="E1963" s="912"/>
      <c r="G1963" s="961"/>
      <c r="H1963" s="961">
        <f t="shared" si="1323"/>
        <v>17</v>
      </c>
      <c r="J1963" s="912"/>
      <c r="K1963" s="912"/>
      <c r="L1963" s="912"/>
      <c r="M1963" s="912"/>
      <c r="N1963" s="912">
        <v>0.03</v>
      </c>
      <c r="O1963" s="912">
        <f t="shared" si="1324"/>
        <v>0.03</v>
      </c>
      <c r="P1963" s="912">
        <f t="shared" si="1325"/>
        <v>0.03</v>
      </c>
      <c r="Q1963" s="912">
        <f t="shared" si="1326"/>
        <v>0.03</v>
      </c>
      <c r="R1963" s="912">
        <f t="shared" si="1327"/>
        <v>0.03</v>
      </c>
    </row>
    <row r="1964" spans="4:18" x14ac:dyDescent="0.2">
      <c r="D1964" s="912"/>
      <c r="E1964" s="912"/>
      <c r="G1964" s="961"/>
      <c r="H1964" s="961">
        <f t="shared" si="1323"/>
        <v>18</v>
      </c>
      <c r="J1964" s="912"/>
      <c r="K1964" s="912"/>
      <c r="L1964" s="912"/>
      <c r="M1964" s="912"/>
      <c r="N1964" s="912">
        <v>0.03</v>
      </c>
      <c r="O1964" s="912">
        <f t="shared" si="1324"/>
        <v>0.03</v>
      </c>
      <c r="P1964" s="912">
        <f t="shared" si="1325"/>
        <v>0.03</v>
      </c>
      <c r="Q1964" s="912">
        <f t="shared" si="1326"/>
        <v>0.03</v>
      </c>
      <c r="R1964" s="912">
        <f t="shared" si="1327"/>
        <v>0.03</v>
      </c>
    </row>
    <row r="1965" spans="4:18" x14ac:dyDescent="0.2">
      <c r="D1965" s="912"/>
      <c r="E1965" s="912"/>
      <c r="G1965" s="961"/>
      <c r="H1965" s="961">
        <f t="shared" si="1323"/>
        <v>19</v>
      </c>
      <c r="J1965" s="912"/>
      <c r="K1965" s="912"/>
      <c r="L1965" s="912"/>
      <c r="M1965" s="912"/>
      <c r="N1965" s="912">
        <v>0.03</v>
      </c>
      <c r="O1965" s="912">
        <f t="shared" si="1324"/>
        <v>0.03</v>
      </c>
      <c r="P1965" s="912">
        <f t="shared" si="1325"/>
        <v>0.03</v>
      </c>
      <c r="Q1965" s="912">
        <f t="shared" si="1326"/>
        <v>0.03</v>
      </c>
      <c r="R1965" s="912">
        <f t="shared" si="1327"/>
        <v>0.03</v>
      </c>
    </row>
    <row r="1966" spans="4:18" x14ac:dyDescent="0.2">
      <c r="D1966" s="912"/>
      <c r="E1966" s="912"/>
      <c r="G1966" s="961"/>
      <c r="H1966" s="961">
        <f t="shared" si="1323"/>
        <v>20</v>
      </c>
      <c r="J1966" s="912"/>
      <c r="K1966" s="912"/>
      <c r="L1966" s="912"/>
      <c r="M1966" s="912"/>
      <c r="N1966" s="912">
        <v>0.03</v>
      </c>
      <c r="O1966" s="912">
        <f t="shared" si="1324"/>
        <v>0.03</v>
      </c>
      <c r="P1966" s="912">
        <f t="shared" si="1325"/>
        <v>0.03</v>
      </c>
      <c r="Q1966" s="912">
        <f t="shared" si="1326"/>
        <v>0.03</v>
      </c>
      <c r="R1966" s="912">
        <f t="shared" si="1327"/>
        <v>0.03</v>
      </c>
    </row>
    <row r="1967" spans="4:18" x14ac:dyDescent="0.2">
      <c r="D1967" s="912"/>
      <c r="E1967" s="912"/>
      <c r="G1967" s="961"/>
      <c r="H1967" s="961">
        <f t="shared" si="1323"/>
        <v>21</v>
      </c>
      <c r="J1967" s="912"/>
      <c r="K1967" s="912"/>
      <c r="L1967" s="912"/>
      <c r="M1967" s="912"/>
      <c r="N1967" s="912">
        <v>0.03</v>
      </c>
      <c r="O1967" s="912">
        <f t="shared" si="1324"/>
        <v>0.03</v>
      </c>
      <c r="P1967" s="912">
        <f t="shared" si="1325"/>
        <v>0.03</v>
      </c>
      <c r="Q1967" s="912">
        <f t="shared" si="1326"/>
        <v>0.03</v>
      </c>
      <c r="R1967" s="912">
        <f t="shared" si="1327"/>
        <v>0.03</v>
      </c>
    </row>
    <row r="1968" spans="4:18" x14ac:dyDescent="0.2">
      <c r="D1968" s="912"/>
      <c r="E1968" s="912"/>
      <c r="G1968" s="961"/>
      <c r="H1968" s="961">
        <f t="shared" si="1323"/>
        <v>22</v>
      </c>
      <c r="J1968" s="912"/>
      <c r="K1968" s="912"/>
      <c r="L1968" s="912"/>
      <c r="M1968" s="912"/>
      <c r="N1968" s="912">
        <v>0.03</v>
      </c>
      <c r="O1968" s="912">
        <f t="shared" si="1324"/>
        <v>0.03</v>
      </c>
      <c r="P1968" s="912">
        <f t="shared" si="1325"/>
        <v>0.03</v>
      </c>
      <c r="Q1968" s="912">
        <f t="shared" si="1326"/>
        <v>0.03</v>
      </c>
      <c r="R1968" s="912">
        <f t="shared" si="1327"/>
        <v>0.03</v>
      </c>
    </row>
    <row r="1969" spans="1:18" x14ac:dyDescent="0.2">
      <c r="D1969" s="912"/>
      <c r="E1969" s="912"/>
      <c r="G1969" s="961"/>
      <c r="H1969" s="961">
        <f t="shared" si="1323"/>
        <v>23</v>
      </c>
      <c r="J1969" s="912"/>
      <c r="K1969" s="912"/>
      <c r="L1969" s="912"/>
      <c r="M1969" s="912"/>
      <c r="N1969" s="912">
        <v>0.02</v>
      </c>
      <c r="O1969" s="912">
        <f t="shared" si="1324"/>
        <v>0.02</v>
      </c>
      <c r="P1969" s="912">
        <f t="shared" si="1325"/>
        <v>0.02</v>
      </c>
      <c r="Q1969" s="912">
        <f t="shared" si="1326"/>
        <v>0.02</v>
      </c>
      <c r="R1969" s="912">
        <f t="shared" si="1327"/>
        <v>0.02</v>
      </c>
    </row>
    <row r="1970" spans="1:18" x14ac:dyDescent="0.2">
      <c r="D1970" s="912"/>
      <c r="E1970" s="912"/>
      <c r="G1970" s="961"/>
      <c r="H1970" s="961">
        <f t="shared" si="1323"/>
        <v>24</v>
      </c>
      <c r="J1970" s="912"/>
      <c r="K1970" s="912"/>
      <c r="L1970" s="912"/>
      <c r="M1970" s="912"/>
      <c r="N1970" s="912">
        <v>0.02</v>
      </c>
      <c r="O1970" s="912">
        <f t="shared" si="1324"/>
        <v>0.02</v>
      </c>
      <c r="P1970" s="912">
        <f t="shared" si="1325"/>
        <v>0.02</v>
      </c>
      <c r="Q1970" s="912">
        <f t="shared" si="1326"/>
        <v>0.02</v>
      </c>
      <c r="R1970" s="912">
        <f t="shared" si="1327"/>
        <v>0.02</v>
      </c>
    </row>
    <row r="1971" spans="1:18" x14ac:dyDescent="0.2">
      <c r="A1971" s="961"/>
      <c r="B1971" s="926"/>
      <c r="E1971" s="924"/>
      <c r="G1971" s="961"/>
      <c r="K1971" s="914"/>
      <c r="L1971" s="914"/>
      <c r="P1971" s="912"/>
      <c r="Q1971" s="912"/>
      <c r="R1971" s="912"/>
    </row>
    <row r="1972" spans="1:18" x14ac:dyDescent="0.2">
      <c r="A1972" s="961">
        <v>3</v>
      </c>
      <c r="B1972" s="903" t="s">
        <v>672</v>
      </c>
      <c r="E1972" s="924"/>
      <c r="G1972" s="961"/>
      <c r="K1972" s="914"/>
      <c r="L1972" s="914"/>
    </row>
    <row r="1973" spans="1:18" x14ac:dyDescent="0.2">
      <c r="A1973" s="961"/>
      <c r="B1973" s="926"/>
      <c r="C1973" s="912" t="s">
        <v>92</v>
      </c>
      <c r="E1973" s="924"/>
      <c r="G1973" s="961"/>
      <c r="H1973" s="961"/>
      <c r="K1973" s="914"/>
      <c r="L1973" s="914"/>
    </row>
    <row r="1974" spans="1:18" x14ac:dyDescent="0.2">
      <c r="A1974" s="961"/>
      <c r="B1974" s="868" t="s">
        <v>158</v>
      </c>
      <c r="C1974" s="912" t="s">
        <v>844</v>
      </c>
      <c r="E1974" s="924"/>
      <c r="F1974" s="922" t="s">
        <v>88</v>
      </c>
      <c r="G1974" s="968">
        <v>20</v>
      </c>
      <c r="H1974" s="926"/>
      <c r="K1974" s="914"/>
      <c r="L1974" s="914"/>
      <c r="N1974" s="922"/>
      <c r="O1974" s="922"/>
      <c r="P1974" s="922"/>
      <c r="Q1974" s="922"/>
      <c r="R1974" s="922"/>
    </row>
    <row r="1975" spans="1:18" x14ac:dyDescent="0.2">
      <c r="A1975" s="961"/>
      <c r="B1975" s="868"/>
      <c r="E1975" s="924"/>
      <c r="F1975" s="922"/>
      <c r="G1975" s="968"/>
      <c r="H1975" s="926"/>
      <c r="K1975" s="914"/>
      <c r="L1975" s="914"/>
      <c r="N1975" s="922"/>
      <c r="O1975" s="922"/>
      <c r="P1975" s="922"/>
      <c r="Q1975" s="922"/>
      <c r="R1975" s="922"/>
    </row>
    <row r="1976" spans="1:18" x14ac:dyDescent="0.2">
      <c r="A1976" s="961"/>
      <c r="B1976" s="868"/>
      <c r="E1976" s="924"/>
      <c r="F1976" s="922"/>
      <c r="G1976" s="968"/>
      <c r="H1976" s="968">
        <v>1</v>
      </c>
      <c r="I1976" s="922"/>
      <c r="J1976" s="922"/>
      <c r="K1976" s="922"/>
      <c r="L1976" s="922"/>
      <c r="M1976" s="922"/>
      <c r="N1976" s="922">
        <v>3.5</v>
      </c>
      <c r="O1976" s="922">
        <f t="shared" ref="O1976:O1978" si="1328">N1976</f>
        <v>3.5</v>
      </c>
      <c r="P1976" s="922">
        <f t="shared" ref="P1976:P1978" si="1329">O1976</f>
        <v>3.5</v>
      </c>
      <c r="Q1976" s="922">
        <f t="shared" ref="Q1976:Q1978" si="1330">P1976</f>
        <v>3.5</v>
      </c>
      <c r="R1976" s="922">
        <f>Q1976</f>
        <v>3.5</v>
      </c>
    </row>
    <row r="1977" spans="1:18" x14ac:dyDescent="0.2">
      <c r="A1977" s="961"/>
      <c r="B1977" s="868"/>
      <c r="E1977" s="924"/>
      <c r="F1977" s="922"/>
      <c r="G1977" s="968"/>
      <c r="H1977" s="968">
        <f>H1976+1</f>
        <v>2</v>
      </c>
      <c r="I1977" s="922"/>
      <c r="J1977" s="922"/>
      <c r="K1977" s="922"/>
      <c r="L1977" s="922"/>
      <c r="M1977" s="922"/>
      <c r="N1977" s="922">
        <v>3.3</v>
      </c>
      <c r="O1977" s="922">
        <f t="shared" si="1328"/>
        <v>3.3</v>
      </c>
      <c r="P1977" s="922">
        <f t="shared" si="1329"/>
        <v>3.3</v>
      </c>
      <c r="Q1977" s="922">
        <f t="shared" si="1330"/>
        <v>3.3</v>
      </c>
      <c r="R1977" s="922">
        <f t="shared" ref="R1977:R1978" si="1331">Q1977</f>
        <v>3.3</v>
      </c>
    </row>
    <row r="1978" spans="1:18" x14ac:dyDescent="0.2">
      <c r="A1978" s="961"/>
      <c r="B1978" s="868"/>
      <c r="E1978" s="924"/>
      <c r="F1978" s="922"/>
      <c r="G1978" s="968"/>
      <c r="H1978" s="968">
        <f t="shared" ref="H1978:H1999" si="1332">H1977+1</f>
        <v>3</v>
      </c>
      <c r="I1978" s="922"/>
      <c r="J1978" s="922"/>
      <c r="K1978" s="930"/>
      <c r="L1978" s="922"/>
      <c r="M1978" s="922"/>
      <c r="N1978" s="922">
        <v>3.1</v>
      </c>
      <c r="O1978" s="922">
        <f t="shared" si="1328"/>
        <v>3.1</v>
      </c>
      <c r="P1978" s="922">
        <f t="shared" si="1329"/>
        <v>3.1</v>
      </c>
      <c r="Q1978" s="922">
        <f t="shared" si="1330"/>
        <v>3.1</v>
      </c>
      <c r="R1978" s="922">
        <f t="shared" si="1331"/>
        <v>3.1</v>
      </c>
    </row>
    <row r="1979" spans="1:18" x14ac:dyDescent="0.2">
      <c r="A1979" s="961"/>
      <c r="B1979" s="868"/>
      <c r="E1979" s="924"/>
      <c r="F1979" s="922"/>
      <c r="G1979" s="968"/>
      <c r="H1979" s="968">
        <f t="shared" si="1332"/>
        <v>4</v>
      </c>
      <c r="K1979" s="914"/>
      <c r="L1979" s="914"/>
      <c r="N1979" s="922">
        <v>2.8</v>
      </c>
      <c r="O1979" s="922">
        <f t="shared" ref="O1979:O1999" si="1333">N1979</f>
        <v>2.8</v>
      </c>
      <c r="P1979" s="922">
        <f t="shared" ref="P1979:P1999" si="1334">O1979</f>
        <v>2.8</v>
      </c>
      <c r="Q1979" s="922">
        <f t="shared" ref="Q1979:Q1999" si="1335">P1979</f>
        <v>2.8</v>
      </c>
      <c r="R1979" s="922">
        <f t="shared" ref="R1979:R1999" si="1336">Q1979</f>
        <v>2.8</v>
      </c>
    </row>
    <row r="1980" spans="1:18" x14ac:dyDescent="0.2">
      <c r="A1980" s="961"/>
      <c r="B1980" s="868"/>
      <c r="E1980" s="924"/>
      <c r="F1980" s="922"/>
      <c r="G1980" s="968"/>
      <c r="H1980" s="968">
        <f t="shared" si="1332"/>
        <v>5</v>
      </c>
      <c r="K1980" s="914"/>
      <c r="L1980" s="914"/>
      <c r="N1980" s="922">
        <v>3.2</v>
      </c>
      <c r="O1980" s="922">
        <f t="shared" si="1333"/>
        <v>3.2</v>
      </c>
      <c r="P1980" s="922">
        <f t="shared" si="1334"/>
        <v>3.2</v>
      </c>
      <c r="Q1980" s="922">
        <f t="shared" si="1335"/>
        <v>3.2</v>
      </c>
      <c r="R1980" s="922">
        <f t="shared" si="1336"/>
        <v>3.2</v>
      </c>
    </row>
    <row r="1981" spans="1:18" x14ac:dyDescent="0.2">
      <c r="A1981" s="961"/>
      <c r="B1981" s="868"/>
      <c r="E1981" s="924"/>
      <c r="F1981" s="922"/>
      <c r="G1981" s="968"/>
      <c r="H1981" s="968">
        <f t="shared" si="1332"/>
        <v>6</v>
      </c>
      <c r="K1981" s="914"/>
      <c r="L1981" s="914"/>
      <c r="N1981" s="922">
        <v>3.1</v>
      </c>
      <c r="O1981" s="922">
        <f t="shared" si="1333"/>
        <v>3.1</v>
      </c>
      <c r="P1981" s="922">
        <f t="shared" si="1334"/>
        <v>3.1</v>
      </c>
      <c r="Q1981" s="922">
        <f t="shared" si="1335"/>
        <v>3.1</v>
      </c>
      <c r="R1981" s="922">
        <f t="shared" si="1336"/>
        <v>3.1</v>
      </c>
    </row>
    <row r="1982" spans="1:18" x14ac:dyDescent="0.2">
      <c r="A1982" s="961"/>
      <c r="B1982" s="868"/>
      <c r="E1982" s="924"/>
      <c r="F1982" s="922"/>
      <c r="G1982" s="968"/>
      <c r="H1982" s="968">
        <f t="shared" si="1332"/>
        <v>7</v>
      </c>
      <c r="K1982" s="914"/>
      <c r="L1982" s="914"/>
      <c r="N1982" s="922">
        <v>2.5</v>
      </c>
      <c r="O1982" s="922">
        <f t="shared" si="1333"/>
        <v>2.5</v>
      </c>
      <c r="P1982" s="922">
        <f t="shared" si="1334"/>
        <v>2.5</v>
      </c>
      <c r="Q1982" s="922">
        <f t="shared" si="1335"/>
        <v>2.5</v>
      </c>
      <c r="R1982" s="922">
        <f t="shared" si="1336"/>
        <v>2.5</v>
      </c>
    </row>
    <row r="1983" spans="1:18" x14ac:dyDescent="0.2">
      <c r="A1983" s="961"/>
      <c r="B1983" s="868"/>
      <c r="E1983" s="924"/>
      <c r="F1983" s="922"/>
      <c r="G1983" s="968"/>
      <c r="H1983" s="968">
        <f t="shared" si="1332"/>
        <v>8</v>
      </c>
      <c r="K1983" s="914"/>
      <c r="L1983" s="914"/>
      <c r="N1983" s="922">
        <v>2.8</v>
      </c>
      <c r="O1983" s="922">
        <f t="shared" si="1333"/>
        <v>2.8</v>
      </c>
      <c r="P1983" s="922">
        <f t="shared" si="1334"/>
        <v>2.8</v>
      </c>
      <c r="Q1983" s="922">
        <f t="shared" si="1335"/>
        <v>2.8</v>
      </c>
      <c r="R1983" s="922">
        <f t="shared" si="1336"/>
        <v>2.8</v>
      </c>
    </row>
    <row r="1984" spans="1:18" x14ac:dyDescent="0.2">
      <c r="A1984" s="961"/>
      <c r="B1984" s="868"/>
      <c r="E1984" s="924"/>
      <c r="F1984" s="922"/>
      <c r="G1984" s="968"/>
      <c r="H1984" s="968">
        <f t="shared" si="1332"/>
        <v>9</v>
      </c>
      <c r="K1984" s="914"/>
      <c r="L1984" s="914"/>
      <c r="N1984" s="922">
        <v>3.6</v>
      </c>
      <c r="O1984" s="922">
        <f t="shared" si="1333"/>
        <v>3.6</v>
      </c>
      <c r="P1984" s="922">
        <f t="shared" si="1334"/>
        <v>3.6</v>
      </c>
      <c r="Q1984" s="922">
        <f t="shared" si="1335"/>
        <v>3.6</v>
      </c>
      <c r="R1984" s="922">
        <f t="shared" si="1336"/>
        <v>3.6</v>
      </c>
    </row>
    <row r="1985" spans="1:18" x14ac:dyDescent="0.2">
      <c r="A1985" s="961"/>
      <c r="B1985" s="868"/>
      <c r="E1985" s="924"/>
      <c r="F1985" s="922"/>
      <c r="G1985" s="968"/>
      <c r="H1985" s="968">
        <f t="shared" si="1332"/>
        <v>10</v>
      </c>
      <c r="K1985" s="914"/>
      <c r="L1985" s="914"/>
      <c r="N1985" s="922">
        <v>4</v>
      </c>
      <c r="O1985" s="922">
        <f t="shared" si="1333"/>
        <v>4</v>
      </c>
      <c r="P1985" s="922">
        <f t="shared" si="1334"/>
        <v>4</v>
      </c>
      <c r="Q1985" s="922">
        <f t="shared" si="1335"/>
        <v>4</v>
      </c>
      <c r="R1985" s="922">
        <f t="shared" si="1336"/>
        <v>4</v>
      </c>
    </row>
    <row r="1986" spans="1:18" x14ac:dyDescent="0.2">
      <c r="A1986" s="961"/>
      <c r="B1986" s="868"/>
      <c r="E1986" s="924"/>
      <c r="F1986" s="922"/>
      <c r="G1986" s="968"/>
      <c r="H1986" s="968">
        <f t="shared" si="1332"/>
        <v>11</v>
      </c>
      <c r="K1986" s="914"/>
      <c r="L1986" s="914"/>
      <c r="N1986" s="922">
        <v>4.0999999999999996</v>
      </c>
      <c r="O1986" s="922">
        <f t="shared" si="1333"/>
        <v>4.0999999999999996</v>
      </c>
      <c r="P1986" s="922">
        <f t="shared" si="1334"/>
        <v>4.0999999999999996</v>
      </c>
      <c r="Q1986" s="922">
        <f t="shared" si="1335"/>
        <v>4.0999999999999996</v>
      </c>
      <c r="R1986" s="922">
        <f t="shared" si="1336"/>
        <v>4.0999999999999996</v>
      </c>
    </row>
    <row r="1987" spans="1:18" x14ac:dyDescent="0.2">
      <c r="A1987" s="961"/>
      <c r="B1987" s="868"/>
      <c r="E1987" s="924"/>
      <c r="F1987" s="922"/>
      <c r="G1987" s="968"/>
      <c r="H1987" s="968">
        <f t="shared" si="1332"/>
        <v>12</v>
      </c>
      <c r="K1987" s="914"/>
      <c r="L1987" s="914"/>
      <c r="N1987" s="922">
        <v>4.4000000000000004</v>
      </c>
      <c r="O1987" s="922">
        <f t="shared" si="1333"/>
        <v>4.4000000000000004</v>
      </c>
      <c r="P1987" s="922">
        <f t="shared" si="1334"/>
        <v>4.4000000000000004</v>
      </c>
      <c r="Q1987" s="922">
        <f t="shared" si="1335"/>
        <v>4.4000000000000004</v>
      </c>
      <c r="R1987" s="922">
        <f t="shared" si="1336"/>
        <v>4.4000000000000004</v>
      </c>
    </row>
    <row r="1988" spans="1:18" x14ac:dyDescent="0.2">
      <c r="A1988" s="961"/>
      <c r="B1988" s="868"/>
      <c r="E1988" s="924"/>
      <c r="F1988" s="922"/>
      <c r="G1988" s="968"/>
      <c r="H1988" s="968">
        <f t="shared" si="1332"/>
        <v>13</v>
      </c>
      <c r="K1988" s="914"/>
      <c r="L1988" s="914"/>
      <c r="N1988" s="922">
        <v>3.8</v>
      </c>
      <c r="O1988" s="922">
        <f t="shared" si="1333"/>
        <v>3.8</v>
      </c>
      <c r="P1988" s="922">
        <f t="shared" si="1334"/>
        <v>3.8</v>
      </c>
      <c r="Q1988" s="922">
        <f t="shared" si="1335"/>
        <v>3.8</v>
      </c>
      <c r="R1988" s="922">
        <f t="shared" si="1336"/>
        <v>3.8</v>
      </c>
    </row>
    <row r="1989" spans="1:18" x14ac:dyDescent="0.2">
      <c r="A1989" s="961"/>
      <c r="B1989" s="868"/>
      <c r="E1989" s="924"/>
      <c r="F1989" s="922"/>
      <c r="G1989" s="968"/>
      <c r="H1989" s="968">
        <f t="shared" si="1332"/>
        <v>14</v>
      </c>
      <c r="K1989" s="914"/>
      <c r="L1989" s="914"/>
      <c r="N1989" s="922">
        <v>4.5</v>
      </c>
      <c r="O1989" s="922">
        <f t="shared" si="1333"/>
        <v>4.5</v>
      </c>
      <c r="P1989" s="922">
        <f t="shared" si="1334"/>
        <v>4.5</v>
      </c>
      <c r="Q1989" s="922">
        <f t="shared" si="1335"/>
        <v>4.5</v>
      </c>
      <c r="R1989" s="922">
        <f t="shared" si="1336"/>
        <v>4.5</v>
      </c>
    </row>
    <row r="1990" spans="1:18" x14ac:dyDescent="0.2">
      <c r="A1990" s="961"/>
      <c r="B1990" s="868"/>
      <c r="E1990" s="924"/>
      <c r="F1990" s="922"/>
      <c r="G1990" s="968"/>
      <c r="H1990" s="968">
        <f t="shared" si="1332"/>
        <v>15</v>
      </c>
      <c r="K1990" s="914"/>
      <c r="L1990" s="914"/>
      <c r="N1990" s="922">
        <v>4.9000000000000004</v>
      </c>
      <c r="O1990" s="922">
        <f t="shared" si="1333"/>
        <v>4.9000000000000004</v>
      </c>
      <c r="P1990" s="922">
        <f t="shared" si="1334"/>
        <v>4.9000000000000004</v>
      </c>
      <c r="Q1990" s="922">
        <f t="shared" si="1335"/>
        <v>4.9000000000000004</v>
      </c>
      <c r="R1990" s="922">
        <f t="shared" si="1336"/>
        <v>4.9000000000000004</v>
      </c>
    </row>
    <row r="1991" spans="1:18" x14ac:dyDescent="0.2">
      <c r="A1991" s="961"/>
      <c r="B1991" s="868"/>
      <c r="E1991" s="924"/>
      <c r="F1991" s="922"/>
      <c r="G1991" s="968"/>
      <c r="H1991" s="968">
        <f t="shared" si="1332"/>
        <v>16</v>
      </c>
      <c r="K1991" s="914"/>
      <c r="L1991" s="914"/>
      <c r="N1991" s="922">
        <v>4.8</v>
      </c>
      <c r="O1991" s="922">
        <f t="shared" si="1333"/>
        <v>4.8</v>
      </c>
      <c r="P1991" s="922">
        <f t="shared" si="1334"/>
        <v>4.8</v>
      </c>
      <c r="Q1991" s="922">
        <f t="shared" si="1335"/>
        <v>4.8</v>
      </c>
      <c r="R1991" s="922">
        <f t="shared" si="1336"/>
        <v>4.8</v>
      </c>
    </row>
    <row r="1992" spans="1:18" x14ac:dyDescent="0.2">
      <c r="A1992" s="961"/>
      <c r="B1992" s="868"/>
      <c r="E1992" s="924"/>
      <c r="F1992" s="922"/>
      <c r="G1992" s="968"/>
      <c r="H1992" s="968">
        <f t="shared" si="1332"/>
        <v>17</v>
      </c>
      <c r="K1992" s="914"/>
      <c r="L1992" s="914"/>
      <c r="N1992" s="922">
        <v>4.5</v>
      </c>
      <c r="O1992" s="922">
        <f t="shared" si="1333"/>
        <v>4.5</v>
      </c>
      <c r="P1992" s="922">
        <f t="shared" si="1334"/>
        <v>4.5</v>
      </c>
      <c r="Q1992" s="922">
        <f t="shared" si="1335"/>
        <v>4.5</v>
      </c>
      <c r="R1992" s="922">
        <f t="shared" si="1336"/>
        <v>4.5</v>
      </c>
    </row>
    <row r="1993" spans="1:18" x14ac:dyDescent="0.2">
      <c r="A1993" s="961"/>
      <c r="B1993" s="868"/>
      <c r="E1993" s="924"/>
      <c r="F1993" s="922"/>
      <c r="G1993" s="968"/>
      <c r="H1993" s="968">
        <f t="shared" si="1332"/>
        <v>18</v>
      </c>
      <c r="K1993" s="914"/>
      <c r="L1993" s="914"/>
      <c r="N1993" s="922">
        <v>4.0999999999999996</v>
      </c>
      <c r="O1993" s="922">
        <f t="shared" si="1333"/>
        <v>4.0999999999999996</v>
      </c>
      <c r="P1993" s="922">
        <f t="shared" si="1334"/>
        <v>4.0999999999999996</v>
      </c>
      <c r="Q1993" s="922">
        <f t="shared" si="1335"/>
        <v>4.0999999999999996</v>
      </c>
      <c r="R1993" s="922">
        <f t="shared" si="1336"/>
        <v>4.0999999999999996</v>
      </c>
    </row>
    <row r="1994" spans="1:18" x14ac:dyDescent="0.2">
      <c r="A1994" s="961"/>
      <c r="B1994" s="868"/>
      <c r="E1994" s="924"/>
      <c r="F1994" s="922"/>
      <c r="G1994" s="968"/>
      <c r="H1994" s="968">
        <f t="shared" si="1332"/>
        <v>19</v>
      </c>
      <c r="K1994" s="914"/>
      <c r="L1994" s="914"/>
      <c r="N1994" s="922">
        <v>3.7</v>
      </c>
      <c r="O1994" s="922">
        <f t="shared" si="1333"/>
        <v>3.7</v>
      </c>
      <c r="P1994" s="922">
        <f t="shared" si="1334"/>
        <v>3.7</v>
      </c>
      <c r="Q1994" s="922">
        <f t="shared" si="1335"/>
        <v>3.7</v>
      </c>
      <c r="R1994" s="922">
        <f t="shared" si="1336"/>
        <v>3.7</v>
      </c>
    </row>
    <row r="1995" spans="1:18" x14ac:dyDescent="0.2">
      <c r="A1995" s="961"/>
      <c r="B1995" s="868"/>
      <c r="E1995" s="924"/>
      <c r="F1995" s="922"/>
      <c r="G1995" s="968"/>
      <c r="H1995" s="968">
        <f t="shared" si="1332"/>
        <v>20</v>
      </c>
      <c r="K1995" s="914"/>
      <c r="L1995" s="914"/>
      <c r="N1995" s="922">
        <v>3.4</v>
      </c>
      <c r="O1995" s="922">
        <f t="shared" si="1333"/>
        <v>3.4</v>
      </c>
      <c r="P1995" s="922">
        <f t="shared" si="1334"/>
        <v>3.4</v>
      </c>
      <c r="Q1995" s="922">
        <f t="shared" si="1335"/>
        <v>3.4</v>
      </c>
      <c r="R1995" s="922">
        <f t="shared" si="1336"/>
        <v>3.4</v>
      </c>
    </row>
    <row r="1996" spans="1:18" x14ac:dyDescent="0.2">
      <c r="A1996" s="961"/>
      <c r="B1996" s="868"/>
      <c r="E1996" s="924"/>
      <c r="F1996" s="922"/>
      <c r="G1996" s="968"/>
      <c r="H1996" s="968">
        <f t="shared" si="1332"/>
        <v>21</v>
      </c>
      <c r="K1996" s="914"/>
      <c r="L1996" s="914"/>
      <c r="N1996" s="922">
        <v>3.9</v>
      </c>
      <c r="O1996" s="922">
        <f t="shared" si="1333"/>
        <v>3.9</v>
      </c>
      <c r="P1996" s="922">
        <f t="shared" si="1334"/>
        <v>3.9</v>
      </c>
      <c r="Q1996" s="922">
        <f t="shared" si="1335"/>
        <v>3.9</v>
      </c>
      <c r="R1996" s="922">
        <f t="shared" si="1336"/>
        <v>3.9</v>
      </c>
    </row>
    <row r="1997" spans="1:18" x14ac:dyDescent="0.2">
      <c r="A1997" s="961"/>
      <c r="B1997" s="868"/>
      <c r="E1997" s="924"/>
      <c r="F1997" s="922"/>
      <c r="G1997" s="968"/>
      <c r="H1997" s="968">
        <f t="shared" si="1332"/>
        <v>22</v>
      </c>
      <c r="K1997" s="914"/>
      <c r="L1997" s="914"/>
      <c r="N1997" s="922">
        <v>3.9</v>
      </c>
      <c r="O1997" s="922">
        <f t="shared" si="1333"/>
        <v>3.9</v>
      </c>
      <c r="P1997" s="922">
        <f t="shared" si="1334"/>
        <v>3.9</v>
      </c>
      <c r="Q1997" s="922">
        <f t="shared" si="1335"/>
        <v>3.9</v>
      </c>
      <c r="R1997" s="922">
        <f t="shared" si="1336"/>
        <v>3.9</v>
      </c>
    </row>
    <row r="1998" spans="1:18" x14ac:dyDescent="0.2">
      <c r="A1998" s="961"/>
      <c r="B1998" s="868"/>
      <c r="E1998" s="924"/>
      <c r="F1998" s="922"/>
      <c r="G1998" s="968"/>
      <c r="H1998" s="968">
        <f t="shared" si="1332"/>
        <v>23</v>
      </c>
      <c r="K1998" s="914"/>
      <c r="L1998" s="914"/>
      <c r="N1998" s="922">
        <v>3.8</v>
      </c>
      <c r="O1998" s="922">
        <f t="shared" si="1333"/>
        <v>3.8</v>
      </c>
      <c r="P1998" s="922">
        <f t="shared" si="1334"/>
        <v>3.8</v>
      </c>
      <c r="Q1998" s="922">
        <f t="shared" si="1335"/>
        <v>3.8</v>
      </c>
      <c r="R1998" s="922">
        <f t="shared" si="1336"/>
        <v>3.8</v>
      </c>
    </row>
    <row r="1999" spans="1:18" x14ac:dyDescent="0.2">
      <c r="A1999" s="961"/>
      <c r="B1999" s="868"/>
      <c r="E1999" s="924"/>
      <c r="F1999" s="922"/>
      <c r="G1999" s="968"/>
      <c r="H1999" s="968">
        <f t="shared" si="1332"/>
        <v>24</v>
      </c>
      <c r="K1999" s="914"/>
      <c r="L1999" s="914"/>
      <c r="N1999" s="922">
        <v>3.5</v>
      </c>
      <c r="O1999" s="922">
        <f t="shared" si="1333"/>
        <v>3.5</v>
      </c>
      <c r="P1999" s="922">
        <f t="shared" si="1334"/>
        <v>3.5</v>
      </c>
      <c r="Q1999" s="922">
        <f t="shared" si="1335"/>
        <v>3.5</v>
      </c>
      <c r="R1999" s="922">
        <f t="shared" si="1336"/>
        <v>3.5</v>
      </c>
    </row>
    <row r="2000" spans="1:18" ht="12.75" customHeight="1" x14ac:dyDescent="0.2">
      <c r="A2000" s="961"/>
      <c r="B2000" s="926"/>
      <c r="E2000" s="924"/>
      <c r="G2000" s="961"/>
      <c r="K2000" s="914"/>
      <c r="L2000" s="914"/>
      <c r="N2000" s="798"/>
      <c r="O2000" s="798"/>
      <c r="P2000" s="798"/>
      <c r="Q2000" s="798"/>
      <c r="R2000" s="798"/>
    </row>
    <row r="2001" spans="1:18" s="903" customFormat="1" x14ac:dyDescent="0.2">
      <c r="A2001" s="968"/>
      <c r="B2001" s="894" t="s">
        <v>878</v>
      </c>
      <c r="I2001" s="922"/>
      <c r="K2001" s="930"/>
    </row>
    <row r="2002" spans="1:18" hidden="1" x14ac:dyDescent="0.2">
      <c r="A2002" s="961"/>
      <c r="B2002" s="926"/>
      <c r="C2002" s="912" t="s">
        <v>73</v>
      </c>
      <c r="E2002" s="924"/>
      <c r="G2002" s="961"/>
      <c r="K2002" s="914"/>
      <c r="L2002" s="914"/>
      <c r="Q2002" s="912"/>
      <c r="R2002" s="912"/>
    </row>
    <row r="2003" spans="1:18" hidden="1" x14ac:dyDescent="0.2">
      <c r="A2003" s="961"/>
      <c r="B2003" s="903"/>
      <c r="C2003" s="912" t="s">
        <v>104</v>
      </c>
      <c r="E2003" s="924"/>
      <c r="G2003" s="961"/>
      <c r="K2003" s="914"/>
      <c r="L2003" s="914"/>
      <c r="Q2003" s="912"/>
      <c r="R2003" s="912"/>
    </row>
    <row r="2004" spans="1:18" hidden="1" x14ac:dyDescent="0.2">
      <c r="A2004" s="961"/>
      <c r="B2004" s="926"/>
      <c r="C2004" s="912" t="s">
        <v>924</v>
      </c>
      <c r="E2004" s="924"/>
      <c r="G2004" s="961"/>
      <c r="K2004" s="914"/>
      <c r="L2004" s="914"/>
      <c r="Q2004" s="912"/>
      <c r="R2004" s="912"/>
    </row>
    <row r="2005" spans="1:18" x14ac:dyDescent="0.2">
      <c r="A2005" s="961">
        <v>4</v>
      </c>
      <c r="B2005" s="926" t="s">
        <v>286</v>
      </c>
      <c r="C2005" s="926" t="s">
        <v>449</v>
      </c>
      <c r="D2005" s="926" t="s">
        <v>203</v>
      </c>
      <c r="E2005" s="924" t="s">
        <v>519</v>
      </c>
      <c r="F2005" s="912" t="s">
        <v>89</v>
      </c>
      <c r="G2005" s="961">
        <v>40</v>
      </c>
      <c r="H2005" s="909">
        <v>0</v>
      </c>
      <c r="K2005" s="914"/>
      <c r="L2005" s="914"/>
      <c r="N2005" s="922"/>
      <c r="O2005" s="922"/>
      <c r="P2005" s="922"/>
      <c r="Q2005" s="922"/>
      <c r="R2005" s="922"/>
    </row>
    <row r="2006" spans="1:18" x14ac:dyDescent="0.2">
      <c r="A2006" s="961"/>
      <c r="B2006" s="926" t="s">
        <v>645</v>
      </c>
      <c r="C2006" s="926">
        <v>89216893476</v>
      </c>
      <c r="D2006" s="926" t="s">
        <v>521</v>
      </c>
      <c r="E2006" s="924" t="s">
        <v>520</v>
      </c>
      <c r="G2006" s="961"/>
      <c r="H2006" s="961">
        <v>0</v>
      </c>
      <c r="K2006" s="914"/>
      <c r="L2006" s="914"/>
      <c r="N2006" s="922"/>
      <c r="O2006" s="922"/>
      <c r="P2006" s="922"/>
      <c r="Q2006" s="922"/>
      <c r="R2006" s="922"/>
    </row>
    <row r="2007" spans="1:18" x14ac:dyDescent="0.2">
      <c r="A2007" s="961"/>
      <c r="B2007" s="926" t="s">
        <v>940</v>
      </c>
      <c r="C2007" s="926"/>
      <c r="D2007" s="926" t="s">
        <v>520</v>
      </c>
      <c r="E2007" s="924"/>
      <c r="G2007" s="961"/>
      <c r="H2007" s="961">
        <v>1</v>
      </c>
      <c r="J2007" s="912"/>
      <c r="K2007" s="912"/>
      <c r="L2007" s="912"/>
      <c r="M2007" s="912"/>
      <c r="N2007" s="912">
        <v>0.31</v>
      </c>
      <c r="O2007" s="912">
        <f t="shared" ref="O2007:O2009" si="1337">N2007</f>
        <v>0.31</v>
      </c>
      <c r="P2007" s="912">
        <f t="shared" ref="P2007:P2009" si="1338">O2007</f>
        <v>0.31</v>
      </c>
      <c r="Q2007" s="912">
        <f t="shared" ref="Q2007:Q2009" si="1339">P2007</f>
        <v>0.31</v>
      </c>
      <c r="R2007" s="912">
        <f>Q2007</f>
        <v>0.31</v>
      </c>
    </row>
    <row r="2008" spans="1:18" x14ac:dyDescent="0.2">
      <c r="A2008" s="961"/>
      <c r="B2008" s="926"/>
      <c r="C2008" s="926"/>
      <c r="E2008" s="924"/>
      <c r="G2008" s="961"/>
      <c r="H2008" s="961">
        <f>H2007+1</f>
        <v>2</v>
      </c>
      <c r="J2008" s="912"/>
      <c r="K2008" s="912"/>
      <c r="L2008" s="912"/>
      <c r="M2008" s="912"/>
      <c r="N2008" s="912">
        <v>0.31</v>
      </c>
      <c r="O2008" s="912">
        <f t="shared" si="1337"/>
        <v>0.31</v>
      </c>
      <c r="P2008" s="912">
        <f t="shared" si="1338"/>
        <v>0.31</v>
      </c>
      <c r="Q2008" s="912">
        <f t="shared" si="1339"/>
        <v>0.31</v>
      </c>
      <c r="R2008" s="912">
        <f t="shared" ref="R2008:R2009" si="1340">Q2008</f>
        <v>0.31</v>
      </c>
    </row>
    <row r="2009" spans="1:18" x14ac:dyDescent="0.2">
      <c r="A2009" s="961"/>
      <c r="B2009" s="926"/>
      <c r="C2009" s="926"/>
      <c r="E2009" s="924"/>
      <c r="G2009" s="961"/>
      <c r="H2009" s="961">
        <f t="shared" ref="H2009:H2030" si="1341">H2008+1</f>
        <v>3</v>
      </c>
      <c r="J2009" s="912"/>
      <c r="K2009" s="914"/>
      <c r="L2009" s="912"/>
      <c r="M2009" s="912"/>
      <c r="N2009" s="912">
        <v>0.28999999999999998</v>
      </c>
      <c r="O2009" s="912">
        <f t="shared" si="1337"/>
        <v>0.28999999999999998</v>
      </c>
      <c r="P2009" s="912">
        <f t="shared" si="1338"/>
        <v>0.28999999999999998</v>
      </c>
      <c r="Q2009" s="912">
        <f t="shared" si="1339"/>
        <v>0.28999999999999998</v>
      </c>
      <c r="R2009" s="912">
        <f t="shared" si="1340"/>
        <v>0.28999999999999998</v>
      </c>
    </row>
    <row r="2010" spans="1:18" x14ac:dyDescent="0.2">
      <c r="A2010" s="961"/>
      <c r="B2010" s="926"/>
      <c r="C2010" s="926"/>
      <c r="E2010" s="924"/>
      <c r="G2010" s="961"/>
      <c r="H2010" s="961">
        <f t="shared" si="1341"/>
        <v>4</v>
      </c>
      <c r="K2010" s="914"/>
      <c r="L2010" s="914"/>
      <c r="N2010" s="912">
        <v>0.25</v>
      </c>
      <c r="O2010" s="912">
        <f t="shared" ref="O2010:O2030" si="1342">N2010</f>
        <v>0.25</v>
      </c>
      <c r="P2010" s="912">
        <f t="shared" ref="P2010:P2030" si="1343">O2010</f>
        <v>0.25</v>
      </c>
      <c r="Q2010" s="912">
        <f t="shared" ref="Q2010:Q2030" si="1344">P2010</f>
        <v>0.25</v>
      </c>
      <c r="R2010" s="912">
        <f t="shared" ref="R2010:R2030" si="1345">Q2010</f>
        <v>0.25</v>
      </c>
    </row>
    <row r="2011" spans="1:18" x14ac:dyDescent="0.2">
      <c r="A2011" s="961"/>
      <c r="B2011" s="926"/>
      <c r="C2011" s="926"/>
      <c r="E2011" s="924"/>
      <c r="G2011" s="961"/>
      <c r="H2011" s="961">
        <f t="shared" si="1341"/>
        <v>5</v>
      </c>
      <c r="K2011" s="914"/>
      <c r="L2011" s="914"/>
      <c r="N2011" s="912">
        <v>0.25</v>
      </c>
      <c r="O2011" s="912">
        <f t="shared" si="1342"/>
        <v>0.25</v>
      </c>
      <c r="P2011" s="912">
        <f t="shared" si="1343"/>
        <v>0.25</v>
      </c>
      <c r="Q2011" s="912">
        <f t="shared" si="1344"/>
        <v>0.25</v>
      </c>
      <c r="R2011" s="912">
        <f t="shared" si="1345"/>
        <v>0.25</v>
      </c>
    </row>
    <row r="2012" spans="1:18" x14ac:dyDescent="0.2">
      <c r="A2012" s="961"/>
      <c r="B2012" s="926"/>
      <c r="C2012" s="926"/>
      <c r="E2012" s="924"/>
      <c r="G2012" s="961"/>
      <c r="H2012" s="961">
        <f t="shared" si="1341"/>
        <v>6</v>
      </c>
      <c r="K2012" s="914"/>
      <c r="L2012" s="914"/>
      <c r="N2012" s="912">
        <v>0.24</v>
      </c>
      <c r="O2012" s="912">
        <f t="shared" si="1342"/>
        <v>0.24</v>
      </c>
      <c r="P2012" s="912">
        <f t="shared" si="1343"/>
        <v>0.24</v>
      </c>
      <c r="Q2012" s="912">
        <f t="shared" si="1344"/>
        <v>0.24</v>
      </c>
      <c r="R2012" s="912">
        <f t="shared" si="1345"/>
        <v>0.24</v>
      </c>
    </row>
    <row r="2013" spans="1:18" x14ac:dyDescent="0.2">
      <c r="A2013" s="961"/>
      <c r="B2013" s="926"/>
      <c r="C2013" s="926"/>
      <c r="E2013" s="924"/>
      <c r="G2013" s="961"/>
      <c r="H2013" s="961">
        <f t="shared" si="1341"/>
        <v>7</v>
      </c>
      <c r="K2013" s="914"/>
      <c r="L2013" s="914"/>
      <c r="N2013" s="912">
        <v>0.26</v>
      </c>
      <c r="O2013" s="912">
        <f t="shared" si="1342"/>
        <v>0.26</v>
      </c>
      <c r="P2013" s="912">
        <f t="shared" si="1343"/>
        <v>0.26</v>
      </c>
      <c r="Q2013" s="912">
        <f t="shared" si="1344"/>
        <v>0.26</v>
      </c>
      <c r="R2013" s="912">
        <f t="shared" si="1345"/>
        <v>0.26</v>
      </c>
    </row>
    <row r="2014" spans="1:18" x14ac:dyDescent="0.2">
      <c r="A2014" s="961"/>
      <c r="B2014" s="926"/>
      <c r="C2014" s="926"/>
      <c r="E2014" s="924"/>
      <c r="G2014" s="961"/>
      <c r="H2014" s="961">
        <f t="shared" si="1341"/>
        <v>8</v>
      </c>
      <c r="K2014" s="914"/>
      <c r="L2014" s="914"/>
      <c r="N2014" s="912">
        <v>0.3</v>
      </c>
      <c r="O2014" s="912">
        <f t="shared" si="1342"/>
        <v>0.3</v>
      </c>
      <c r="P2014" s="912">
        <f t="shared" si="1343"/>
        <v>0.3</v>
      </c>
      <c r="Q2014" s="912">
        <f t="shared" si="1344"/>
        <v>0.3</v>
      </c>
      <c r="R2014" s="912">
        <f t="shared" si="1345"/>
        <v>0.3</v>
      </c>
    </row>
    <row r="2015" spans="1:18" x14ac:dyDescent="0.2">
      <c r="A2015" s="961"/>
      <c r="B2015" s="926"/>
      <c r="C2015" s="926"/>
      <c r="E2015" s="924"/>
      <c r="G2015" s="961"/>
      <c r="H2015" s="961">
        <f t="shared" si="1341"/>
        <v>9</v>
      </c>
      <c r="K2015" s="914"/>
      <c r="L2015" s="914"/>
      <c r="N2015" s="912">
        <v>0.36</v>
      </c>
      <c r="O2015" s="912">
        <f t="shared" si="1342"/>
        <v>0.36</v>
      </c>
      <c r="P2015" s="912">
        <f t="shared" si="1343"/>
        <v>0.36</v>
      </c>
      <c r="Q2015" s="912">
        <f t="shared" si="1344"/>
        <v>0.36</v>
      </c>
      <c r="R2015" s="912">
        <f t="shared" si="1345"/>
        <v>0.36</v>
      </c>
    </row>
    <row r="2016" spans="1:18" x14ac:dyDescent="0.2">
      <c r="A2016" s="961"/>
      <c r="B2016" s="926"/>
      <c r="C2016" s="926"/>
      <c r="E2016" s="924"/>
      <c r="G2016" s="961"/>
      <c r="H2016" s="961">
        <f t="shared" si="1341"/>
        <v>10</v>
      </c>
      <c r="K2016" s="914"/>
      <c r="L2016" s="914"/>
      <c r="N2016" s="912">
        <v>0.38</v>
      </c>
      <c r="O2016" s="912">
        <f t="shared" si="1342"/>
        <v>0.38</v>
      </c>
      <c r="P2016" s="912">
        <f t="shared" si="1343"/>
        <v>0.38</v>
      </c>
      <c r="Q2016" s="912">
        <f t="shared" si="1344"/>
        <v>0.38</v>
      </c>
      <c r="R2016" s="912">
        <f t="shared" si="1345"/>
        <v>0.38</v>
      </c>
    </row>
    <row r="2017" spans="1:18" x14ac:dyDescent="0.2">
      <c r="A2017" s="961"/>
      <c r="B2017" s="926"/>
      <c r="C2017" s="926"/>
      <c r="E2017" s="924"/>
      <c r="G2017" s="961"/>
      <c r="H2017" s="961">
        <f t="shared" si="1341"/>
        <v>11</v>
      </c>
      <c r="K2017" s="914"/>
      <c r="L2017" s="914"/>
      <c r="N2017" s="912">
        <v>0.37</v>
      </c>
      <c r="O2017" s="912">
        <f t="shared" si="1342"/>
        <v>0.37</v>
      </c>
      <c r="P2017" s="912">
        <f t="shared" si="1343"/>
        <v>0.37</v>
      </c>
      <c r="Q2017" s="912">
        <f t="shared" si="1344"/>
        <v>0.37</v>
      </c>
      <c r="R2017" s="912">
        <f t="shared" si="1345"/>
        <v>0.37</v>
      </c>
    </row>
    <row r="2018" spans="1:18" x14ac:dyDescent="0.2">
      <c r="A2018" s="961"/>
      <c r="B2018" s="926"/>
      <c r="C2018" s="926"/>
      <c r="E2018" s="924"/>
      <c r="G2018" s="961"/>
      <c r="H2018" s="961">
        <f t="shared" si="1341"/>
        <v>12</v>
      </c>
      <c r="K2018" s="914"/>
      <c r="L2018" s="914"/>
      <c r="N2018" s="912">
        <v>0.36</v>
      </c>
      <c r="O2018" s="912">
        <f t="shared" si="1342"/>
        <v>0.36</v>
      </c>
      <c r="P2018" s="912">
        <f t="shared" si="1343"/>
        <v>0.36</v>
      </c>
      <c r="Q2018" s="912">
        <f t="shared" si="1344"/>
        <v>0.36</v>
      </c>
      <c r="R2018" s="912">
        <f t="shared" si="1345"/>
        <v>0.36</v>
      </c>
    </row>
    <row r="2019" spans="1:18" x14ac:dyDescent="0.2">
      <c r="A2019" s="961"/>
      <c r="B2019" s="926"/>
      <c r="C2019" s="926"/>
      <c r="E2019" s="924"/>
      <c r="G2019" s="961"/>
      <c r="H2019" s="961">
        <f t="shared" si="1341"/>
        <v>13</v>
      </c>
      <c r="K2019" s="914"/>
      <c r="L2019" s="914"/>
      <c r="N2019" s="912">
        <v>0.36</v>
      </c>
      <c r="O2019" s="912">
        <f t="shared" si="1342"/>
        <v>0.36</v>
      </c>
      <c r="P2019" s="912">
        <f t="shared" si="1343"/>
        <v>0.36</v>
      </c>
      <c r="Q2019" s="912">
        <f t="shared" si="1344"/>
        <v>0.36</v>
      </c>
      <c r="R2019" s="912">
        <f t="shared" si="1345"/>
        <v>0.36</v>
      </c>
    </row>
    <row r="2020" spans="1:18" x14ac:dyDescent="0.2">
      <c r="A2020" s="961"/>
      <c r="B2020" s="926"/>
      <c r="C2020" s="926"/>
      <c r="E2020" s="924"/>
      <c r="G2020" s="961"/>
      <c r="H2020" s="961">
        <f t="shared" si="1341"/>
        <v>14</v>
      </c>
      <c r="K2020" s="914"/>
      <c r="L2020" s="914"/>
      <c r="N2020" s="912">
        <v>0.36</v>
      </c>
      <c r="O2020" s="912">
        <f t="shared" si="1342"/>
        <v>0.36</v>
      </c>
      <c r="P2020" s="912">
        <f t="shared" si="1343"/>
        <v>0.36</v>
      </c>
      <c r="Q2020" s="912">
        <f t="shared" si="1344"/>
        <v>0.36</v>
      </c>
      <c r="R2020" s="912">
        <f t="shared" si="1345"/>
        <v>0.36</v>
      </c>
    </row>
    <row r="2021" spans="1:18" x14ac:dyDescent="0.2">
      <c r="A2021" s="961"/>
      <c r="B2021" s="926"/>
      <c r="C2021" s="926"/>
      <c r="E2021" s="924"/>
      <c r="G2021" s="961"/>
      <c r="H2021" s="961">
        <f t="shared" si="1341"/>
        <v>15</v>
      </c>
      <c r="K2021" s="914"/>
      <c r="L2021" s="914"/>
      <c r="N2021" s="912">
        <v>0.36</v>
      </c>
      <c r="O2021" s="912">
        <f t="shared" si="1342"/>
        <v>0.36</v>
      </c>
      <c r="P2021" s="912">
        <f t="shared" si="1343"/>
        <v>0.36</v>
      </c>
      <c r="Q2021" s="912">
        <f t="shared" si="1344"/>
        <v>0.36</v>
      </c>
      <c r="R2021" s="912">
        <f t="shared" si="1345"/>
        <v>0.36</v>
      </c>
    </row>
    <row r="2022" spans="1:18" x14ac:dyDescent="0.2">
      <c r="A2022" s="961"/>
      <c r="B2022" s="926"/>
      <c r="C2022" s="926"/>
      <c r="E2022" s="924"/>
      <c r="G2022" s="961"/>
      <c r="H2022" s="961">
        <f t="shared" si="1341"/>
        <v>16</v>
      </c>
      <c r="K2022" s="914"/>
      <c r="L2022" s="914"/>
      <c r="N2022" s="912">
        <v>0.36</v>
      </c>
      <c r="O2022" s="912">
        <f t="shared" si="1342"/>
        <v>0.36</v>
      </c>
      <c r="P2022" s="912">
        <f t="shared" si="1343"/>
        <v>0.36</v>
      </c>
      <c r="Q2022" s="912">
        <f t="shared" si="1344"/>
        <v>0.36</v>
      </c>
      <c r="R2022" s="912">
        <f t="shared" si="1345"/>
        <v>0.36</v>
      </c>
    </row>
    <row r="2023" spans="1:18" x14ac:dyDescent="0.2">
      <c r="A2023" s="961"/>
      <c r="B2023" s="926"/>
      <c r="C2023" s="926"/>
      <c r="E2023" s="924"/>
      <c r="G2023" s="961"/>
      <c r="H2023" s="961">
        <f t="shared" si="1341"/>
        <v>17</v>
      </c>
      <c r="K2023" s="914"/>
      <c r="L2023" s="914"/>
      <c r="N2023" s="912">
        <v>0.36</v>
      </c>
      <c r="O2023" s="912">
        <f t="shared" si="1342"/>
        <v>0.36</v>
      </c>
      <c r="P2023" s="912">
        <f t="shared" si="1343"/>
        <v>0.36</v>
      </c>
      <c r="Q2023" s="912">
        <f t="shared" si="1344"/>
        <v>0.36</v>
      </c>
      <c r="R2023" s="912">
        <f t="shared" si="1345"/>
        <v>0.36</v>
      </c>
    </row>
    <row r="2024" spans="1:18" x14ac:dyDescent="0.2">
      <c r="A2024" s="961"/>
      <c r="B2024" s="926"/>
      <c r="C2024" s="926"/>
      <c r="E2024" s="924"/>
      <c r="G2024" s="961"/>
      <c r="H2024" s="961">
        <f t="shared" si="1341"/>
        <v>18</v>
      </c>
      <c r="K2024" s="914"/>
      <c r="L2024" s="914"/>
      <c r="N2024" s="912">
        <v>0.3</v>
      </c>
      <c r="O2024" s="912">
        <f t="shared" si="1342"/>
        <v>0.3</v>
      </c>
      <c r="P2024" s="912">
        <f t="shared" si="1343"/>
        <v>0.3</v>
      </c>
      <c r="Q2024" s="912">
        <f t="shared" si="1344"/>
        <v>0.3</v>
      </c>
      <c r="R2024" s="912">
        <f t="shared" si="1345"/>
        <v>0.3</v>
      </c>
    </row>
    <row r="2025" spans="1:18" x14ac:dyDescent="0.2">
      <c r="A2025" s="961"/>
      <c r="B2025" s="926"/>
      <c r="C2025" s="926"/>
      <c r="E2025" s="924"/>
      <c r="G2025" s="961"/>
      <c r="H2025" s="961">
        <f t="shared" si="1341"/>
        <v>19</v>
      </c>
      <c r="K2025" s="914"/>
      <c r="L2025" s="914"/>
      <c r="N2025" s="912">
        <v>0.27</v>
      </c>
      <c r="O2025" s="912">
        <f t="shared" si="1342"/>
        <v>0.27</v>
      </c>
      <c r="P2025" s="912">
        <f t="shared" si="1343"/>
        <v>0.27</v>
      </c>
      <c r="Q2025" s="912">
        <f t="shared" si="1344"/>
        <v>0.27</v>
      </c>
      <c r="R2025" s="912">
        <f t="shared" si="1345"/>
        <v>0.27</v>
      </c>
    </row>
    <row r="2026" spans="1:18" x14ac:dyDescent="0.2">
      <c r="A2026" s="961"/>
      <c r="B2026" s="926"/>
      <c r="C2026" s="926"/>
      <c r="E2026" s="924"/>
      <c r="G2026" s="961"/>
      <c r="H2026" s="961">
        <f t="shared" si="1341"/>
        <v>20</v>
      </c>
      <c r="K2026" s="914"/>
      <c r="L2026" s="914"/>
      <c r="N2026" s="912">
        <v>0.27</v>
      </c>
      <c r="O2026" s="912">
        <f t="shared" si="1342"/>
        <v>0.27</v>
      </c>
      <c r="P2026" s="912">
        <f t="shared" si="1343"/>
        <v>0.27</v>
      </c>
      <c r="Q2026" s="912">
        <f t="shared" si="1344"/>
        <v>0.27</v>
      </c>
      <c r="R2026" s="912">
        <f t="shared" si="1345"/>
        <v>0.27</v>
      </c>
    </row>
    <row r="2027" spans="1:18" x14ac:dyDescent="0.2">
      <c r="A2027" s="961"/>
      <c r="B2027" s="926"/>
      <c r="C2027" s="926"/>
      <c r="E2027" s="924"/>
      <c r="G2027" s="961"/>
      <c r="H2027" s="961">
        <f t="shared" si="1341"/>
        <v>21</v>
      </c>
      <c r="K2027" s="914"/>
      <c r="L2027" s="914"/>
      <c r="N2027" s="912">
        <v>0.25</v>
      </c>
      <c r="O2027" s="912">
        <f t="shared" si="1342"/>
        <v>0.25</v>
      </c>
      <c r="P2027" s="912">
        <f t="shared" si="1343"/>
        <v>0.25</v>
      </c>
      <c r="Q2027" s="912">
        <f t="shared" si="1344"/>
        <v>0.25</v>
      </c>
      <c r="R2027" s="912">
        <f t="shared" si="1345"/>
        <v>0.25</v>
      </c>
    </row>
    <row r="2028" spans="1:18" x14ac:dyDescent="0.2">
      <c r="A2028" s="961"/>
      <c r="B2028" s="926"/>
      <c r="C2028" s="926"/>
      <c r="E2028" s="924"/>
      <c r="G2028" s="961"/>
      <c r="H2028" s="961">
        <f t="shared" si="1341"/>
        <v>22</v>
      </c>
      <c r="K2028" s="914"/>
      <c r="L2028" s="914"/>
      <c r="N2028" s="912">
        <v>0.24</v>
      </c>
      <c r="O2028" s="912">
        <f t="shared" si="1342"/>
        <v>0.24</v>
      </c>
      <c r="P2028" s="912">
        <f t="shared" si="1343"/>
        <v>0.24</v>
      </c>
      <c r="Q2028" s="912">
        <f t="shared" si="1344"/>
        <v>0.24</v>
      </c>
      <c r="R2028" s="912">
        <f t="shared" si="1345"/>
        <v>0.24</v>
      </c>
    </row>
    <row r="2029" spans="1:18" x14ac:dyDescent="0.2">
      <c r="A2029" s="961"/>
      <c r="B2029" s="926"/>
      <c r="C2029" s="926"/>
      <c r="E2029" s="924"/>
      <c r="G2029" s="961"/>
      <c r="H2029" s="961">
        <f t="shared" si="1341"/>
        <v>23</v>
      </c>
      <c r="K2029" s="914"/>
      <c r="L2029" s="914"/>
      <c r="N2029" s="912">
        <v>0.28000000000000003</v>
      </c>
      <c r="O2029" s="912">
        <f t="shared" si="1342"/>
        <v>0.28000000000000003</v>
      </c>
      <c r="P2029" s="912">
        <f t="shared" si="1343"/>
        <v>0.28000000000000003</v>
      </c>
      <c r="Q2029" s="912">
        <f t="shared" si="1344"/>
        <v>0.28000000000000003</v>
      </c>
      <c r="R2029" s="912">
        <f t="shared" si="1345"/>
        <v>0.28000000000000003</v>
      </c>
    </row>
    <row r="2030" spans="1:18" x14ac:dyDescent="0.2">
      <c r="A2030" s="961"/>
      <c r="B2030" s="926"/>
      <c r="C2030" s="926"/>
      <c r="E2030" s="924"/>
      <c r="G2030" s="961"/>
      <c r="H2030" s="961">
        <f t="shared" si="1341"/>
        <v>24</v>
      </c>
      <c r="K2030" s="914"/>
      <c r="L2030" s="914"/>
      <c r="N2030" s="912">
        <v>0.28999999999999998</v>
      </c>
      <c r="O2030" s="912">
        <f t="shared" si="1342"/>
        <v>0.28999999999999998</v>
      </c>
      <c r="P2030" s="912">
        <f t="shared" si="1343"/>
        <v>0.28999999999999998</v>
      </c>
      <c r="Q2030" s="912">
        <f t="shared" si="1344"/>
        <v>0.28999999999999998</v>
      </c>
      <c r="R2030" s="912">
        <f t="shared" si="1345"/>
        <v>0.28999999999999998</v>
      </c>
    </row>
    <row r="2031" spans="1:18" s="903" customFormat="1" x14ac:dyDescent="0.2">
      <c r="A2031" s="968"/>
      <c r="I2031" s="922"/>
      <c r="K2031" s="930"/>
    </row>
    <row r="2032" spans="1:18" s="903" customFormat="1" x14ac:dyDescent="0.2">
      <c r="A2032" s="922"/>
      <c r="B2032" s="862" t="s">
        <v>151</v>
      </c>
      <c r="C2032" s="924" t="s">
        <v>501</v>
      </c>
      <c r="D2032" s="926"/>
      <c r="G2032" s="758"/>
      <c r="K2032" s="887"/>
      <c r="L2032" s="887"/>
    </row>
    <row r="2033" spans="1:18" s="903" customFormat="1" hidden="1" x14ac:dyDescent="0.2">
      <c r="A2033" s="922"/>
      <c r="B2033" s="926"/>
      <c r="C2033" s="912" t="s">
        <v>651</v>
      </c>
      <c r="D2033" s="926"/>
      <c r="G2033" s="758"/>
      <c r="K2033" s="887"/>
      <c r="L2033" s="887"/>
    </row>
    <row r="2034" spans="1:18" s="903" customFormat="1" hidden="1" x14ac:dyDescent="0.2">
      <c r="A2034" s="922"/>
      <c r="B2034" s="926"/>
      <c r="C2034" s="912"/>
      <c r="D2034" s="926"/>
      <c r="G2034" s="758"/>
      <c r="K2034" s="887"/>
      <c r="L2034" s="887"/>
    </row>
    <row r="2035" spans="1:18" s="903" customFormat="1" x14ac:dyDescent="0.2">
      <c r="A2035" s="961">
        <v>5</v>
      </c>
      <c r="B2035" s="868" t="s">
        <v>886</v>
      </c>
      <c r="C2035" s="912" t="s">
        <v>503</v>
      </c>
      <c r="D2035" s="924" t="s">
        <v>164</v>
      </c>
      <c r="E2035" s="926" t="s">
        <v>274</v>
      </c>
      <c r="F2035" s="912" t="s">
        <v>91</v>
      </c>
      <c r="G2035" s="961">
        <v>40</v>
      </c>
      <c r="H2035" s="909">
        <v>0</v>
      </c>
      <c r="I2035" s="912"/>
      <c r="J2035" s="912"/>
      <c r="K2035" s="914"/>
      <c r="L2035" s="914"/>
      <c r="M2035" s="912"/>
      <c r="N2035" s="922"/>
      <c r="O2035" s="922"/>
      <c r="P2035" s="922"/>
      <c r="Q2035" s="922"/>
      <c r="R2035" s="922"/>
    </row>
    <row r="2036" spans="1:18" s="903" customFormat="1" x14ac:dyDescent="0.2">
      <c r="A2036" s="922"/>
      <c r="B2036" s="868" t="s">
        <v>887</v>
      </c>
      <c r="C2036" s="912" t="s">
        <v>502</v>
      </c>
      <c r="D2036" s="924" t="s">
        <v>274</v>
      </c>
      <c r="F2036" s="912"/>
      <c r="G2036" s="961"/>
      <c r="H2036" s="961">
        <v>0</v>
      </c>
      <c r="I2036" s="912"/>
      <c r="J2036" s="912"/>
      <c r="K2036" s="914"/>
      <c r="L2036" s="914"/>
      <c r="M2036" s="912"/>
      <c r="N2036" s="922"/>
      <c r="O2036" s="922"/>
      <c r="P2036" s="922"/>
      <c r="Q2036" s="922"/>
      <c r="R2036" s="922"/>
    </row>
    <row r="2037" spans="1:18" s="903" customFormat="1" x14ac:dyDescent="0.2">
      <c r="A2037" s="922"/>
      <c r="B2037" s="926"/>
      <c r="C2037" s="961">
        <v>89210544554</v>
      </c>
      <c r="D2037" s="926"/>
      <c r="F2037" s="912"/>
      <c r="G2037" s="961"/>
      <c r="H2037" s="961">
        <v>1</v>
      </c>
      <c r="I2037" s="912"/>
      <c r="J2037" s="912"/>
      <c r="K2037" s="912"/>
      <c r="L2037" s="912"/>
      <c r="M2037" s="912"/>
      <c r="N2037" s="912">
        <v>0.68</v>
      </c>
      <c r="O2037" s="912">
        <f t="shared" ref="O2037:O2039" si="1346">N2037</f>
        <v>0.68</v>
      </c>
      <c r="P2037" s="912">
        <f t="shared" ref="P2037:P2039" si="1347">O2037</f>
        <v>0.68</v>
      </c>
      <c r="Q2037" s="912">
        <f t="shared" ref="Q2037:Q2039" si="1348">P2037</f>
        <v>0.68</v>
      </c>
      <c r="R2037" s="912">
        <f>Q2037</f>
        <v>0.68</v>
      </c>
    </row>
    <row r="2038" spans="1:18" s="903" customFormat="1" x14ac:dyDescent="0.2">
      <c r="A2038" s="968"/>
      <c r="H2038" s="961">
        <f>H2037+1</f>
        <v>2</v>
      </c>
      <c r="I2038" s="912"/>
      <c r="J2038" s="912"/>
      <c r="K2038" s="912"/>
      <c r="L2038" s="912"/>
      <c r="M2038" s="912"/>
      <c r="N2038" s="912">
        <v>0.69</v>
      </c>
      <c r="O2038" s="912">
        <f t="shared" si="1346"/>
        <v>0.69</v>
      </c>
      <c r="P2038" s="912">
        <f t="shared" si="1347"/>
        <v>0.69</v>
      </c>
      <c r="Q2038" s="912">
        <f t="shared" si="1348"/>
        <v>0.69</v>
      </c>
      <c r="R2038" s="912">
        <f t="shared" ref="R2038:R2039" si="1349">Q2038</f>
        <v>0.69</v>
      </c>
    </row>
    <row r="2039" spans="1:18" s="903" customFormat="1" x14ac:dyDescent="0.2">
      <c r="A2039" s="968"/>
      <c r="H2039" s="961">
        <f t="shared" ref="H2039:H2060" si="1350">H2038+1</f>
        <v>3</v>
      </c>
      <c r="I2039" s="912"/>
      <c r="J2039" s="912"/>
      <c r="K2039" s="914"/>
      <c r="L2039" s="912"/>
      <c r="M2039" s="912"/>
      <c r="N2039" s="912">
        <v>0.68</v>
      </c>
      <c r="O2039" s="912">
        <f t="shared" si="1346"/>
        <v>0.68</v>
      </c>
      <c r="P2039" s="912">
        <f t="shared" si="1347"/>
        <v>0.68</v>
      </c>
      <c r="Q2039" s="912">
        <f t="shared" si="1348"/>
        <v>0.68</v>
      </c>
      <c r="R2039" s="912">
        <f t="shared" si="1349"/>
        <v>0.68</v>
      </c>
    </row>
    <row r="2040" spans="1:18" s="903" customFormat="1" x14ac:dyDescent="0.2">
      <c r="A2040" s="968"/>
      <c r="H2040" s="961">
        <f t="shared" si="1350"/>
        <v>4</v>
      </c>
      <c r="I2040" s="922"/>
      <c r="K2040" s="930"/>
      <c r="N2040" s="912">
        <v>0.73</v>
      </c>
      <c r="O2040" s="912">
        <f t="shared" ref="O2040:O2060" si="1351">N2040</f>
        <v>0.73</v>
      </c>
      <c r="P2040" s="912">
        <f t="shared" ref="P2040:P2060" si="1352">O2040</f>
        <v>0.73</v>
      </c>
      <c r="Q2040" s="912">
        <f t="shared" ref="Q2040:Q2060" si="1353">P2040</f>
        <v>0.73</v>
      </c>
      <c r="R2040" s="912">
        <f t="shared" ref="R2040:R2060" si="1354">Q2040</f>
        <v>0.73</v>
      </c>
    </row>
    <row r="2041" spans="1:18" s="903" customFormat="1" x14ac:dyDescent="0.2">
      <c r="A2041" s="968"/>
      <c r="H2041" s="961">
        <f t="shared" si="1350"/>
        <v>5</v>
      </c>
      <c r="I2041" s="922"/>
      <c r="K2041" s="930"/>
      <c r="N2041" s="912">
        <v>0.77</v>
      </c>
      <c r="O2041" s="912">
        <f t="shared" si="1351"/>
        <v>0.77</v>
      </c>
      <c r="P2041" s="912">
        <f t="shared" si="1352"/>
        <v>0.77</v>
      </c>
      <c r="Q2041" s="912">
        <f t="shared" si="1353"/>
        <v>0.77</v>
      </c>
      <c r="R2041" s="912">
        <f t="shared" si="1354"/>
        <v>0.77</v>
      </c>
    </row>
    <row r="2042" spans="1:18" s="903" customFormat="1" x14ac:dyDescent="0.2">
      <c r="A2042" s="968"/>
      <c r="H2042" s="961">
        <f t="shared" si="1350"/>
        <v>6</v>
      </c>
      <c r="I2042" s="922"/>
      <c r="K2042" s="930"/>
      <c r="N2042" s="912">
        <v>0.75</v>
      </c>
      <c r="O2042" s="912">
        <f t="shared" si="1351"/>
        <v>0.75</v>
      </c>
      <c r="P2042" s="912">
        <f t="shared" si="1352"/>
        <v>0.75</v>
      </c>
      <c r="Q2042" s="912">
        <f t="shared" si="1353"/>
        <v>0.75</v>
      </c>
      <c r="R2042" s="912">
        <f t="shared" si="1354"/>
        <v>0.75</v>
      </c>
    </row>
    <row r="2043" spans="1:18" s="903" customFormat="1" x14ac:dyDescent="0.2">
      <c r="A2043" s="968"/>
      <c r="H2043" s="961">
        <f t="shared" si="1350"/>
        <v>7</v>
      </c>
      <c r="I2043" s="922"/>
      <c r="K2043" s="930"/>
      <c r="N2043" s="912">
        <v>0.73</v>
      </c>
      <c r="O2043" s="912">
        <f t="shared" si="1351"/>
        <v>0.73</v>
      </c>
      <c r="P2043" s="912">
        <f t="shared" si="1352"/>
        <v>0.73</v>
      </c>
      <c r="Q2043" s="912">
        <f t="shared" si="1353"/>
        <v>0.73</v>
      </c>
      <c r="R2043" s="912">
        <f t="shared" si="1354"/>
        <v>0.73</v>
      </c>
    </row>
    <row r="2044" spans="1:18" s="903" customFormat="1" x14ac:dyDescent="0.2">
      <c r="A2044" s="968"/>
      <c r="H2044" s="961">
        <f t="shared" si="1350"/>
        <v>8</v>
      </c>
      <c r="I2044" s="922"/>
      <c r="K2044" s="930"/>
      <c r="N2044" s="912">
        <v>0.71</v>
      </c>
      <c r="O2044" s="912">
        <f t="shared" si="1351"/>
        <v>0.71</v>
      </c>
      <c r="P2044" s="912">
        <f t="shared" si="1352"/>
        <v>0.71</v>
      </c>
      <c r="Q2044" s="912">
        <f t="shared" si="1353"/>
        <v>0.71</v>
      </c>
      <c r="R2044" s="912">
        <f t="shared" si="1354"/>
        <v>0.71</v>
      </c>
    </row>
    <row r="2045" spans="1:18" s="903" customFormat="1" x14ac:dyDescent="0.2">
      <c r="A2045" s="968"/>
      <c r="H2045" s="961">
        <f t="shared" si="1350"/>
        <v>9</v>
      </c>
      <c r="I2045" s="922"/>
      <c r="K2045" s="930"/>
      <c r="N2045" s="912">
        <v>0.78</v>
      </c>
      <c r="O2045" s="912">
        <f t="shared" si="1351"/>
        <v>0.78</v>
      </c>
      <c r="P2045" s="912">
        <f t="shared" si="1352"/>
        <v>0.78</v>
      </c>
      <c r="Q2045" s="912">
        <f t="shared" si="1353"/>
        <v>0.78</v>
      </c>
      <c r="R2045" s="912">
        <f t="shared" si="1354"/>
        <v>0.78</v>
      </c>
    </row>
    <row r="2046" spans="1:18" s="903" customFormat="1" x14ac:dyDescent="0.2">
      <c r="A2046" s="968"/>
      <c r="H2046" s="961">
        <f t="shared" si="1350"/>
        <v>10</v>
      </c>
      <c r="I2046" s="922"/>
      <c r="K2046" s="930"/>
      <c r="N2046" s="912">
        <v>0.73</v>
      </c>
      <c r="O2046" s="912">
        <f t="shared" si="1351"/>
        <v>0.73</v>
      </c>
      <c r="P2046" s="912">
        <f t="shared" si="1352"/>
        <v>0.73</v>
      </c>
      <c r="Q2046" s="912">
        <f t="shared" si="1353"/>
        <v>0.73</v>
      </c>
      <c r="R2046" s="912">
        <f t="shared" si="1354"/>
        <v>0.73</v>
      </c>
    </row>
    <row r="2047" spans="1:18" s="903" customFormat="1" x14ac:dyDescent="0.2">
      <c r="A2047" s="968"/>
      <c r="H2047" s="961">
        <f t="shared" si="1350"/>
        <v>11</v>
      </c>
      <c r="I2047" s="922"/>
      <c r="K2047" s="930"/>
      <c r="N2047" s="912">
        <v>0.75</v>
      </c>
      <c r="O2047" s="912">
        <f t="shared" si="1351"/>
        <v>0.75</v>
      </c>
      <c r="P2047" s="912">
        <f t="shared" si="1352"/>
        <v>0.75</v>
      </c>
      <c r="Q2047" s="912">
        <f t="shared" si="1353"/>
        <v>0.75</v>
      </c>
      <c r="R2047" s="912">
        <f t="shared" si="1354"/>
        <v>0.75</v>
      </c>
    </row>
    <row r="2048" spans="1:18" s="903" customFormat="1" x14ac:dyDescent="0.2">
      <c r="A2048" s="968"/>
      <c r="H2048" s="961">
        <f t="shared" si="1350"/>
        <v>12</v>
      </c>
      <c r="I2048" s="922"/>
      <c r="K2048" s="930"/>
      <c r="N2048" s="912">
        <v>0.81</v>
      </c>
      <c r="O2048" s="912">
        <f t="shared" si="1351"/>
        <v>0.81</v>
      </c>
      <c r="P2048" s="912">
        <f t="shared" si="1352"/>
        <v>0.81</v>
      </c>
      <c r="Q2048" s="912">
        <f t="shared" si="1353"/>
        <v>0.81</v>
      </c>
      <c r="R2048" s="912">
        <f t="shared" si="1354"/>
        <v>0.81</v>
      </c>
    </row>
    <row r="2049" spans="1:18" s="903" customFormat="1" x14ac:dyDescent="0.2">
      <c r="A2049" s="968"/>
      <c r="H2049" s="961">
        <f t="shared" si="1350"/>
        <v>13</v>
      </c>
      <c r="I2049" s="922"/>
      <c r="K2049" s="930"/>
      <c r="N2049" s="912">
        <v>0.79</v>
      </c>
      <c r="O2049" s="912">
        <f t="shared" si="1351"/>
        <v>0.79</v>
      </c>
      <c r="P2049" s="912">
        <f t="shared" si="1352"/>
        <v>0.79</v>
      </c>
      <c r="Q2049" s="912">
        <f t="shared" si="1353"/>
        <v>0.79</v>
      </c>
      <c r="R2049" s="912">
        <f t="shared" si="1354"/>
        <v>0.79</v>
      </c>
    </row>
    <row r="2050" spans="1:18" s="903" customFormat="1" x14ac:dyDescent="0.2">
      <c r="A2050" s="968"/>
      <c r="H2050" s="961">
        <f t="shared" si="1350"/>
        <v>14</v>
      </c>
      <c r="I2050" s="922"/>
      <c r="K2050" s="930"/>
      <c r="N2050" s="912">
        <v>0.78</v>
      </c>
      <c r="O2050" s="912">
        <f t="shared" si="1351"/>
        <v>0.78</v>
      </c>
      <c r="P2050" s="912">
        <f t="shared" si="1352"/>
        <v>0.78</v>
      </c>
      <c r="Q2050" s="912">
        <f t="shared" si="1353"/>
        <v>0.78</v>
      </c>
      <c r="R2050" s="912">
        <f t="shared" si="1354"/>
        <v>0.78</v>
      </c>
    </row>
    <row r="2051" spans="1:18" s="903" customFormat="1" x14ac:dyDescent="0.2">
      <c r="A2051" s="968"/>
      <c r="H2051" s="961">
        <f t="shared" si="1350"/>
        <v>15</v>
      </c>
      <c r="I2051" s="922"/>
      <c r="K2051" s="930"/>
      <c r="N2051" s="912">
        <v>0.69</v>
      </c>
      <c r="O2051" s="912">
        <f t="shared" si="1351"/>
        <v>0.69</v>
      </c>
      <c r="P2051" s="912">
        <f t="shared" si="1352"/>
        <v>0.69</v>
      </c>
      <c r="Q2051" s="912">
        <f t="shared" si="1353"/>
        <v>0.69</v>
      </c>
      <c r="R2051" s="912">
        <f t="shared" si="1354"/>
        <v>0.69</v>
      </c>
    </row>
    <row r="2052" spans="1:18" s="903" customFormat="1" x14ac:dyDescent="0.2">
      <c r="A2052" s="968"/>
      <c r="H2052" s="961">
        <f t="shared" si="1350"/>
        <v>16</v>
      </c>
      <c r="I2052" s="922"/>
      <c r="K2052" s="930"/>
      <c r="N2052" s="912">
        <v>0.67</v>
      </c>
      <c r="O2052" s="912">
        <f t="shared" si="1351"/>
        <v>0.67</v>
      </c>
      <c r="P2052" s="912">
        <f t="shared" si="1352"/>
        <v>0.67</v>
      </c>
      <c r="Q2052" s="912">
        <f t="shared" si="1353"/>
        <v>0.67</v>
      </c>
      <c r="R2052" s="912">
        <f t="shared" si="1354"/>
        <v>0.67</v>
      </c>
    </row>
    <row r="2053" spans="1:18" s="903" customFormat="1" x14ac:dyDescent="0.2">
      <c r="A2053" s="968"/>
      <c r="H2053" s="961">
        <f t="shared" si="1350"/>
        <v>17</v>
      </c>
      <c r="I2053" s="922"/>
      <c r="K2053" s="930"/>
      <c r="N2053" s="912">
        <v>0.65</v>
      </c>
      <c r="O2053" s="912">
        <f t="shared" si="1351"/>
        <v>0.65</v>
      </c>
      <c r="P2053" s="912">
        <f t="shared" si="1352"/>
        <v>0.65</v>
      </c>
      <c r="Q2053" s="912">
        <f t="shared" si="1353"/>
        <v>0.65</v>
      </c>
      <c r="R2053" s="912">
        <f t="shared" si="1354"/>
        <v>0.65</v>
      </c>
    </row>
    <row r="2054" spans="1:18" s="903" customFormat="1" x14ac:dyDescent="0.2">
      <c r="A2054" s="968"/>
      <c r="H2054" s="961">
        <f t="shared" si="1350"/>
        <v>18</v>
      </c>
      <c r="I2054" s="922"/>
      <c r="K2054" s="930"/>
      <c r="N2054" s="912">
        <v>0.67</v>
      </c>
      <c r="O2054" s="912">
        <f t="shared" si="1351"/>
        <v>0.67</v>
      </c>
      <c r="P2054" s="912">
        <f t="shared" si="1352"/>
        <v>0.67</v>
      </c>
      <c r="Q2054" s="912">
        <f t="shared" si="1353"/>
        <v>0.67</v>
      </c>
      <c r="R2054" s="912">
        <f t="shared" si="1354"/>
        <v>0.67</v>
      </c>
    </row>
    <row r="2055" spans="1:18" s="903" customFormat="1" x14ac:dyDescent="0.2">
      <c r="A2055" s="968"/>
      <c r="H2055" s="961">
        <f t="shared" si="1350"/>
        <v>19</v>
      </c>
      <c r="I2055" s="922"/>
      <c r="K2055" s="930"/>
      <c r="N2055" s="912">
        <v>0.64</v>
      </c>
      <c r="O2055" s="912">
        <f t="shared" si="1351"/>
        <v>0.64</v>
      </c>
      <c r="P2055" s="912">
        <f t="shared" si="1352"/>
        <v>0.64</v>
      </c>
      <c r="Q2055" s="912">
        <f t="shared" si="1353"/>
        <v>0.64</v>
      </c>
      <c r="R2055" s="912">
        <f t="shared" si="1354"/>
        <v>0.64</v>
      </c>
    </row>
    <row r="2056" spans="1:18" s="903" customFormat="1" x14ac:dyDescent="0.2">
      <c r="A2056" s="968"/>
      <c r="H2056" s="961">
        <f t="shared" si="1350"/>
        <v>20</v>
      </c>
      <c r="I2056" s="922"/>
      <c r="K2056" s="930"/>
      <c r="N2056" s="912">
        <v>0.62</v>
      </c>
      <c r="O2056" s="912">
        <f t="shared" si="1351"/>
        <v>0.62</v>
      </c>
      <c r="P2056" s="912">
        <f t="shared" si="1352"/>
        <v>0.62</v>
      </c>
      <c r="Q2056" s="912">
        <f t="shared" si="1353"/>
        <v>0.62</v>
      </c>
      <c r="R2056" s="912">
        <f t="shared" si="1354"/>
        <v>0.62</v>
      </c>
    </row>
    <row r="2057" spans="1:18" s="903" customFormat="1" x14ac:dyDescent="0.2">
      <c r="A2057" s="968"/>
      <c r="H2057" s="961">
        <f t="shared" si="1350"/>
        <v>21</v>
      </c>
      <c r="I2057" s="922"/>
      <c r="K2057" s="930"/>
      <c r="N2057" s="912">
        <v>0.62</v>
      </c>
      <c r="O2057" s="912">
        <f t="shared" si="1351"/>
        <v>0.62</v>
      </c>
      <c r="P2057" s="912">
        <f t="shared" si="1352"/>
        <v>0.62</v>
      </c>
      <c r="Q2057" s="912">
        <f t="shared" si="1353"/>
        <v>0.62</v>
      </c>
      <c r="R2057" s="912">
        <f t="shared" si="1354"/>
        <v>0.62</v>
      </c>
    </row>
    <row r="2058" spans="1:18" s="903" customFormat="1" x14ac:dyDescent="0.2">
      <c r="A2058" s="968"/>
      <c r="H2058" s="961">
        <f t="shared" si="1350"/>
        <v>22</v>
      </c>
      <c r="I2058" s="922"/>
      <c r="K2058" s="930"/>
      <c r="N2058" s="912">
        <v>0.64</v>
      </c>
      <c r="O2058" s="912">
        <f t="shared" si="1351"/>
        <v>0.64</v>
      </c>
      <c r="P2058" s="912">
        <f t="shared" si="1352"/>
        <v>0.64</v>
      </c>
      <c r="Q2058" s="912">
        <f t="shared" si="1353"/>
        <v>0.64</v>
      </c>
      <c r="R2058" s="912">
        <f t="shared" si="1354"/>
        <v>0.64</v>
      </c>
    </row>
    <row r="2059" spans="1:18" s="903" customFormat="1" x14ac:dyDescent="0.2">
      <c r="A2059" s="968"/>
      <c r="H2059" s="961">
        <f t="shared" si="1350"/>
        <v>23</v>
      </c>
      <c r="I2059" s="922"/>
      <c r="K2059" s="930"/>
      <c r="N2059" s="912">
        <v>0.74</v>
      </c>
      <c r="O2059" s="912">
        <f t="shared" si="1351"/>
        <v>0.74</v>
      </c>
      <c r="P2059" s="912">
        <f t="shared" si="1352"/>
        <v>0.74</v>
      </c>
      <c r="Q2059" s="912">
        <f t="shared" si="1353"/>
        <v>0.74</v>
      </c>
      <c r="R2059" s="912">
        <f t="shared" si="1354"/>
        <v>0.74</v>
      </c>
    </row>
    <row r="2060" spans="1:18" s="903" customFormat="1" x14ac:dyDescent="0.2">
      <c r="A2060" s="968"/>
      <c r="H2060" s="961">
        <f t="shared" si="1350"/>
        <v>24</v>
      </c>
      <c r="I2060" s="922"/>
      <c r="K2060" s="930"/>
      <c r="N2060" s="912">
        <v>0.73</v>
      </c>
      <c r="O2060" s="912">
        <f t="shared" si="1351"/>
        <v>0.73</v>
      </c>
      <c r="P2060" s="912">
        <f t="shared" si="1352"/>
        <v>0.73</v>
      </c>
      <c r="Q2060" s="912">
        <f t="shared" si="1353"/>
        <v>0.73</v>
      </c>
      <c r="R2060" s="912">
        <f t="shared" si="1354"/>
        <v>0.73</v>
      </c>
    </row>
    <row r="2061" spans="1:18" s="903" customFormat="1" x14ac:dyDescent="0.2">
      <c r="A2061" s="968"/>
      <c r="I2061" s="922"/>
      <c r="K2061" s="930"/>
    </row>
    <row r="2062" spans="1:18" x14ac:dyDescent="0.2">
      <c r="A2062" s="961">
        <v>6</v>
      </c>
      <c r="B2062" s="926" t="s">
        <v>826</v>
      </c>
      <c r="C2062" s="912" t="s">
        <v>763</v>
      </c>
      <c r="D2062" s="926" t="s">
        <v>170</v>
      </c>
      <c r="E2062" s="926" t="s">
        <v>109</v>
      </c>
      <c r="F2062" s="912" t="s">
        <v>88</v>
      </c>
      <c r="G2062" s="961">
        <v>40</v>
      </c>
      <c r="H2062" s="909">
        <v>0</v>
      </c>
      <c r="K2062" s="891"/>
      <c r="L2062" s="926"/>
      <c r="M2062" s="926"/>
      <c r="N2062" s="912"/>
      <c r="O2062" s="912"/>
      <c r="P2062" s="912"/>
      <c r="Q2062" s="912"/>
      <c r="R2062" s="912"/>
    </row>
    <row r="2063" spans="1:18" x14ac:dyDescent="0.2">
      <c r="A2063" s="961"/>
      <c r="B2063" s="926"/>
      <c r="C2063" s="912" t="s">
        <v>868</v>
      </c>
      <c r="D2063" s="926" t="s">
        <v>880</v>
      </c>
      <c r="G2063" s="961"/>
      <c r="H2063" s="718">
        <v>0</v>
      </c>
      <c r="K2063" s="881"/>
      <c r="L2063" s="926"/>
      <c r="M2063" s="926"/>
      <c r="N2063" s="912"/>
      <c r="O2063" s="912"/>
      <c r="P2063" s="912"/>
      <c r="Q2063" s="912"/>
      <c r="R2063" s="912"/>
    </row>
    <row r="2064" spans="1:18" x14ac:dyDescent="0.2">
      <c r="A2064" s="961"/>
      <c r="B2064" s="926"/>
      <c r="G2064" s="961"/>
      <c r="H2064" s="961">
        <v>1</v>
      </c>
      <c r="K2064" s="881"/>
      <c r="L2064" s="926"/>
      <c r="M2064" s="912"/>
      <c r="N2064" s="912">
        <v>0.21</v>
      </c>
      <c r="O2064" s="912">
        <f t="shared" ref="O2064:O2065" si="1355">N2064</f>
        <v>0.21</v>
      </c>
      <c r="P2064" s="912">
        <f t="shared" ref="P2064:P2065" si="1356">O2064</f>
        <v>0.21</v>
      </c>
      <c r="Q2064" s="912">
        <f t="shared" ref="Q2064:Q2065" si="1357">P2064</f>
        <v>0.21</v>
      </c>
      <c r="R2064" s="912">
        <f>Q2064</f>
        <v>0.21</v>
      </c>
    </row>
    <row r="2065" spans="1:18" x14ac:dyDescent="0.2">
      <c r="A2065" s="961"/>
      <c r="B2065" s="926"/>
      <c r="G2065" s="961"/>
      <c r="H2065" s="961">
        <f>H2064+1</f>
        <v>2</v>
      </c>
      <c r="K2065" s="881"/>
      <c r="L2065" s="926"/>
      <c r="M2065" s="912"/>
      <c r="N2065" s="912">
        <v>0.27</v>
      </c>
      <c r="O2065" s="912">
        <f t="shared" si="1355"/>
        <v>0.27</v>
      </c>
      <c r="P2065" s="912">
        <f t="shared" si="1356"/>
        <v>0.27</v>
      </c>
      <c r="Q2065" s="912">
        <f t="shared" si="1357"/>
        <v>0.27</v>
      </c>
      <c r="R2065" s="912">
        <f t="shared" ref="R2065" si="1358">Q2065</f>
        <v>0.27</v>
      </c>
    </row>
    <row r="2066" spans="1:18" x14ac:dyDescent="0.2">
      <c r="A2066" s="961"/>
      <c r="B2066" s="926"/>
      <c r="G2066" s="961"/>
      <c r="H2066" s="961">
        <f t="shared" ref="H2066:H2087" si="1359">H2065+1</f>
        <v>3</v>
      </c>
      <c r="K2066" s="881"/>
      <c r="L2066" s="926"/>
      <c r="M2066" s="912"/>
      <c r="N2066" s="912">
        <v>0.27</v>
      </c>
      <c r="O2066" s="912">
        <f t="shared" ref="O2066:O2087" si="1360">N2066</f>
        <v>0.27</v>
      </c>
      <c r="P2066" s="912">
        <f t="shared" ref="P2066:P2087" si="1361">O2066</f>
        <v>0.27</v>
      </c>
      <c r="Q2066" s="912">
        <f t="shared" ref="Q2066:Q2087" si="1362">P2066</f>
        <v>0.27</v>
      </c>
      <c r="R2066" s="912">
        <f t="shared" ref="R2066:R2087" si="1363">Q2066</f>
        <v>0.27</v>
      </c>
    </row>
    <row r="2067" spans="1:18" x14ac:dyDescent="0.2">
      <c r="A2067" s="961"/>
      <c r="B2067" s="926"/>
      <c r="G2067" s="961"/>
      <c r="H2067" s="961">
        <f t="shared" si="1359"/>
        <v>4</v>
      </c>
      <c r="K2067" s="881"/>
      <c r="L2067" s="926"/>
      <c r="M2067" s="912"/>
      <c r="N2067" s="912">
        <v>0.3</v>
      </c>
      <c r="O2067" s="912">
        <f t="shared" si="1360"/>
        <v>0.3</v>
      </c>
      <c r="P2067" s="912">
        <f t="shared" si="1361"/>
        <v>0.3</v>
      </c>
      <c r="Q2067" s="912">
        <f t="shared" si="1362"/>
        <v>0.3</v>
      </c>
      <c r="R2067" s="912">
        <f t="shared" si="1363"/>
        <v>0.3</v>
      </c>
    </row>
    <row r="2068" spans="1:18" x14ac:dyDescent="0.2">
      <c r="A2068" s="961"/>
      <c r="B2068" s="926"/>
      <c r="G2068" s="961"/>
      <c r="H2068" s="961">
        <f t="shared" si="1359"/>
        <v>5</v>
      </c>
      <c r="K2068" s="881"/>
      <c r="L2068" s="926"/>
      <c r="M2068" s="912"/>
      <c r="N2068" s="912">
        <v>0.31</v>
      </c>
      <c r="O2068" s="912">
        <f t="shared" si="1360"/>
        <v>0.31</v>
      </c>
      <c r="P2068" s="912">
        <f t="shared" si="1361"/>
        <v>0.31</v>
      </c>
      <c r="Q2068" s="912">
        <f t="shared" si="1362"/>
        <v>0.31</v>
      </c>
      <c r="R2068" s="912">
        <f t="shared" si="1363"/>
        <v>0.31</v>
      </c>
    </row>
    <row r="2069" spans="1:18" x14ac:dyDescent="0.2">
      <c r="A2069" s="961"/>
      <c r="B2069" s="926"/>
      <c r="G2069" s="961"/>
      <c r="H2069" s="961">
        <f t="shared" si="1359"/>
        <v>6</v>
      </c>
      <c r="K2069" s="881"/>
      <c r="L2069" s="926"/>
      <c r="M2069" s="912"/>
      <c r="N2069" s="912">
        <v>0.3</v>
      </c>
      <c r="O2069" s="912">
        <f t="shared" si="1360"/>
        <v>0.3</v>
      </c>
      <c r="P2069" s="912">
        <f t="shared" si="1361"/>
        <v>0.3</v>
      </c>
      <c r="Q2069" s="912">
        <f t="shared" si="1362"/>
        <v>0.3</v>
      </c>
      <c r="R2069" s="912">
        <f t="shared" si="1363"/>
        <v>0.3</v>
      </c>
    </row>
    <row r="2070" spans="1:18" x14ac:dyDescent="0.2">
      <c r="A2070" s="961"/>
      <c r="B2070" s="926"/>
      <c r="G2070" s="961"/>
      <c r="H2070" s="961">
        <f t="shared" si="1359"/>
        <v>7</v>
      </c>
      <c r="K2070" s="881"/>
      <c r="L2070" s="926"/>
      <c r="M2070" s="912"/>
      <c r="N2070" s="912">
        <v>0.31</v>
      </c>
      <c r="O2070" s="912">
        <f t="shared" si="1360"/>
        <v>0.31</v>
      </c>
      <c r="P2070" s="912">
        <f t="shared" si="1361"/>
        <v>0.31</v>
      </c>
      <c r="Q2070" s="912">
        <f t="shared" si="1362"/>
        <v>0.31</v>
      </c>
      <c r="R2070" s="912">
        <f t="shared" si="1363"/>
        <v>0.31</v>
      </c>
    </row>
    <row r="2071" spans="1:18" x14ac:dyDescent="0.2">
      <c r="A2071" s="961"/>
      <c r="B2071" s="926"/>
      <c r="G2071" s="961"/>
      <c r="H2071" s="961">
        <f t="shared" si="1359"/>
        <v>8</v>
      </c>
      <c r="K2071" s="881"/>
      <c r="L2071" s="926"/>
      <c r="M2071" s="912"/>
      <c r="N2071" s="912">
        <v>0.37</v>
      </c>
      <c r="O2071" s="912">
        <f t="shared" si="1360"/>
        <v>0.37</v>
      </c>
      <c r="P2071" s="912">
        <f t="shared" si="1361"/>
        <v>0.37</v>
      </c>
      <c r="Q2071" s="912">
        <f t="shared" si="1362"/>
        <v>0.37</v>
      </c>
      <c r="R2071" s="912">
        <f t="shared" si="1363"/>
        <v>0.37</v>
      </c>
    </row>
    <row r="2072" spans="1:18" x14ac:dyDescent="0.2">
      <c r="A2072" s="961"/>
      <c r="B2072" s="926"/>
      <c r="G2072" s="961"/>
      <c r="H2072" s="961">
        <f t="shared" si="1359"/>
        <v>9</v>
      </c>
      <c r="K2072" s="881"/>
      <c r="L2072" s="926"/>
      <c r="M2072" s="912"/>
      <c r="N2072" s="912">
        <v>0.38</v>
      </c>
      <c r="O2072" s="912">
        <f t="shared" si="1360"/>
        <v>0.38</v>
      </c>
      <c r="P2072" s="912">
        <f t="shared" si="1361"/>
        <v>0.38</v>
      </c>
      <c r="Q2072" s="912">
        <f t="shared" si="1362"/>
        <v>0.38</v>
      </c>
      <c r="R2072" s="912">
        <f t="shared" si="1363"/>
        <v>0.38</v>
      </c>
    </row>
    <row r="2073" spans="1:18" x14ac:dyDescent="0.2">
      <c r="A2073" s="961"/>
      <c r="B2073" s="926"/>
      <c r="G2073" s="961"/>
      <c r="H2073" s="961">
        <f t="shared" si="1359"/>
        <v>10</v>
      </c>
      <c r="K2073" s="881"/>
      <c r="L2073" s="926"/>
      <c r="M2073" s="912"/>
      <c r="N2073" s="912">
        <v>0.36</v>
      </c>
      <c r="O2073" s="912">
        <f t="shared" si="1360"/>
        <v>0.36</v>
      </c>
      <c r="P2073" s="912">
        <f t="shared" si="1361"/>
        <v>0.36</v>
      </c>
      <c r="Q2073" s="912">
        <f t="shared" si="1362"/>
        <v>0.36</v>
      </c>
      <c r="R2073" s="912">
        <f t="shared" si="1363"/>
        <v>0.36</v>
      </c>
    </row>
    <row r="2074" spans="1:18" x14ac:dyDescent="0.2">
      <c r="A2074" s="961"/>
      <c r="B2074" s="926"/>
      <c r="G2074" s="961"/>
      <c r="H2074" s="961">
        <f t="shared" si="1359"/>
        <v>11</v>
      </c>
      <c r="K2074" s="881"/>
      <c r="L2074" s="926"/>
      <c r="M2074" s="912"/>
      <c r="N2074" s="912">
        <v>0.4</v>
      </c>
      <c r="O2074" s="912">
        <f t="shared" si="1360"/>
        <v>0.4</v>
      </c>
      <c r="P2074" s="912">
        <f t="shared" si="1361"/>
        <v>0.4</v>
      </c>
      <c r="Q2074" s="912">
        <f t="shared" si="1362"/>
        <v>0.4</v>
      </c>
      <c r="R2074" s="912">
        <f t="shared" si="1363"/>
        <v>0.4</v>
      </c>
    </row>
    <row r="2075" spans="1:18" x14ac:dyDescent="0.2">
      <c r="A2075" s="961"/>
      <c r="B2075" s="926"/>
      <c r="G2075" s="961"/>
      <c r="H2075" s="961">
        <f t="shared" si="1359"/>
        <v>12</v>
      </c>
      <c r="K2075" s="881"/>
      <c r="L2075" s="926"/>
      <c r="M2075" s="912"/>
      <c r="N2075" s="912">
        <v>0.35</v>
      </c>
      <c r="O2075" s="912">
        <f t="shared" si="1360"/>
        <v>0.35</v>
      </c>
      <c r="P2075" s="912">
        <f t="shared" si="1361"/>
        <v>0.35</v>
      </c>
      <c r="Q2075" s="912">
        <f t="shared" si="1362"/>
        <v>0.35</v>
      </c>
      <c r="R2075" s="912">
        <f t="shared" si="1363"/>
        <v>0.35</v>
      </c>
    </row>
    <row r="2076" spans="1:18" x14ac:dyDescent="0.2">
      <c r="A2076" s="961"/>
      <c r="B2076" s="926"/>
      <c r="G2076" s="961"/>
      <c r="H2076" s="961">
        <f t="shared" si="1359"/>
        <v>13</v>
      </c>
      <c r="K2076" s="881"/>
      <c r="L2076" s="926"/>
      <c r="M2076" s="912"/>
      <c r="N2076" s="912">
        <v>0.4</v>
      </c>
      <c r="O2076" s="912">
        <f t="shared" si="1360"/>
        <v>0.4</v>
      </c>
      <c r="P2076" s="912">
        <f t="shared" si="1361"/>
        <v>0.4</v>
      </c>
      <c r="Q2076" s="912">
        <f t="shared" si="1362"/>
        <v>0.4</v>
      </c>
      <c r="R2076" s="912">
        <f t="shared" si="1363"/>
        <v>0.4</v>
      </c>
    </row>
    <row r="2077" spans="1:18" x14ac:dyDescent="0.2">
      <c r="A2077" s="961"/>
      <c r="B2077" s="926"/>
      <c r="G2077" s="961"/>
      <c r="H2077" s="961">
        <f t="shared" si="1359"/>
        <v>14</v>
      </c>
      <c r="K2077" s="881"/>
      <c r="L2077" s="926"/>
      <c r="M2077" s="912"/>
      <c r="N2077" s="912">
        <v>0.36</v>
      </c>
      <c r="O2077" s="912">
        <f t="shared" si="1360"/>
        <v>0.36</v>
      </c>
      <c r="P2077" s="912">
        <f t="shared" si="1361"/>
        <v>0.36</v>
      </c>
      <c r="Q2077" s="912">
        <f t="shared" si="1362"/>
        <v>0.36</v>
      </c>
      <c r="R2077" s="912">
        <f t="shared" si="1363"/>
        <v>0.36</v>
      </c>
    </row>
    <row r="2078" spans="1:18" x14ac:dyDescent="0.2">
      <c r="A2078" s="961"/>
      <c r="B2078" s="926"/>
      <c r="G2078" s="961"/>
      <c r="H2078" s="961">
        <f t="shared" si="1359"/>
        <v>15</v>
      </c>
      <c r="K2078" s="881"/>
      <c r="L2078" s="926"/>
      <c r="M2078" s="912"/>
      <c r="N2078" s="912">
        <v>0.34</v>
      </c>
      <c r="O2078" s="912">
        <f t="shared" si="1360"/>
        <v>0.34</v>
      </c>
      <c r="P2078" s="912">
        <f t="shared" si="1361"/>
        <v>0.34</v>
      </c>
      <c r="Q2078" s="912">
        <f t="shared" si="1362"/>
        <v>0.34</v>
      </c>
      <c r="R2078" s="912">
        <f t="shared" si="1363"/>
        <v>0.34</v>
      </c>
    </row>
    <row r="2079" spans="1:18" x14ac:dyDescent="0.2">
      <c r="A2079" s="961"/>
      <c r="B2079" s="926"/>
      <c r="G2079" s="961"/>
      <c r="H2079" s="961">
        <f t="shared" si="1359"/>
        <v>16</v>
      </c>
      <c r="K2079" s="881"/>
      <c r="L2079" s="926"/>
      <c r="M2079" s="912"/>
      <c r="N2079" s="912">
        <v>0.36</v>
      </c>
      <c r="O2079" s="912">
        <f t="shared" si="1360"/>
        <v>0.36</v>
      </c>
      <c r="P2079" s="912">
        <f t="shared" si="1361"/>
        <v>0.36</v>
      </c>
      <c r="Q2079" s="912">
        <f t="shared" si="1362"/>
        <v>0.36</v>
      </c>
      <c r="R2079" s="912">
        <f t="shared" si="1363"/>
        <v>0.36</v>
      </c>
    </row>
    <row r="2080" spans="1:18" x14ac:dyDescent="0.2">
      <c r="A2080" s="961"/>
      <c r="B2080" s="926"/>
      <c r="G2080" s="961"/>
      <c r="H2080" s="961">
        <f t="shared" si="1359"/>
        <v>17</v>
      </c>
      <c r="K2080" s="881"/>
      <c r="L2080" s="926"/>
      <c r="M2080" s="912"/>
      <c r="N2080" s="912">
        <v>0.36</v>
      </c>
      <c r="O2080" s="912">
        <f t="shared" si="1360"/>
        <v>0.36</v>
      </c>
      <c r="P2080" s="912">
        <f t="shared" si="1361"/>
        <v>0.36</v>
      </c>
      <c r="Q2080" s="912">
        <f t="shared" si="1362"/>
        <v>0.36</v>
      </c>
      <c r="R2080" s="912">
        <f t="shared" si="1363"/>
        <v>0.36</v>
      </c>
    </row>
    <row r="2081" spans="1:18" x14ac:dyDescent="0.2">
      <c r="A2081" s="961"/>
      <c r="B2081" s="926"/>
      <c r="G2081" s="961"/>
      <c r="H2081" s="961">
        <f t="shared" si="1359"/>
        <v>18</v>
      </c>
      <c r="K2081" s="881"/>
      <c r="L2081" s="926"/>
      <c r="M2081" s="912"/>
      <c r="N2081" s="912">
        <v>0.35</v>
      </c>
      <c r="O2081" s="912">
        <f t="shared" si="1360"/>
        <v>0.35</v>
      </c>
      <c r="P2081" s="912">
        <f t="shared" si="1361"/>
        <v>0.35</v>
      </c>
      <c r="Q2081" s="912">
        <f t="shared" si="1362"/>
        <v>0.35</v>
      </c>
      <c r="R2081" s="912">
        <f t="shared" si="1363"/>
        <v>0.35</v>
      </c>
    </row>
    <row r="2082" spans="1:18" x14ac:dyDescent="0.2">
      <c r="A2082" s="961"/>
      <c r="B2082" s="926"/>
      <c r="G2082" s="961"/>
      <c r="H2082" s="961">
        <f t="shared" si="1359"/>
        <v>19</v>
      </c>
      <c r="K2082" s="881"/>
      <c r="L2082" s="926"/>
      <c r="M2082" s="912"/>
      <c r="N2082" s="912">
        <v>0.34</v>
      </c>
      <c r="O2082" s="912">
        <f t="shared" si="1360"/>
        <v>0.34</v>
      </c>
      <c r="P2082" s="912">
        <f t="shared" si="1361"/>
        <v>0.34</v>
      </c>
      <c r="Q2082" s="912">
        <f t="shared" si="1362"/>
        <v>0.34</v>
      </c>
      <c r="R2082" s="912">
        <f t="shared" si="1363"/>
        <v>0.34</v>
      </c>
    </row>
    <row r="2083" spans="1:18" x14ac:dyDescent="0.2">
      <c r="A2083" s="961"/>
      <c r="B2083" s="926"/>
      <c r="G2083" s="961"/>
      <c r="H2083" s="961">
        <f t="shared" si="1359"/>
        <v>20</v>
      </c>
      <c r="K2083" s="881"/>
      <c r="L2083" s="926"/>
      <c r="M2083" s="912"/>
      <c r="N2083" s="912">
        <v>0.34</v>
      </c>
      <c r="O2083" s="912">
        <f t="shared" si="1360"/>
        <v>0.34</v>
      </c>
      <c r="P2083" s="912">
        <f t="shared" si="1361"/>
        <v>0.34</v>
      </c>
      <c r="Q2083" s="912">
        <f t="shared" si="1362"/>
        <v>0.34</v>
      </c>
      <c r="R2083" s="912">
        <f t="shared" si="1363"/>
        <v>0.34</v>
      </c>
    </row>
    <row r="2084" spans="1:18" x14ac:dyDescent="0.2">
      <c r="A2084" s="961"/>
      <c r="B2084" s="926"/>
      <c r="G2084" s="961"/>
      <c r="H2084" s="961">
        <f t="shared" si="1359"/>
        <v>21</v>
      </c>
      <c r="K2084" s="881"/>
      <c r="L2084" s="926"/>
      <c r="M2084" s="912"/>
      <c r="N2084" s="912">
        <v>0.32</v>
      </c>
      <c r="O2084" s="912">
        <f t="shared" si="1360"/>
        <v>0.32</v>
      </c>
      <c r="P2084" s="912">
        <f t="shared" si="1361"/>
        <v>0.32</v>
      </c>
      <c r="Q2084" s="912">
        <f t="shared" si="1362"/>
        <v>0.32</v>
      </c>
      <c r="R2084" s="912">
        <f t="shared" si="1363"/>
        <v>0.32</v>
      </c>
    </row>
    <row r="2085" spans="1:18" x14ac:dyDescent="0.2">
      <c r="A2085" s="961"/>
      <c r="B2085" s="926"/>
      <c r="G2085" s="961"/>
      <c r="H2085" s="961">
        <f t="shared" si="1359"/>
        <v>22</v>
      </c>
      <c r="K2085" s="881"/>
      <c r="L2085" s="926"/>
      <c r="M2085" s="912"/>
      <c r="N2085" s="912">
        <v>0.32</v>
      </c>
      <c r="O2085" s="912">
        <f t="shared" si="1360"/>
        <v>0.32</v>
      </c>
      <c r="P2085" s="912">
        <f t="shared" si="1361"/>
        <v>0.32</v>
      </c>
      <c r="Q2085" s="912">
        <f t="shared" si="1362"/>
        <v>0.32</v>
      </c>
      <c r="R2085" s="912">
        <f t="shared" si="1363"/>
        <v>0.32</v>
      </c>
    </row>
    <row r="2086" spans="1:18" x14ac:dyDescent="0.2">
      <c r="A2086" s="961"/>
      <c r="B2086" s="926"/>
      <c r="G2086" s="961"/>
      <c r="H2086" s="961">
        <f t="shared" si="1359"/>
        <v>23</v>
      </c>
      <c r="K2086" s="881"/>
      <c r="L2086" s="926"/>
      <c r="M2086" s="912"/>
      <c r="N2086" s="912">
        <v>0.3</v>
      </c>
      <c r="O2086" s="912">
        <f t="shared" si="1360"/>
        <v>0.3</v>
      </c>
      <c r="P2086" s="912">
        <f t="shared" si="1361"/>
        <v>0.3</v>
      </c>
      <c r="Q2086" s="912">
        <f t="shared" si="1362"/>
        <v>0.3</v>
      </c>
      <c r="R2086" s="912">
        <f t="shared" si="1363"/>
        <v>0.3</v>
      </c>
    </row>
    <row r="2087" spans="1:18" x14ac:dyDescent="0.2">
      <c r="A2087" s="961"/>
      <c r="B2087" s="926"/>
      <c r="G2087" s="961"/>
      <c r="H2087" s="961">
        <f t="shared" si="1359"/>
        <v>24</v>
      </c>
      <c r="K2087" s="881"/>
      <c r="L2087" s="926"/>
      <c r="M2087" s="912"/>
      <c r="N2087" s="912">
        <v>0.27</v>
      </c>
      <c r="O2087" s="912">
        <f t="shared" si="1360"/>
        <v>0.27</v>
      </c>
      <c r="P2087" s="912">
        <f t="shared" si="1361"/>
        <v>0.27</v>
      </c>
      <c r="Q2087" s="912">
        <f t="shared" si="1362"/>
        <v>0.27</v>
      </c>
      <c r="R2087" s="912">
        <f t="shared" si="1363"/>
        <v>0.27</v>
      </c>
    </row>
    <row r="2088" spans="1:18" x14ac:dyDescent="0.2">
      <c r="A2088" s="961"/>
      <c r="B2088" s="926"/>
      <c r="G2088" s="961"/>
      <c r="J2088" s="912"/>
      <c r="K2088" s="914"/>
      <c r="L2088" s="926"/>
      <c r="M2088" s="926"/>
      <c r="N2088" s="926"/>
      <c r="O2088" s="926"/>
      <c r="P2088" s="926"/>
      <c r="Q2088" s="926"/>
      <c r="R2088" s="912"/>
    </row>
    <row r="2089" spans="1:18" x14ac:dyDescent="0.2">
      <c r="A2089" s="961">
        <v>7</v>
      </c>
      <c r="B2089" s="926" t="s">
        <v>724</v>
      </c>
      <c r="C2089" s="912" t="s">
        <v>764</v>
      </c>
      <c r="D2089" s="926" t="s">
        <v>170</v>
      </c>
      <c r="E2089" s="926" t="s">
        <v>625</v>
      </c>
      <c r="F2089" s="912" t="s">
        <v>89</v>
      </c>
      <c r="G2089" s="961">
        <v>40</v>
      </c>
      <c r="H2089" s="909">
        <v>0</v>
      </c>
      <c r="K2089" s="891"/>
      <c r="L2089" s="926"/>
      <c r="M2089" s="926"/>
      <c r="N2089" s="912"/>
      <c r="O2089" s="912"/>
      <c r="P2089" s="912"/>
      <c r="Q2089" s="912"/>
      <c r="R2089" s="912"/>
    </row>
    <row r="2090" spans="1:18" x14ac:dyDescent="0.2">
      <c r="A2090" s="961"/>
      <c r="B2090" s="874"/>
      <c r="C2090" s="961">
        <v>89315000080</v>
      </c>
      <c r="D2090" s="926" t="s">
        <v>625</v>
      </c>
      <c r="G2090" s="961"/>
      <c r="H2090" s="718">
        <v>0</v>
      </c>
      <c r="K2090" s="881"/>
      <c r="L2090" s="926"/>
      <c r="M2090" s="926"/>
      <c r="N2090" s="912"/>
      <c r="O2090" s="912"/>
      <c r="P2090" s="912"/>
      <c r="Q2090" s="912"/>
      <c r="R2090" s="912"/>
    </row>
    <row r="2091" spans="1:18" ht="11.25" customHeight="1" x14ac:dyDescent="0.2">
      <c r="B2091" s="926" t="s">
        <v>827</v>
      </c>
      <c r="C2091" s="961">
        <v>89114400999</v>
      </c>
      <c r="G2091" s="731"/>
      <c r="H2091" s="961">
        <v>1</v>
      </c>
      <c r="K2091" s="881"/>
      <c r="L2091" s="926"/>
      <c r="M2091" s="926"/>
      <c r="N2091" s="912">
        <v>0.05</v>
      </c>
      <c r="O2091" s="912">
        <f t="shared" ref="O2091" si="1364">N2091</f>
        <v>0.05</v>
      </c>
      <c r="P2091" s="912">
        <f t="shared" ref="P2091:P2092" si="1365">O2091</f>
        <v>0.05</v>
      </c>
      <c r="Q2091" s="912">
        <f t="shared" ref="Q2091:Q2092" si="1366">P2091</f>
        <v>0.05</v>
      </c>
      <c r="R2091" s="912">
        <f>Q2091</f>
        <v>0.05</v>
      </c>
    </row>
    <row r="2092" spans="1:18" ht="11.25" customHeight="1" x14ac:dyDescent="0.2">
      <c r="B2092" s="926" t="s">
        <v>828</v>
      </c>
      <c r="C2092" s="961">
        <v>89218328302</v>
      </c>
      <c r="G2092" s="731"/>
      <c r="H2092" s="961">
        <f>H2091+1</f>
        <v>2</v>
      </c>
      <c r="K2092" s="881"/>
      <c r="L2092" s="926"/>
      <c r="M2092" s="926"/>
      <c r="N2092" s="912">
        <v>7.0000000000000007E-2</v>
      </c>
      <c r="O2092" s="912">
        <f>N2092</f>
        <v>7.0000000000000007E-2</v>
      </c>
      <c r="P2092" s="912">
        <f t="shared" si="1365"/>
        <v>7.0000000000000007E-2</v>
      </c>
      <c r="Q2092" s="912">
        <f t="shared" si="1366"/>
        <v>7.0000000000000007E-2</v>
      </c>
      <c r="R2092" s="912">
        <f t="shared" ref="R2092" si="1367">Q2092</f>
        <v>7.0000000000000007E-2</v>
      </c>
    </row>
    <row r="2093" spans="1:18" ht="11.25" customHeight="1" x14ac:dyDescent="0.2">
      <c r="B2093" s="926" t="s">
        <v>1005</v>
      </c>
      <c r="C2093" s="961" t="s">
        <v>1006</v>
      </c>
      <c r="G2093" s="731"/>
      <c r="H2093" s="961">
        <f t="shared" ref="H2093:H2114" si="1368">H2092+1</f>
        <v>3</v>
      </c>
      <c r="I2093" s="926"/>
      <c r="L2093" s="926"/>
      <c r="M2093" s="926"/>
      <c r="N2093" s="912">
        <v>0.08</v>
      </c>
      <c r="O2093" s="912">
        <f t="shared" ref="O2093:O2114" si="1369">N2093</f>
        <v>0.08</v>
      </c>
      <c r="P2093" s="912">
        <f t="shared" ref="P2093:P2114" si="1370">O2093</f>
        <v>0.08</v>
      </c>
      <c r="Q2093" s="912">
        <f t="shared" ref="Q2093:Q2114" si="1371">P2093</f>
        <v>0.08</v>
      </c>
      <c r="R2093" s="912">
        <f t="shared" ref="R2093:R2114" si="1372">Q2093</f>
        <v>0.08</v>
      </c>
    </row>
    <row r="2094" spans="1:18" ht="11.25" customHeight="1" x14ac:dyDescent="0.2">
      <c r="B2094" s="926"/>
      <c r="C2094" s="961"/>
      <c r="G2094" s="731"/>
      <c r="H2094" s="961">
        <f t="shared" si="1368"/>
        <v>4</v>
      </c>
      <c r="I2094" s="926"/>
      <c r="L2094" s="926"/>
      <c r="M2094" s="926"/>
      <c r="N2094" s="912">
        <v>0.09</v>
      </c>
      <c r="O2094" s="912">
        <f t="shared" si="1369"/>
        <v>0.09</v>
      </c>
      <c r="P2094" s="912">
        <f t="shared" si="1370"/>
        <v>0.09</v>
      </c>
      <c r="Q2094" s="912">
        <f t="shared" si="1371"/>
        <v>0.09</v>
      </c>
      <c r="R2094" s="912">
        <f t="shared" si="1372"/>
        <v>0.09</v>
      </c>
    </row>
    <row r="2095" spans="1:18" ht="11.25" customHeight="1" x14ac:dyDescent="0.2">
      <c r="B2095" s="926"/>
      <c r="C2095" s="961"/>
      <c r="G2095" s="731"/>
      <c r="H2095" s="961">
        <f t="shared" si="1368"/>
        <v>5</v>
      </c>
      <c r="I2095" s="926"/>
      <c r="L2095" s="926"/>
      <c r="M2095" s="926"/>
      <c r="N2095" s="912">
        <v>0.08</v>
      </c>
      <c r="O2095" s="912">
        <f t="shared" si="1369"/>
        <v>0.08</v>
      </c>
      <c r="P2095" s="912">
        <f t="shared" si="1370"/>
        <v>0.08</v>
      </c>
      <c r="Q2095" s="912">
        <f t="shared" si="1371"/>
        <v>0.08</v>
      </c>
      <c r="R2095" s="912">
        <f t="shared" si="1372"/>
        <v>0.08</v>
      </c>
    </row>
    <row r="2096" spans="1:18" ht="11.25" customHeight="1" x14ac:dyDescent="0.2">
      <c r="B2096" s="926"/>
      <c r="C2096" s="961"/>
      <c r="G2096" s="731"/>
      <c r="H2096" s="961">
        <f t="shared" si="1368"/>
        <v>6</v>
      </c>
      <c r="I2096" s="926"/>
      <c r="L2096" s="926"/>
      <c r="M2096" s="926"/>
      <c r="N2096" s="912">
        <v>0.09</v>
      </c>
      <c r="O2096" s="912">
        <f t="shared" si="1369"/>
        <v>0.09</v>
      </c>
      <c r="P2096" s="912">
        <f t="shared" si="1370"/>
        <v>0.09</v>
      </c>
      <c r="Q2096" s="912">
        <f t="shared" si="1371"/>
        <v>0.09</v>
      </c>
      <c r="R2096" s="912">
        <f t="shared" si="1372"/>
        <v>0.09</v>
      </c>
    </row>
    <row r="2097" spans="2:18" ht="11.25" customHeight="1" x14ac:dyDescent="0.2">
      <c r="B2097" s="926"/>
      <c r="C2097" s="961"/>
      <c r="G2097" s="731"/>
      <c r="H2097" s="961">
        <f t="shared" si="1368"/>
        <v>7</v>
      </c>
      <c r="I2097" s="926"/>
      <c r="L2097" s="926"/>
      <c r="M2097" s="926"/>
      <c r="N2097" s="912">
        <v>0.09</v>
      </c>
      <c r="O2097" s="912">
        <f t="shared" si="1369"/>
        <v>0.09</v>
      </c>
      <c r="P2097" s="912">
        <f t="shared" si="1370"/>
        <v>0.09</v>
      </c>
      <c r="Q2097" s="912">
        <f t="shared" si="1371"/>
        <v>0.09</v>
      </c>
      <c r="R2097" s="912">
        <f t="shared" si="1372"/>
        <v>0.09</v>
      </c>
    </row>
    <row r="2098" spans="2:18" ht="11.25" customHeight="1" x14ac:dyDescent="0.2">
      <c r="B2098" s="926"/>
      <c r="C2098" s="961"/>
      <c r="G2098" s="731"/>
      <c r="H2098" s="961">
        <f t="shared" si="1368"/>
        <v>8</v>
      </c>
      <c r="I2098" s="926"/>
      <c r="L2098" s="926"/>
      <c r="M2098" s="926"/>
      <c r="N2098" s="912">
        <v>0.11</v>
      </c>
      <c r="O2098" s="912">
        <f t="shared" si="1369"/>
        <v>0.11</v>
      </c>
      <c r="P2098" s="912">
        <f t="shared" si="1370"/>
        <v>0.11</v>
      </c>
      <c r="Q2098" s="912">
        <f t="shared" si="1371"/>
        <v>0.11</v>
      </c>
      <c r="R2098" s="912">
        <f t="shared" si="1372"/>
        <v>0.11</v>
      </c>
    </row>
    <row r="2099" spans="2:18" ht="11.25" customHeight="1" x14ac:dyDescent="0.2">
      <c r="B2099" s="926"/>
      <c r="C2099" s="961"/>
      <c r="G2099" s="731"/>
      <c r="H2099" s="961">
        <f t="shared" si="1368"/>
        <v>9</v>
      </c>
      <c r="I2099" s="926"/>
      <c r="L2099" s="926"/>
      <c r="M2099" s="926"/>
      <c r="N2099" s="912">
        <v>0.1</v>
      </c>
      <c r="O2099" s="912">
        <f t="shared" si="1369"/>
        <v>0.1</v>
      </c>
      <c r="P2099" s="912">
        <f t="shared" si="1370"/>
        <v>0.1</v>
      </c>
      <c r="Q2099" s="912">
        <f t="shared" si="1371"/>
        <v>0.1</v>
      </c>
      <c r="R2099" s="912">
        <f t="shared" si="1372"/>
        <v>0.1</v>
      </c>
    </row>
    <row r="2100" spans="2:18" ht="11.25" customHeight="1" x14ac:dyDescent="0.2">
      <c r="B2100" s="926"/>
      <c r="C2100" s="961"/>
      <c r="G2100" s="731"/>
      <c r="H2100" s="961">
        <f t="shared" si="1368"/>
        <v>10</v>
      </c>
      <c r="I2100" s="926"/>
      <c r="L2100" s="926"/>
      <c r="M2100" s="926"/>
      <c r="N2100" s="912">
        <v>0.13</v>
      </c>
      <c r="O2100" s="912">
        <f t="shared" si="1369"/>
        <v>0.13</v>
      </c>
      <c r="P2100" s="912">
        <f t="shared" si="1370"/>
        <v>0.13</v>
      </c>
      <c r="Q2100" s="912">
        <f t="shared" si="1371"/>
        <v>0.13</v>
      </c>
      <c r="R2100" s="912">
        <f t="shared" si="1372"/>
        <v>0.13</v>
      </c>
    </row>
    <row r="2101" spans="2:18" ht="11.25" customHeight="1" x14ac:dyDescent="0.2">
      <c r="B2101" s="926"/>
      <c r="C2101" s="961"/>
      <c r="G2101" s="731"/>
      <c r="H2101" s="961">
        <f t="shared" si="1368"/>
        <v>11</v>
      </c>
      <c r="I2101" s="926"/>
      <c r="L2101" s="926"/>
      <c r="M2101" s="926"/>
      <c r="N2101" s="912">
        <v>0.11</v>
      </c>
      <c r="O2101" s="912">
        <f t="shared" si="1369"/>
        <v>0.11</v>
      </c>
      <c r="P2101" s="912">
        <f t="shared" si="1370"/>
        <v>0.11</v>
      </c>
      <c r="Q2101" s="912">
        <f t="shared" si="1371"/>
        <v>0.11</v>
      </c>
      <c r="R2101" s="912">
        <f t="shared" si="1372"/>
        <v>0.11</v>
      </c>
    </row>
    <row r="2102" spans="2:18" ht="11.25" customHeight="1" x14ac:dyDescent="0.2">
      <c r="B2102" s="926"/>
      <c r="C2102" s="961"/>
      <c r="G2102" s="731"/>
      <c r="H2102" s="961">
        <f t="shared" si="1368"/>
        <v>12</v>
      </c>
      <c r="I2102" s="926"/>
      <c r="L2102" s="926"/>
      <c r="M2102" s="926"/>
      <c r="N2102" s="912">
        <v>0.11</v>
      </c>
      <c r="O2102" s="912">
        <f t="shared" si="1369"/>
        <v>0.11</v>
      </c>
      <c r="P2102" s="912">
        <f t="shared" si="1370"/>
        <v>0.11</v>
      </c>
      <c r="Q2102" s="912">
        <f t="shared" si="1371"/>
        <v>0.11</v>
      </c>
      <c r="R2102" s="912">
        <f t="shared" si="1372"/>
        <v>0.11</v>
      </c>
    </row>
    <row r="2103" spans="2:18" ht="11.25" customHeight="1" x14ac:dyDescent="0.2">
      <c r="B2103" s="926"/>
      <c r="C2103" s="961"/>
      <c r="G2103" s="731"/>
      <c r="H2103" s="961">
        <f t="shared" si="1368"/>
        <v>13</v>
      </c>
      <c r="I2103" s="926"/>
      <c r="L2103" s="926"/>
      <c r="M2103" s="926"/>
      <c r="N2103" s="912">
        <v>0.12</v>
      </c>
      <c r="O2103" s="912">
        <f t="shared" si="1369"/>
        <v>0.12</v>
      </c>
      <c r="P2103" s="912">
        <f t="shared" si="1370"/>
        <v>0.12</v>
      </c>
      <c r="Q2103" s="912">
        <f t="shared" si="1371"/>
        <v>0.12</v>
      </c>
      <c r="R2103" s="912">
        <f t="shared" si="1372"/>
        <v>0.12</v>
      </c>
    </row>
    <row r="2104" spans="2:18" ht="11.25" customHeight="1" x14ac:dyDescent="0.2">
      <c r="B2104" s="926"/>
      <c r="C2104" s="961"/>
      <c r="G2104" s="731"/>
      <c r="H2104" s="961">
        <f t="shared" si="1368"/>
        <v>14</v>
      </c>
      <c r="I2104" s="926"/>
      <c r="L2104" s="926"/>
      <c r="M2104" s="926"/>
      <c r="N2104" s="912">
        <v>0.12</v>
      </c>
      <c r="O2104" s="912">
        <f t="shared" si="1369"/>
        <v>0.12</v>
      </c>
      <c r="P2104" s="912">
        <f t="shared" si="1370"/>
        <v>0.12</v>
      </c>
      <c r="Q2104" s="912">
        <f t="shared" si="1371"/>
        <v>0.12</v>
      </c>
      <c r="R2104" s="912">
        <f t="shared" si="1372"/>
        <v>0.12</v>
      </c>
    </row>
    <row r="2105" spans="2:18" ht="11.25" customHeight="1" x14ac:dyDescent="0.2">
      <c r="B2105" s="926"/>
      <c r="C2105" s="961"/>
      <c r="G2105" s="731"/>
      <c r="H2105" s="961">
        <f t="shared" si="1368"/>
        <v>15</v>
      </c>
      <c r="I2105" s="926"/>
      <c r="L2105" s="926"/>
      <c r="M2105" s="926"/>
      <c r="N2105" s="912">
        <v>0.12</v>
      </c>
      <c r="O2105" s="912">
        <f t="shared" si="1369"/>
        <v>0.12</v>
      </c>
      <c r="P2105" s="912">
        <f t="shared" si="1370"/>
        <v>0.12</v>
      </c>
      <c r="Q2105" s="912">
        <f t="shared" si="1371"/>
        <v>0.12</v>
      </c>
      <c r="R2105" s="912">
        <f t="shared" si="1372"/>
        <v>0.12</v>
      </c>
    </row>
    <row r="2106" spans="2:18" ht="11.25" customHeight="1" x14ac:dyDescent="0.2">
      <c r="B2106" s="926"/>
      <c r="C2106" s="961"/>
      <c r="G2106" s="731"/>
      <c r="H2106" s="961">
        <f t="shared" si="1368"/>
        <v>16</v>
      </c>
      <c r="I2106" s="926"/>
      <c r="L2106" s="926"/>
      <c r="M2106" s="926"/>
      <c r="N2106" s="912">
        <v>0.12</v>
      </c>
      <c r="O2106" s="912">
        <f t="shared" si="1369"/>
        <v>0.12</v>
      </c>
      <c r="P2106" s="912">
        <f t="shared" si="1370"/>
        <v>0.12</v>
      </c>
      <c r="Q2106" s="912">
        <f t="shared" si="1371"/>
        <v>0.12</v>
      </c>
      <c r="R2106" s="912">
        <f t="shared" si="1372"/>
        <v>0.12</v>
      </c>
    </row>
    <row r="2107" spans="2:18" ht="11.25" customHeight="1" x14ac:dyDescent="0.2">
      <c r="B2107" s="926"/>
      <c r="C2107" s="961"/>
      <c r="G2107" s="731"/>
      <c r="H2107" s="961">
        <f t="shared" si="1368"/>
        <v>17</v>
      </c>
      <c r="I2107" s="926"/>
      <c r="L2107" s="926"/>
      <c r="M2107" s="926"/>
      <c r="N2107" s="912">
        <v>0.11</v>
      </c>
      <c r="O2107" s="912">
        <f t="shared" si="1369"/>
        <v>0.11</v>
      </c>
      <c r="P2107" s="912">
        <f t="shared" si="1370"/>
        <v>0.11</v>
      </c>
      <c r="Q2107" s="912">
        <f t="shared" si="1371"/>
        <v>0.11</v>
      </c>
      <c r="R2107" s="912">
        <f t="shared" si="1372"/>
        <v>0.11</v>
      </c>
    </row>
    <row r="2108" spans="2:18" ht="11.25" customHeight="1" x14ac:dyDescent="0.2">
      <c r="B2108" s="926"/>
      <c r="C2108" s="961"/>
      <c r="G2108" s="731"/>
      <c r="H2108" s="961">
        <f t="shared" si="1368"/>
        <v>18</v>
      </c>
      <c r="I2108" s="926"/>
      <c r="L2108" s="926"/>
      <c r="M2108" s="926"/>
      <c r="N2108" s="912">
        <v>0.1</v>
      </c>
      <c r="O2108" s="912">
        <f t="shared" si="1369"/>
        <v>0.1</v>
      </c>
      <c r="P2108" s="912">
        <f t="shared" si="1370"/>
        <v>0.1</v>
      </c>
      <c r="Q2108" s="912">
        <f t="shared" si="1371"/>
        <v>0.1</v>
      </c>
      <c r="R2108" s="912">
        <f t="shared" si="1372"/>
        <v>0.1</v>
      </c>
    </row>
    <row r="2109" spans="2:18" ht="11.25" customHeight="1" x14ac:dyDescent="0.2">
      <c r="B2109" s="926"/>
      <c r="C2109" s="961"/>
      <c r="G2109" s="731"/>
      <c r="H2109" s="961">
        <f t="shared" si="1368"/>
        <v>19</v>
      </c>
      <c r="I2109" s="926"/>
      <c r="L2109" s="926"/>
      <c r="M2109" s="926"/>
      <c r="N2109" s="912">
        <v>0.1</v>
      </c>
      <c r="O2109" s="912">
        <f t="shared" si="1369"/>
        <v>0.1</v>
      </c>
      <c r="P2109" s="912">
        <f t="shared" si="1370"/>
        <v>0.1</v>
      </c>
      <c r="Q2109" s="912">
        <f t="shared" si="1371"/>
        <v>0.1</v>
      </c>
      <c r="R2109" s="912">
        <f t="shared" si="1372"/>
        <v>0.1</v>
      </c>
    </row>
    <row r="2110" spans="2:18" ht="11.25" customHeight="1" x14ac:dyDescent="0.2">
      <c r="B2110" s="926"/>
      <c r="C2110" s="961"/>
      <c r="G2110" s="731"/>
      <c r="H2110" s="961">
        <f t="shared" si="1368"/>
        <v>20</v>
      </c>
      <c r="I2110" s="926"/>
      <c r="L2110" s="926"/>
      <c r="M2110" s="926"/>
      <c r="N2110" s="912">
        <v>0.11</v>
      </c>
      <c r="O2110" s="912">
        <f t="shared" si="1369"/>
        <v>0.11</v>
      </c>
      <c r="P2110" s="912">
        <f t="shared" si="1370"/>
        <v>0.11</v>
      </c>
      <c r="Q2110" s="912">
        <f t="shared" si="1371"/>
        <v>0.11</v>
      </c>
      <c r="R2110" s="912">
        <f t="shared" si="1372"/>
        <v>0.11</v>
      </c>
    </row>
    <row r="2111" spans="2:18" ht="11.25" customHeight="1" x14ac:dyDescent="0.2">
      <c r="B2111" s="926"/>
      <c r="C2111" s="961"/>
      <c r="G2111" s="731"/>
      <c r="H2111" s="961">
        <f t="shared" si="1368"/>
        <v>21</v>
      </c>
      <c r="I2111" s="926"/>
      <c r="L2111" s="926"/>
      <c r="M2111" s="926"/>
      <c r="N2111" s="912">
        <v>0.1</v>
      </c>
      <c r="O2111" s="912">
        <f t="shared" si="1369"/>
        <v>0.1</v>
      </c>
      <c r="P2111" s="912">
        <f t="shared" si="1370"/>
        <v>0.1</v>
      </c>
      <c r="Q2111" s="912">
        <f t="shared" si="1371"/>
        <v>0.1</v>
      </c>
      <c r="R2111" s="912">
        <f t="shared" si="1372"/>
        <v>0.1</v>
      </c>
    </row>
    <row r="2112" spans="2:18" ht="11.25" customHeight="1" x14ac:dyDescent="0.2">
      <c r="B2112" s="926"/>
      <c r="C2112" s="961"/>
      <c r="G2112" s="731"/>
      <c r="H2112" s="961">
        <f t="shared" si="1368"/>
        <v>22</v>
      </c>
      <c r="I2112" s="926"/>
      <c r="L2112" s="926"/>
      <c r="M2112" s="926"/>
      <c r="N2112" s="912">
        <v>7.0000000000000007E-2</v>
      </c>
      <c r="O2112" s="912">
        <f t="shared" si="1369"/>
        <v>7.0000000000000007E-2</v>
      </c>
      <c r="P2112" s="912">
        <f t="shared" si="1370"/>
        <v>7.0000000000000007E-2</v>
      </c>
      <c r="Q2112" s="912">
        <f t="shared" si="1371"/>
        <v>7.0000000000000007E-2</v>
      </c>
      <c r="R2112" s="912">
        <f t="shared" si="1372"/>
        <v>7.0000000000000007E-2</v>
      </c>
    </row>
    <row r="2113" spans="1:18" ht="11.25" customHeight="1" x14ac:dyDescent="0.2">
      <c r="B2113" s="926"/>
      <c r="C2113" s="961"/>
      <c r="G2113" s="731"/>
      <c r="H2113" s="961">
        <f t="shared" si="1368"/>
        <v>23</v>
      </c>
      <c r="I2113" s="926"/>
      <c r="L2113" s="926"/>
      <c r="M2113" s="926"/>
      <c r="N2113" s="912">
        <v>0.06</v>
      </c>
      <c r="O2113" s="912">
        <f t="shared" si="1369"/>
        <v>0.06</v>
      </c>
      <c r="P2113" s="912">
        <f t="shared" si="1370"/>
        <v>0.06</v>
      </c>
      <c r="Q2113" s="912">
        <f t="shared" si="1371"/>
        <v>0.06</v>
      </c>
      <c r="R2113" s="912">
        <f t="shared" si="1372"/>
        <v>0.06</v>
      </c>
    </row>
    <row r="2114" spans="1:18" ht="11.25" customHeight="1" x14ac:dyDescent="0.2">
      <c r="B2114" s="926"/>
      <c r="C2114" s="961"/>
      <c r="G2114" s="731"/>
      <c r="H2114" s="961">
        <f t="shared" si="1368"/>
        <v>24</v>
      </c>
      <c r="I2114" s="926"/>
      <c r="L2114" s="926"/>
      <c r="M2114" s="926"/>
      <c r="N2114" s="912">
        <v>0.05</v>
      </c>
      <c r="O2114" s="912">
        <f t="shared" si="1369"/>
        <v>0.05</v>
      </c>
      <c r="P2114" s="912">
        <f t="shared" si="1370"/>
        <v>0.05</v>
      </c>
      <c r="Q2114" s="912">
        <f t="shared" si="1371"/>
        <v>0.05</v>
      </c>
      <c r="R2114" s="912">
        <f t="shared" si="1372"/>
        <v>0.05</v>
      </c>
    </row>
    <row r="2115" spans="1:18" x14ac:dyDescent="0.2">
      <c r="A2115" s="961"/>
      <c r="B2115" s="926"/>
      <c r="C2115" s="961"/>
      <c r="G2115" s="731"/>
      <c r="H2115" s="961"/>
      <c r="I2115" s="926"/>
      <c r="L2115" s="926"/>
      <c r="M2115" s="926"/>
      <c r="N2115" s="926"/>
      <c r="O2115" s="926"/>
      <c r="P2115" s="926"/>
      <c r="Q2115" s="926"/>
      <c r="R2115" s="912"/>
    </row>
    <row r="2116" spans="1:18" x14ac:dyDescent="0.2">
      <c r="A2116" s="961">
        <v>8</v>
      </c>
      <c r="B2116" s="926" t="s">
        <v>725</v>
      </c>
      <c r="C2116" s="961">
        <v>89814483580</v>
      </c>
      <c r="D2116" s="926" t="s">
        <v>170</v>
      </c>
      <c r="E2116" s="926" t="s">
        <v>489</v>
      </c>
      <c r="F2116" s="912" t="s">
        <v>89</v>
      </c>
      <c r="G2116" s="961">
        <v>40</v>
      </c>
      <c r="H2116" s="909">
        <v>0</v>
      </c>
      <c r="I2116" s="926"/>
      <c r="L2116" s="926"/>
      <c r="M2116" s="926"/>
      <c r="N2116" s="912"/>
      <c r="O2116" s="912"/>
      <c r="P2116" s="912"/>
      <c r="Q2116" s="912"/>
      <c r="R2116" s="912"/>
    </row>
    <row r="2117" spans="1:18" x14ac:dyDescent="0.2">
      <c r="A2117" s="961"/>
      <c r="B2117" s="926"/>
      <c r="D2117" s="926" t="s">
        <v>489</v>
      </c>
      <c r="E2117" s="926" t="s">
        <v>490</v>
      </c>
      <c r="G2117" s="731"/>
      <c r="H2117" s="961">
        <v>0</v>
      </c>
      <c r="I2117" s="926"/>
      <c r="L2117" s="926"/>
      <c r="M2117" s="926"/>
      <c r="N2117" s="912"/>
      <c r="O2117" s="912"/>
      <c r="P2117" s="912"/>
      <c r="Q2117" s="912"/>
      <c r="R2117" s="912"/>
    </row>
    <row r="2118" spans="1:18" x14ac:dyDescent="0.2">
      <c r="A2118" s="961"/>
      <c r="B2118" s="926"/>
      <c r="D2118" s="926" t="s">
        <v>490</v>
      </c>
      <c r="G2118" s="731"/>
      <c r="H2118" s="961">
        <v>1</v>
      </c>
      <c r="K2118" s="881"/>
      <c r="L2118" s="926"/>
      <c r="M2118" s="926"/>
      <c r="N2118" s="912">
        <v>0.16</v>
      </c>
      <c r="O2118" s="912">
        <f t="shared" ref="O2118" si="1373">N2118</f>
        <v>0.16</v>
      </c>
      <c r="P2118" s="912">
        <f t="shared" ref="P2118:P2120" si="1374">O2118</f>
        <v>0.16</v>
      </c>
      <c r="Q2118" s="912">
        <f t="shared" ref="Q2118:Q2120" si="1375">P2118</f>
        <v>0.16</v>
      </c>
      <c r="R2118" s="912">
        <f>Q2118</f>
        <v>0.16</v>
      </c>
    </row>
    <row r="2119" spans="1:18" x14ac:dyDescent="0.2">
      <c r="A2119" s="961"/>
      <c r="B2119" s="926"/>
      <c r="G2119" s="731"/>
      <c r="H2119" s="961">
        <f>H2118+1</f>
        <v>2</v>
      </c>
      <c r="K2119" s="881"/>
      <c r="L2119" s="926"/>
      <c r="M2119" s="926"/>
      <c r="N2119" s="912">
        <v>0.17</v>
      </c>
      <c r="O2119" s="912">
        <f>N2119</f>
        <v>0.17</v>
      </c>
      <c r="P2119" s="912">
        <f t="shared" si="1374"/>
        <v>0.17</v>
      </c>
      <c r="Q2119" s="912">
        <f t="shared" si="1375"/>
        <v>0.17</v>
      </c>
      <c r="R2119" s="912">
        <f t="shared" ref="R2119:R2120" si="1376">Q2119</f>
        <v>0.17</v>
      </c>
    </row>
    <row r="2120" spans="1:18" x14ac:dyDescent="0.2">
      <c r="A2120" s="961"/>
      <c r="B2120" s="926"/>
      <c r="G2120" s="731"/>
      <c r="H2120" s="961">
        <f t="shared" ref="H2120:H2141" si="1377">H2119+1</f>
        <v>3</v>
      </c>
      <c r="I2120" s="926"/>
      <c r="L2120" s="926"/>
      <c r="M2120" s="926"/>
      <c r="N2120" s="912">
        <v>0.18</v>
      </c>
      <c r="O2120" s="912">
        <f t="shared" ref="O2120:O2140" si="1378">N2120</f>
        <v>0.18</v>
      </c>
      <c r="P2120" s="912">
        <f t="shared" si="1374"/>
        <v>0.18</v>
      </c>
      <c r="Q2120" s="912">
        <f t="shared" si="1375"/>
        <v>0.18</v>
      </c>
      <c r="R2120" s="912">
        <f t="shared" si="1376"/>
        <v>0.18</v>
      </c>
    </row>
    <row r="2121" spans="1:18" x14ac:dyDescent="0.2">
      <c r="A2121" s="961"/>
      <c r="B2121" s="926"/>
      <c r="G2121" s="731"/>
      <c r="H2121" s="961">
        <f t="shared" si="1377"/>
        <v>4</v>
      </c>
      <c r="I2121" s="926"/>
      <c r="L2121" s="926"/>
      <c r="M2121" s="926"/>
      <c r="N2121" s="912">
        <v>0.2</v>
      </c>
      <c r="O2121" s="912">
        <f t="shared" si="1378"/>
        <v>0.2</v>
      </c>
      <c r="P2121" s="912">
        <f t="shared" ref="P2121:P2141" si="1379">O2121</f>
        <v>0.2</v>
      </c>
      <c r="Q2121" s="912">
        <f t="shared" ref="Q2121:Q2141" si="1380">P2121</f>
        <v>0.2</v>
      </c>
      <c r="R2121" s="912">
        <f t="shared" ref="R2121:R2141" si="1381">Q2121</f>
        <v>0.2</v>
      </c>
    </row>
    <row r="2122" spans="1:18" x14ac:dyDescent="0.2">
      <c r="A2122" s="961"/>
      <c r="B2122" s="926"/>
      <c r="G2122" s="731"/>
      <c r="H2122" s="961">
        <f t="shared" si="1377"/>
        <v>5</v>
      </c>
      <c r="I2122" s="926"/>
      <c r="L2122" s="926"/>
      <c r="M2122" s="926"/>
      <c r="N2122" s="912">
        <v>0.2</v>
      </c>
      <c r="O2122" s="912">
        <f t="shared" si="1378"/>
        <v>0.2</v>
      </c>
      <c r="P2122" s="912">
        <f t="shared" si="1379"/>
        <v>0.2</v>
      </c>
      <c r="Q2122" s="912">
        <f t="shared" si="1380"/>
        <v>0.2</v>
      </c>
      <c r="R2122" s="912">
        <f t="shared" si="1381"/>
        <v>0.2</v>
      </c>
    </row>
    <row r="2123" spans="1:18" x14ac:dyDescent="0.2">
      <c r="A2123" s="961"/>
      <c r="B2123" s="926"/>
      <c r="G2123" s="731"/>
      <c r="H2123" s="961">
        <f t="shared" si="1377"/>
        <v>6</v>
      </c>
      <c r="I2123" s="926"/>
      <c r="L2123" s="926"/>
      <c r="M2123" s="926"/>
      <c r="N2123" s="912">
        <v>0.22</v>
      </c>
      <c r="O2123" s="912">
        <f t="shared" si="1378"/>
        <v>0.22</v>
      </c>
      <c r="P2123" s="912">
        <f t="shared" si="1379"/>
        <v>0.22</v>
      </c>
      <c r="Q2123" s="912">
        <f t="shared" si="1380"/>
        <v>0.22</v>
      </c>
      <c r="R2123" s="912">
        <f t="shared" si="1381"/>
        <v>0.22</v>
      </c>
    </row>
    <row r="2124" spans="1:18" x14ac:dyDescent="0.2">
      <c r="A2124" s="961"/>
      <c r="B2124" s="926"/>
      <c r="G2124" s="731"/>
      <c r="H2124" s="961">
        <f t="shared" si="1377"/>
        <v>7</v>
      </c>
      <c r="I2124" s="926"/>
      <c r="L2124" s="926"/>
      <c r="M2124" s="926"/>
      <c r="N2124" s="912">
        <v>0.21</v>
      </c>
      <c r="O2124" s="912">
        <f t="shared" si="1378"/>
        <v>0.21</v>
      </c>
      <c r="P2124" s="912">
        <f t="shared" si="1379"/>
        <v>0.21</v>
      </c>
      <c r="Q2124" s="912">
        <f t="shared" si="1380"/>
        <v>0.21</v>
      </c>
      <c r="R2124" s="912">
        <f t="shared" si="1381"/>
        <v>0.21</v>
      </c>
    </row>
    <row r="2125" spans="1:18" x14ac:dyDescent="0.2">
      <c r="A2125" s="961"/>
      <c r="B2125" s="926"/>
      <c r="G2125" s="731"/>
      <c r="H2125" s="961">
        <f t="shared" si="1377"/>
        <v>8</v>
      </c>
      <c r="I2125" s="926"/>
      <c r="L2125" s="926"/>
      <c r="M2125" s="926"/>
      <c r="N2125" s="912">
        <v>0.25</v>
      </c>
      <c r="O2125" s="912">
        <f t="shared" si="1378"/>
        <v>0.25</v>
      </c>
      <c r="P2125" s="912">
        <f t="shared" si="1379"/>
        <v>0.25</v>
      </c>
      <c r="Q2125" s="912">
        <f t="shared" si="1380"/>
        <v>0.25</v>
      </c>
      <c r="R2125" s="912">
        <f t="shared" si="1381"/>
        <v>0.25</v>
      </c>
    </row>
    <row r="2126" spans="1:18" x14ac:dyDescent="0.2">
      <c r="A2126" s="961"/>
      <c r="B2126" s="926"/>
      <c r="G2126" s="731"/>
      <c r="H2126" s="961">
        <f t="shared" si="1377"/>
        <v>9</v>
      </c>
      <c r="I2126" s="926"/>
      <c r="L2126" s="926"/>
      <c r="M2126" s="926"/>
      <c r="N2126" s="912">
        <v>0.27</v>
      </c>
      <c r="O2126" s="912">
        <f t="shared" si="1378"/>
        <v>0.27</v>
      </c>
      <c r="P2126" s="912">
        <f t="shared" si="1379"/>
        <v>0.27</v>
      </c>
      <c r="Q2126" s="912">
        <f t="shared" si="1380"/>
        <v>0.27</v>
      </c>
      <c r="R2126" s="912">
        <f t="shared" si="1381"/>
        <v>0.27</v>
      </c>
    </row>
    <row r="2127" spans="1:18" x14ac:dyDescent="0.2">
      <c r="A2127" s="961"/>
      <c r="B2127" s="926"/>
      <c r="G2127" s="731"/>
      <c r="H2127" s="961">
        <f t="shared" si="1377"/>
        <v>10</v>
      </c>
      <c r="I2127" s="926"/>
      <c r="L2127" s="926"/>
      <c r="M2127" s="926"/>
      <c r="N2127" s="912">
        <v>0.28000000000000003</v>
      </c>
      <c r="O2127" s="912">
        <f t="shared" si="1378"/>
        <v>0.28000000000000003</v>
      </c>
      <c r="P2127" s="912">
        <f t="shared" si="1379"/>
        <v>0.28000000000000003</v>
      </c>
      <c r="Q2127" s="912">
        <f t="shared" si="1380"/>
        <v>0.28000000000000003</v>
      </c>
      <c r="R2127" s="912">
        <f t="shared" si="1381"/>
        <v>0.28000000000000003</v>
      </c>
    </row>
    <row r="2128" spans="1:18" x14ac:dyDescent="0.2">
      <c r="A2128" s="961"/>
      <c r="B2128" s="926"/>
      <c r="G2128" s="731"/>
      <c r="H2128" s="961">
        <f t="shared" si="1377"/>
        <v>11</v>
      </c>
      <c r="I2128" s="926"/>
      <c r="L2128" s="926"/>
      <c r="M2128" s="926"/>
      <c r="N2128" s="912">
        <v>0.26</v>
      </c>
      <c r="O2128" s="912">
        <f t="shared" si="1378"/>
        <v>0.26</v>
      </c>
      <c r="P2128" s="912">
        <f t="shared" si="1379"/>
        <v>0.26</v>
      </c>
      <c r="Q2128" s="912">
        <f t="shared" si="1380"/>
        <v>0.26</v>
      </c>
      <c r="R2128" s="912">
        <f t="shared" si="1381"/>
        <v>0.26</v>
      </c>
    </row>
    <row r="2129" spans="1:18" x14ac:dyDescent="0.2">
      <c r="A2129" s="961"/>
      <c r="B2129" s="926"/>
      <c r="G2129" s="731"/>
      <c r="H2129" s="961">
        <f t="shared" si="1377"/>
        <v>12</v>
      </c>
      <c r="I2129" s="926"/>
      <c r="L2129" s="926"/>
      <c r="M2129" s="926"/>
      <c r="N2129" s="912">
        <v>0.28000000000000003</v>
      </c>
      <c r="O2129" s="912">
        <f t="shared" si="1378"/>
        <v>0.28000000000000003</v>
      </c>
      <c r="P2129" s="912">
        <f t="shared" si="1379"/>
        <v>0.28000000000000003</v>
      </c>
      <c r="Q2129" s="912">
        <f t="shared" si="1380"/>
        <v>0.28000000000000003</v>
      </c>
      <c r="R2129" s="912">
        <f t="shared" si="1381"/>
        <v>0.28000000000000003</v>
      </c>
    </row>
    <row r="2130" spans="1:18" x14ac:dyDescent="0.2">
      <c r="A2130" s="961"/>
      <c r="B2130" s="926"/>
      <c r="G2130" s="731"/>
      <c r="H2130" s="961">
        <f t="shared" si="1377"/>
        <v>13</v>
      </c>
      <c r="I2130" s="926"/>
      <c r="L2130" s="926"/>
      <c r="M2130" s="926"/>
      <c r="N2130" s="912">
        <v>0.28999999999999998</v>
      </c>
      <c r="O2130" s="912">
        <f t="shared" si="1378"/>
        <v>0.28999999999999998</v>
      </c>
      <c r="P2130" s="912">
        <f t="shared" si="1379"/>
        <v>0.28999999999999998</v>
      </c>
      <c r="Q2130" s="912">
        <f t="shared" si="1380"/>
        <v>0.28999999999999998</v>
      </c>
      <c r="R2130" s="912">
        <f t="shared" si="1381"/>
        <v>0.28999999999999998</v>
      </c>
    </row>
    <row r="2131" spans="1:18" x14ac:dyDescent="0.2">
      <c r="A2131" s="961"/>
      <c r="B2131" s="926"/>
      <c r="G2131" s="731"/>
      <c r="H2131" s="961">
        <f t="shared" si="1377"/>
        <v>14</v>
      </c>
      <c r="I2131" s="926"/>
      <c r="L2131" s="926"/>
      <c r="M2131" s="926"/>
      <c r="N2131" s="912">
        <v>0.27</v>
      </c>
      <c r="O2131" s="912">
        <f t="shared" si="1378"/>
        <v>0.27</v>
      </c>
      <c r="P2131" s="912">
        <f t="shared" si="1379"/>
        <v>0.27</v>
      </c>
      <c r="Q2131" s="912">
        <f t="shared" si="1380"/>
        <v>0.27</v>
      </c>
      <c r="R2131" s="912">
        <f t="shared" si="1381"/>
        <v>0.27</v>
      </c>
    </row>
    <row r="2132" spans="1:18" x14ac:dyDescent="0.2">
      <c r="A2132" s="961"/>
      <c r="B2132" s="926"/>
      <c r="G2132" s="731"/>
      <c r="H2132" s="961">
        <f t="shared" si="1377"/>
        <v>15</v>
      </c>
      <c r="I2132" s="926"/>
      <c r="L2132" s="926"/>
      <c r="M2132" s="926"/>
      <c r="N2132" s="912">
        <v>0.24</v>
      </c>
      <c r="O2132" s="912">
        <f t="shared" si="1378"/>
        <v>0.24</v>
      </c>
      <c r="P2132" s="912">
        <f t="shared" si="1379"/>
        <v>0.24</v>
      </c>
      <c r="Q2132" s="912">
        <f t="shared" si="1380"/>
        <v>0.24</v>
      </c>
      <c r="R2132" s="912">
        <f t="shared" si="1381"/>
        <v>0.24</v>
      </c>
    </row>
    <row r="2133" spans="1:18" x14ac:dyDescent="0.2">
      <c r="A2133" s="961"/>
      <c r="B2133" s="926"/>
      <c r="G2133" s="731"/>
      <c r="H2133" s="961">
        <f t="shared" si="1377"/>
        <v>16</v>
      </c>
      <c r="I2133" s="926"/>
      <c r="L2133" s="926"/>
      <c r="M2133" s="926"/>
      <c r="N2133" s="912">
        <v>0.23</v>
      </c>
      <c r="O2133" s="912">
        <f t="shared" si="1378"/>
        <v>0.23</v>
      </c>
      <c r="P2133" s="912">
        <f t="shared" si="1379"/>
        <v>0.23</v>
      </c>
      <c r="Q2133" s="912">
        <f t="shared" si="1380"/>
        <v>0.23</v>
      </c>
      <c r="R2133" s="912">
        <f t="shared" si="1381"/>
        <v>0.23</v>
      </c>
    </row>
    <row r="2134" spans="1:18" x14ac:dyDescent="0.2">
      <c r="A2134" s="961"/>
      <c r="B2134" s="926"/>
      <c r="G2134" s="731"/>
      <c r="H2134" s="961">
        <f t="shared" si="1377"/>
        <v>17</v>
      </c>
      <c r="I2134" s="926"/>
      <c r="L2134" s="926"/>
      <c r="M2134" s="926"/>
      <c r="N2134" s="912">
        <v>0.21</v>
      </c>
      <c r="O2134" s="912">
        <f t="shared" si="1378"/>
        <v>0.21</v>
      </c>
      <c r="P2134" s="912">
        <f t="shared" si="1379"/>
        <v>0.21</v>
      </c>
      <c r="Q2134" s="912">
        <f t="shared" si="1380"/>
        <v>0.21</v>
      </c>
      <c r="R2134" s="912">
        <f t="shared" si="1381"/>
        <v>0.21</v>
      </c>
    </row>
    <row r="2135" spans="1:18" x14ac:dyDescent="0.2">
      <c r="A2135" s="961"/>
      <c r="B2135" s="926"/>
      <c r="G2135" s="731"/>
      <c r="H2135" s="961">
        <f t="shared" si="1377"/>
        <v>18</v>
      </c>
      <c r="I2135" s="926"/>
      <c r="L2135" s="926"/>
      <c r="M2135" s="926"/>
      <c r="N2135" s="912">
        <v>0.2</v>
      </c>
      <c r="O2135" s="912">
        <f t="shared" si="1378"/>
        <v>0.2</v>
      </c>
      <c r="P2135" s="912">
        <f t="shared" si="1379"/>
        <v>0.2</v>
      </c>
      <c r="Q2135" s="912">
        <f t="shared" si="1380"/>
        <v>0.2</v>
      </c>
      <c r="R2135" s="912">
        <f t="shared" si="1381"/>
        <v>0.2</v>
      </c>
    </row>
    <row r="2136" spans="1:18" x14ac:dyDescent="0.2">
      <c r="A2136" s="961"/>
      <c r="B2136" s="926"/>
      <c r="G2136" s="731"/>
      <c r="H2136" s="961">
        <f t="shared" si="1377"/>
        <v>19</v>
      </c>
      <c r="I2136" s="926"/>
      <c r="L2136" s="926"/>
      <c r="M2136" s="926"/>
      <c r="N2136" s="912">
        <v>0.22</v>
      </c>
      <c r="O2136" s="912">
        <f t="shared" si="1378"/>
        <v>0.22</v>
      </c>
      <c r="P2136" s="912">
        <f t="shared" si="1379"/>
        <v>0.22</v>
      </c>
      <c r="Q2136" s="912">
        <f t="shared" si="1380"/>
        <v>0.22</v>
      </c>
      <c r="R2136" s="912">
        <f t="shared" si="1381"/>
        <v>0.22</v>
      </c>
    </row>
    <row r="2137" spans="1:18" x14ac:dyDescent="0.2">
      <c r="A2137" s="961"/>
      <c r="B2137" s="926"/>
      <c r="G2137" s="731"/>
      <c r="H2137" s="961">
        <f t="shared" si="1377"/>
        <v>20</v>
      </c>
      <c r="I2137" s="926"/>
      <c r="L2137" s="926"/>
      <c r="M2137" s="926"/>
      <c r="N2137" s="912">
        <v>0.22</v>
      </c>
      <c r="O2137" s="912">
        <f t="shared" si="1378"/>
        <v>0.22</v>
      </c>
      <c r="P2137" s="912">
        <f t="shared" si="1379"/>
        <v>0.22</v>
      </c>
      <c r="Q2137" s="912">
        <f t="shared" si="1380"/>
        <v>0.22</v>
      </c>
      <c r="R2137" s="912">
        <f t="shared" si="1381"/>
        <v>0.22</v>
      </c>
    </row>
    <row r="2138" spans="1:18" x14ac:dyDescent="0.2">
      <c r="A2138" s="961"/>
      <c r="B2138" s="926"/>
      <c r="G2138" s="731"/>
      <c r="H2138" s="961">
        <f t="shared" si="1377"/>
        <v>21</v>
      </c>
      <c r="I2138" s="926"/>
      <c r="L2138" s="926"/>
      <c r="M2138" s="926"/>
      <c r="N2138" s="912">
        <v>0.23</v>
      </c>
      <c r="O2138" s="912">
        <f t="shared" si="1378"/>
        <v>0.23</v>
      </c>
      <c r="P2138" s="912">
        <f t="shared" si="1379"/>
        <v>0.23</v>
      </c>
      <c r="Q2138" s="912">
        <f t="shared" si="1380"/>
        <v>0.23</v>
      </c>
      <c r="R2138" s="912">
        <f t="shared" si="1381"/>
        <v>0.23</v>
      </c>
    </row>
    <row r="2139" spans="1:18" x14ac:dyDescent="0.2">
      <c r="A2139" s="961"/>
      <c r="B2139" s="926"/>
      <c r="G2139" s="731"/>
      <c r="H2139" s="961">
        <f t="shared" si="1377"/>
        <v>22</v>
      </c>
      <c r="I2139" s="926"/>
      <c r="L2139" s="926"/>
      <c r="M2139" s="926"/>
      <c r="N2139" s="912">
        <v>0.23</v>
      </c>
      <c r="O2139" s="912">
        <f t="shared" si="1378"/>
        <v>0.23</v>
      </c>
      <c r="P2139" s="912">
        <f t="shared" si="1379"/>
        <v>0.23</v>
      </c>
      <c r="Q2139" s="912">
        <f t="shared" si="1380"/>
        <v>0.23</v>
      </c>
      <c r="R2139" s="912">
        <f t="shared" si="1381"/>
        <v>0.23</v>
      </c>
    </row>
    <row r="2140" spans="1:18" x14ac:dyDescent="0.2">
      <c r="A2140" s="961"/>
      <c r="B2140" s="926"/>
      <c r="G2140" s="731"/>
      <c r="H2140" s="961">
        <f t="shared" si="1377"/>
        <v>23</v>
      </c>
      <c r="I2140" s="926"/>
      <c r="L2140" s="926"/>
      <c r="M2140" s="926"/>
      <c r="N2140" s="912">
        <v>0.21</v>
      </c>
      <c r="O2140" s="912">
        <f t="shared" si="1378"/>
        <v>0.21</v>
      </c>
      <c r="P2140" s="912">
        <f t="shared" si="1379"/>
        <v>0.21</v>
      </c>
      <c r="Q2140" s="912">
        <f t="shared" si="1380"/>
        <v>0.21</v>
      </c>
      <c r="R2140" s="912">
        <f t="shared" si="1381"/>
        <v>0.21</v>
      </c>
    </row>
    <row r="2141" spans="1:18" x14ac:dyDescent="0.2">
      <c r="A2141" s="961"/>
      <c r="B2141" s="926"/>
      <c r="G2141" s="731"/>
      <c r="H2141" s="961">
        <f t="shared" si="1377"/>
        <v>24</v>
      </c>
      <c r="I2141" s="926"/>
      <c r="L2141" s="926"/>
      <c r="M2141" s="926"/>
      <c r="N2141" s="912">
        <v>0.18</v>
      </c>
      <c r="O2141" s="912">
        <f>N2141</f>
        <v>0.18</v>
      </c>
      <c r="P2141" s="912">
        <f t="shared" si="1379"/>
        <v>0.18</v>
      </c>
      <c r="Q2141" s="912">
        <f t="shared" si="1380"/>
        <v>0.18</v>
      </c>
      <c r="R2141" s="912">
        <f t="shared" si="1381"/>
        <v>0.18</v>
      </c>
    </row>
    <row r="2142" spans="1:18" x14ac:dyDescent="0.2">
      <c r="A2142" s="961"/>
      <c r="B2142" s="926"/>
      <c r="G2142" s="731"/>
      <c r="H2142" s="926"/>
      <c r="I2142" s="926"/>
      <c r="L2142" s="926"/>
      <c r="M2142" s="926"/>
      <c r="N2142" s="926"/>
      <c r="O2142" s="926"/>
      <c r="P2142" s="926"/>
      <c r="Q2142" s="926"/>
      <c r="R2142" s="912"/>
    </row>
    <row r="2143" spans="1:18" x14ac:dyDescent="0.2">
      <c r="A2143" s="961"/>
      <c r="B2143" s="926"/>
      <c r="D2143" s="688" t="s">
        <v>357</v>
      </c>
      <c r="F2143" s="922"/>
      <c r="G2143" s="968"/>
      <c r="H2143" s="926"/>
      <c r="I2143" s="926"/>
      <c r="L2143" s="926"/>
      <c r="M2143" s="926"/>
      <c r="N2143" s="922"/>
      <c r="O2143" s="922"/>
      <c r="P2143" s="922"/>
      <c r="Q2143" s="922"/>
      <c r="R2143" s="922"/>
    </row>
    <row r="2144" spans="1:18" x14ac:dyDescent="0.2">
      <c r="A2144" s="961"/>
      <c r="B2144" s="926"/>
      <c r="D2144" s="688"/>
      <c r="F2144" s="922"/>
      <c r="G2144" s="968"/>
      <c r="H2144" s="926"/>
      <c r="I2144" s="926"/>
      <c r="L2144" s="926"/>
      <c r="M2144" s="926"/>
      <c r="N2144" s="922"/>
      <c r="O2144" s="922"/>
      <c r="P2144" s="922"/>
      <c r="Q2144" s="922"/>
      <c r="R2144" s="922"/>
    </row>
    <row r="2145" spans="1:18" x14ac:dyDescent="0.2">
      <c r="A2145" s="961"/>
      <c r="B2145" s="926"/>
      <c r="D2145" s="688"/>
      <c r="F2145" s="922"/>
      <c r="G2145" s="968"/>
      <c r="H2145" s="968">
        <v>1</v>
      </c>
      <c r="J2145" s="912"/>
      <c r="K2145" s="912"/>
      <c r="L2145" s="912"/>
      <c r="M2145" s="912"/>
      <c r="N2145" s="922">
        <f>N2064+N2091+N2118</f>
        <v>0.42</v>
      </c>
      <c r="O2145" s="922">
        <f t="shared" ref="O2145:O2146" si="1382">N2145</f>
        <v>0.42</v>
      </c>
      <c r="P2145" s="922">
        <f t="shared" ref="P2145:P2147" si="1383">O2145</f>
        <v>0.42</v>
      </c>
      <c r="Q2145" s="922">
        <f t="shared" ref="Q2145:Q2147" si="1384">P2145</f>
        <v>0.42</v>
      </c>
      <c r="R2145" s="922">
        <f>Q2145</f>
        <v>0.42</v>
      </c>
    </row>
    <row r="2146" spans="1:18" x14ac:dyDescent="0.2">
      <c r="A2146" s="961"/>
      <c r="B2146" s="926"/>
      <c r="D2146" s="688"/>
      <c r="F2146" s="922"/>
      <c r="G2146" s="968"/>
      <c r="H2146" s="968">
        <f>H2145+1</f>
        <v>2</v>
      </c>
      <c r="J2146" s="912"/>
      <c r="K2146" s="912"/>
      <c r="L2146" s="912"/>
      <c r="M2146" s="912"/>
      <c r="N2146" s="922">
        <f t="shared" ref="N2146:N2168" si="1385">N2065+N2092+N2119</f>
        <v>0.51</v>
      </c>
      <c r="O2146" s="922">
        <f t="shared" si="1382"/>
        <v>0.51</v>
      </c>
      <c r="P2146" s="922">
        <f t="shared" si="1383"/>
        <v>0.51</v>
      </c>
      <c r="Q2146" s="922">
        <f t="shared" si="1384"/>
        <v>0.51</v>
      </c>
      <c r="R2146" s="922">
        <f t="shared" ref="R2146:R2147" si="1386">Q2146</f>
        <v>0.51</v>
      </c>
    </row>
    <row r="2147" spans="1:18" x14ac:dyDescent="0.2">
      <c r="A2147" s="961"/>
      <c r="B2147" s="926"/>
      <c r="D2147" s="688"/>
      <c r="F2147" s="922"/>
      <c r="G2147" s="968"/>
      <c r="H2147" s="968">
        <f t="shared" ref="H2147:H2168" si="1387">H2146+1</f>
        <v>3</v>
      </c>
      <c r="J2147" s="912"/>
      <c r="K2147" s="914"/>
      <c r="L2147" s="912"/>
      <c r="M2147" s="912"/>
      <c r="N2147" s="922">
        <f t="shared" si="1385"/>
        <v>0.53</v>
      </c>
      <c r="O2147" s="922">
        <f>N2147</f>
        <v>0.53</v>
      </c>
      <c r="P2147" s="922">
        <f t="shared" si="1383"/>
        <v>0.53</v>
      </c>
      <c r="Q2147" s="922">
        <f t="shared" si="1384"/>
        <v>0.53</v>
      </c>
      <c r="R2147" s="922">
        <f t="shared" si="1386"/>
        <v>0.53</v>
      </c>
    </row>
    <row r="2148" spans="1:18" x14ac:dyDescent="0.2">
      <c r="A2148" s="961"/>
      <c r="B2148" s="926"/>
      <c r="D2148" s="688"/>
      <c r="F2148" s="922"/>
      <c r="G2148" s="968"/>
      <c r="H2148" s="968">
        <f t="shared" si="1387"/>
        <v>4</v>
      </c>
      <c r="I2148" s="926"/>
      <c r="L2148" s="926"/>
      <c r="M2148" s="926"/>
      <c r="N2148" s="922">
        <f t="shared" si="1385"/>
        <v>0.59</v>
      </c>
      <c r="O2148" s="922">
        <f t="shared" ref="O2148:O2168" si="1388">N2148</f>
        <v>0.59</v>
      </c>
      <c r="P2148" s="922">
        <f t="shared" ref="P2148:P2168" si="1389">O2148</f>
        <v>0.59</v>
      </c>
      <c r="Q2148" s="922">
        <f t="shared" ref="Q2148:Q2168" si="1390">P2148</f>
        <v>0.59</v>
      </c>
      <c r="R2148" s="922">
        <f t="shared" ref="R2148:R2168" si="1391">Q2148</f>
        <v>0.59</v>
      </c>
    </row>
    <row r="2149" spans="1:18" x14ac:dyDescent="0.2">
      <c r="A2149" s="961"/>
      <c r="B2149" s="926"/>
      <c r="D2149" s="688"/>
      <c r="F2149" s="922"/>
      <c r="G2149" s="968"/>
      <c r="H2149" s="968">
        <f t="shared" si="1387"/>
        <v>5</v>
      </c>
      <c r="I2149" s="926"/>
      <c r="L2149" s="926"/>
      <c r="M2149" s="926"/>
      <c r="N2149" s="922">
        <f t="shared" si="1385"/>
        <v>0.59</v>
      </c>
      <c r="O2149" s="922">
        <f t="shared" si="1388"/>
        <v>0.59</v>
      </c>
      <c r="P2149" s="922">
        <f t="shared" si="1389"/>
        <v>0.59</v>
      </c>
      <c r="Q2149" s="922">
        <f t="shared" si="1390"/>
        <v>0.59</v>
      </c>
      <c r="R2149" s="922">
        <f t="shared" si="1391"/>
        <v>0.59</v>
      </c>
    </row>
    <row r="2150" spans="1:18" x14ac:dyDescent="0.2">
      <c r="A2150" s="961"/>
      <c r="B2150" s="926"/>
      <c r="D2150" s="688"/>
      <c r="F2150" s="922"/>
      <c r="G2150" s="968"/>
      <c r="H2150" s="968">
        <f t="shared" si="1387"/>
        <v>6</v>
      </c>
      <c r="I2150" s="926"/>
      <c r="L2150" s="926"/>
      <c r="M2150" s="926"/>
      <c r="N2150" s="922">
        <f t="shared" si="1385"/>
        <v>0.61</v>
      </c>
      <c r="O2150" s="922">
        <f t="shared" si="1388"/>
        <v>0.61</v>
      </c>
      <c r="P2150" s="922">
        <f t="shared" si="1389"/>
        <v>0.61</v>
      </c>
      <c r="Q2150" s="922">
        <f t="shared" si="1390"/>
        <v>0.61</v>
      </c>
      <c r="R2150" s="922">
        <f t="shared" si="1391"/>
        <v>0.61</v>
      </c>
    </row>
    <row r="2151" spans="1:18" x14ac:dyDescent="0.2">
      <c r="A2151" s="961"/>
      <c r="B2151" s="926"/>
      <c r="D2151" s="688"/>
      <c r="F2151" s="922"/>
      <c r="G2151" s="968"/>
      <c r="H2151" s="968">
        <f t="shared" si="1387"/>
        <v>7</v>
      </c>
      <c r="I2151" s="926"/>
      <c r="L2151" s="926"/>
      <c r="M2151" s="926"/>
      <c r="N2151" s="922">
        <f t="shared" si="1385"/>
        <v>0.61</v>
      </c>
      <c r="O2151" s="922">
        <f t="shared" si="1388"/>
        <v>0.61</v>
      </c>
      <c r="P2151" s="922">
        <f t="shared" si="1389"/>
        <v>0.61</v>
      </c>
      <c r="Q2151" s="922">
        <f t="shared" si="1390"/>
        <v>0.61</v>
      </c>
      <c r="R2151" s="922">
        <f t="shared" si="1391"/>
        <v>0.61</v>
      </c>
    </row>
    <row r="2152" spans="1:18" x14ac:dyDescent="0.2">
      <c r="A2152" s="961"/>
      <c r="B2152" s="926"/>
      <c r="D2152" s="688"/>
      <c r="F2152" s="922"/>
      <c r="G2152" s="968"/>
      <c r="H2152" s="968">
        <f t="shared" si="1387"/>
        <v>8</v>
      </c>
      <c r="I2152" s="926"/>
      <c r="L2152" s="926"/>
      <c r="M2152" s="926"/>
      <c r="N2152" s="922">
        <f t="shared" si="1385"/>
        <v>0.73</v>
      </c>
      <c r="O2152" s="922">
        <f t="shared" si="1388"/>
        <v>0.73</v>
      </c>
      <c r="P2152" s="922">
        <f t="shared" si="1389"/>
        <v>0.73</v>
      </c>
      <c r="Q2152" s="922">
        <f t="shared" si="1390"/>
        <v>0.73</v>
      </c>
      <c r="R2152" s="922">
        <f t="shared" si="1391"/>
        <v>0.73</v>
      </c>
    </row>
    <row r="2153" spans="1:18" x14ac:dyDescent="0.2">
      <c r="A2153" s="961"/>
      <c r="B2153" s="926"/>
      <c r="D2153" s="688"/>
      <c r="F2153" s="922"/>
      <c r="G2153" s="968"/>
      <c r="H2153" s="968">
        <f t="shared" si="1387"/>
        <v>9</v>
      </c>
      <c r="I2153" s="926"/>
      <c r="L2153" s="926"/>
      <c r="M2153" s="926"/>
      <c r="N2153" s="922">
        <f t="shared" si="1385"/>
        <v>0.75</v>
      </c>
      <c r="O2153" s="922">
        <f t="shared" si="1388"/>
        <v>0.75</v>
      </c>
      <c r="P2153" s="922">
        <f t="shared" si="1389"/>
        <v>0.75</v>
      </c>
      <c r="Q2153" s="922">
        <f t="shared" si="1390"/>
        <v>0.75</v>
      </c>
      <c r="R2153" s="922">
        <f t="shared" si="1391"/>
        <v>0.75</v>
      </c>
    </row>
    <row r="2154" spans="1:18" x14ac:dyDescent="0.2">
      <c r="A2154" s="961"/>
      <c r="B2154" s="926"/>
      <c r="D2154" s="688"/>
      <c r="F2154" s="922"/>
      <c r="G2154" s="968"/>
      <c r="H2154" s="968">
        <f t="shared" si="1387"/>
        <v>10</v>
      </c>
      <c r="I2154" s="926"/>
      <c r="L2154" s="926"/>
      <c r="M2154" s="926"/>
      <c r="N2154" s="922">
        <f t="shared" si="1385"/>
        <v>0.77</v>
      </c>
      <c r="O2154" s="922">
        <f t="shared" si="1388"/>
        <v>0.77</v>
      </c>
      <c r="P2154" s="922">
        <f t="shared" si="1389"/>
        <v>0.77</v>
      </c>
      <c r="Q2154" s="922">
        <f t="shared" si="1390"/>
        <v>0.77</v>
      </c>
      <c r="R2154" s="922">
        <f t="shared" si="1391"/>
        <v>0.77</v>
      </c>
    </row>
    <row r="2155" spans="1:18" x14ac:dyDescent="0.2">
      <c r="A2155" s="961"/>
      <c r="B2155" s="926"/>
      <c r="D2155" s="688"/>
      <c r="F2155" s="922"/>
      <c r="G2155" s="968"/>
      <c r="H2155" s="968">
        <f t="shared" si="1387"/>
        <v>11</v>
      </c>
      <c r="I2155" s="926"/>
      <c r="L2155" s="926"/>
      <c r="M2155" s="926"/>
      <c r="N2155" s="922">
        <f t="shared" si="1385"/>
        <v>0.77</v>
      </c>
      <c r="O2155" s="922">
        <f t="shared" si="1388"/>
        <v>0.77</v>
      </c>
      <c r="P2155" s="922">
        <f t="shared" si="1389"/>
        <v>0.77</v>
      </c>
      <c r="Q2155" s="922">
        <f t="shared" si="1390"/>
        <v>0.77</v>
      </c>
      <c r="R2155" s="922">
        <f t="shared" si="1391"/>
        <v>0.77</v>
      </c>
    </row>
    <row r="2156" spans="1:18" x14ac:dyDescent="0.2">
      <c r="A2156" s="961"/>
      <c r="B2156" s="926"/>
      <c r="D2156" s="688"/>
      <c r="F2156" s="922"/>
      <c r="G2156" s="968"/>
      <c r="H2156" s="968">
        <f t="shared" si="1387"/>
        <v>12</v>
      </c>
      <c r="I2156" s="926"/>
      <c r="L2156" s="926"/>
      <c r="M2156" s="926"/>
      <c r="N2156" s="922">
        <f t="shared" si="1385"/>
        <v>0.74</v>
      </c>
      <c r="O2156" s="922">
        <f t="shared" si="1388"/>
        <v>0.74</v>
      </c>
      <c r="P2156" s="922">
        <f t="shared" si="1389"/>
        <v>0.74</v>
      </c>
      <c r="Q2156" s="922">
        <f t="shared" si="1390"/>
        <v>0.74</v>
      </c>
      <c r="R2156" s="922">
        <f t="shared" si="1391"/>
        <v>0.74</v>
      </c>
    </row>
    <row r="2157" spans="1:18" x14ac:dyDescent="0.2">
      <c r="A2157" s="961"/>
      <c r="B2157" s="926"/>
      <c r="D2157" s="688"/>
      <c r="F2157" s="922"/>
      <c r="G2157" s="968"/>
      <c r="H2157" s="968">
        <f t="shared" si="1387"/>
        <v>13</v>
      </c>
      <c r="I2157" s="926"/>
      <c r="L2157" s="926"/>
      <c r="M2157" s="926"/>
      <c r="N2157" s="922">
        <f t="shared" si="1385"/>
        <v>0.81</v>
      </c>
      <c r="O2157" s="922">
        <f t="shared" si="1388"/>
        <v>0.81</v>
      </c>
      <c r="P2157" s="922">
        <f t="shared" si="1389"/>
        <v>0.81</v>
      </c>
      <c r="Q2157" s="922">
        <f t="shared" si="1390"/>
        <v>0.81</v>
      </c>
      <c r="R2157" s="922">
        <f t="shared" si="1391"/>
        <v>0.81</v>
      </c>
    </row>
    <row r="2158" spans="1:18" x14ac:dyDescent="0.2">
      <c r="A2158" s="961"/>
      <c r="B2158" s="926"/>
      <c r="D2158" s="688"/>
      <c r="F2158" s="922"/>
      <c r="G2158" s="968"/>
      <c r="H2158" s="968">
        <f t="shared" si="1387"/>
        <v>14</v>
      </c>
      <c r="I2158" s="926"/>
      <c r="L2158" s="926"/>
      <c r="M2158" s="926"/>
      <c r="N2158" s="922">
        <f t="shared" si="1385"/>
        <v>0.75</v>
      </c>
      <c r="O2158" s="922">
        <f t="shared" si="1388"/>
        <v>0.75</v>
      </c>
      <c r="P2158" s="922">
        <f t="shared" si="1389"/>
        <v>0.75</v>
      </c>
      <c r="Q2158" s="922">
        <f t="shared" si="1390"/>
        <v>0.75</v>
      </c>
      <c r="R2158" s="922">
        <f t="shared" si="1391"/>
        <v>0.75</v>
      </c>
    </row>
    <row r="2159" spans="1:18" x14ac:dyDescent="0.2">
      <c r="A2159" s="961"/>
      <c r="B2159" s="926"/>
      <c r="D2159" s="688"/>
      <c r="F2159" s="922"/>
      <c r="G2159" s="968"/>
      <c r="H2159" s="968">
        <f t="shared" si="1387"/>
        <v>15</v>
      </c>
      <c r="I2159" s="926"/>
      <c r="L2159" s="926"/>
      <c r="M2159" s="926"/>
      <c r="N2159" s="922">
        <f t="shared" si="1385"/>
        <v>0.7</v>
      </c>
      <c r="O2159" s="922">
        <f t="shared" si="1388"/>
        <v>0.7</v>
      </c>
      <c r="P2159" s="922">
        <f t="shared" si="1389"/>
        <v>0.7</v>
      </c>
      <c r="Q2159" s="922">
        <f t="shared" si="1390"/>
        <v>0.7</v>
      </c>
      <c r="R2159" s="922">
        <f t="shared" si="1391"/>
        <v>0.7</v>
      </c>
    </row>
    <row r="2160" spans="1:18" x14ac:dyDescent="0.2">
      <c r="A2160" s="961"/>
      <c r="B2160" s="926"/>
      <c r="D2160" s="688"/>
      <c r="F2160" s="922"/>
      <c r="G2160" s="968"/>
      <c r="H2160" s="968">
        <f t="shared" si="1387"/>
        <v>16</v>
      </c>
      <c r="I2160" s="926"/>
      <c r="L2160" s="926"/>
      <c r="M2160" s="926"/>
      <c r="N2160" s="922">
        <f t="shared" si="1385"/>
        <v>0.71</v>
      </c>
      <c r="O2160" s="922">
        <f t="shared" si="1388"/>
        <v>0.71</v>
      </c>
      <c r="P2160" s="922">
        <f t="shared" si="1389"/>
        <v>0.71</v>
      </c>
      <c r="Q2160" s="922">
        <f t="shared" si="1390"/>
        <v>0.71</v>
      </c>
      <c r="R2160" s="922">
        <f t="shared" si="1391"/>
        <v>0.71</v>
      </c>
    </row>
    <row r="2161" spans="1:18" x14ac:dyDescent="0.2">
      <c r="A2161" s="961"/>
      <c r="B2161" s="926"/>
      <c r="D2161" s="688"/>
      <c r="F2161" s="922"/>
      <c r="G2161" s="968"/>
      <c r="H2161" s="968">
        <f t="shared" si="1387"/>
        <v>17</v>
      </c>
      <c r="I2161" s="926"/>
      <c r="L2161" s="926"/>
      <c r="M2161" s="926"/>
      <c r="N2161" s="922">
        <f t="shared" si="1385"/>
        <v>0.68</v>
      </c>
      <c r="O2161" s="922">
        <f t="shared" si="1388"/>
        <v>0.68</v>
      </c>
      <c r="P2161" s="922">
        <f t="shared" si="1389"/>
        <v>0.68</v>
      </c>
      <c r="Q2161" s="922">
        <f t="shared" si="1390"/>
        <v>0.68</v>
      </c>
      <c r="R2161" s="922">
        <f t="shared" si="1391"/>
        <v>0.68</v>
      </c>
    </row>
    <row r="2162" spans="1:18" x14ac:dyDescent="0.2">
      <c r="A2162" s="961"/>
      <c r="B2162" s="926"/>
      <c r="D2162" s="688"/>
      <c r="F2162" s="922"/>
      <c r="G2162" s="968"/>
      <c r="H2162" s="968">
        <f t="shared" si="1387"/>
        <v>18</v>
      </c>
      <c r="I2162" s="926"/>
      <c r="L2162" s="926"/>
      <c r="M2162" s="926"/>
      <c r="N2162" s="922">
        <f t="shared" si="1385"/>
        <v>0.65</v>
      </c>
      <c r="O2162" s="922">
        <f t="shared" si="1388"/>
        <v>0.65</v>
      </c>
      <c r="P2162" s="922">
        <f t="shared" si="1389"/>
        <v>0.65</v>
      </c>
      <c r="Q2162" s="922">
        <f t="shared" si="1390"/>
        <v>0.65</v>
      </c>
      <c r="R2162" s="922">
        <f t="shared" si="1391"/>
        <v>0.65</v>
      </c>
    </row>
    <row r="2163" spans="1:18" x14ac:dyDescent="0.2">
      <c r="A2163" s="961"/>
      <c r="B2163" s="926"/>
      <c r="D2163" s="688"/>
      <c r="F2163" s="922"/>
      <c r="G2163" s="968"/>
      <c r="H2163" s="968">
        <f t="shared" si="1387"/>
        <v>19</v>
      </c>
      <c r="I2163" s="926"/>
      <c r="L2163" s="926"/>
      <c r="M2163" s="926"/>
      <c r="N2163" s="922">
        <f t="shared" si="1385"/>
        <v>0.66</v>
      </c>
      <c r="O2163" s="922">
        <f t="shared" si="1388"/>
        <v>0.66</v>
      </c>
      <c r="P2163" s="922">
        <f t="shared" si="1389"/>
        <v>0.66</v>
      </c>
      <c r="Q2163" s="922">
        <f t="shared" si="1390"/>
        <v>0.66</v>
      </c>
      <c r="R2163" s="922">
        <f t="shared" si="1391"/>
        <v>0.66</v>
      </c>
    </row>
    <row r="2164" spans="1:18" x14ac:dyDescent="0.2">
      <c r="A2164" s="961"/>
      <c r="B2164" s="926"/>
      <c r="D2164" s="688"/>
      <c r="F2164" s="922"/>
      <c r="G2164" s="968"/>
      <c r="H2164" s="968">
        <f t="shared" si="1387"/>
        <v>20</v>
      </c>
      <c r="I2164" s="926"/>
      <c r="L2164" s="926"/>
      <c r="M2164" s="926"/>
      <c r="N2164" s="922">
        <f t="shared" si="1385"/>
        <v>0.67</v>
      </c>
      <c r="O2164" s="922">
        <f t="shared" si="1388"/>
        <v>0.67</v>
      </c>
      <c r="P2164" s="922">
        <f t="shared" si="1389"/>
        <v>0.67</v>
      </c>
      <c r="Q2164" s="922">
        <f t="shared" si="1390"/>
        <v>0.67</v>
      </c>
      <c r="R2164" s="922">
        <f t="shared" si="1391"/>
        <v>0.67</v>
      </c>
    </row>
    <row r="2165" spans="1:18" x14ac:dyDescent="0.2">
      <c r="A2165" s="961"/>
      <c r="B2165" s="926"/>
      <c r="D2165" s="688"/>
      <c r="F2165" s="922"/>
      <c r="G2165" s="968"/>
      <c r="H2165" s="968">
        <f t="shared" si="1387"/>
        <v>21</v>
      </c>
      <c r="I2165" s="926"/>
      <c r="L2165" s="926"/>
      <c r="M2165" s="926"/>
      <c r="N2165" s="922">
        <f t="shared" si="1385"/>
        <v>0.65</v>
      </c>
      <c r="O2165" s="922">
        <f t="shared" si="1388"/>
        <v>0.65</v>
      </c>
      <c r="P2165" s="922">
        <f t="shared" si="1389"/>
        <v>0.65</v>
      </c>
      <c r="Q2165" s="922">
        <f t="shared" si="1390"/>
        <v>0.65</v>
      </c>
      <c r="R2165" s="922">
        <f t="shared" si="1391"/>
        <v>0.65</v>
      </c>
    </row>
    <row r="2166" spans="1:18" x14ac:dyDescent="0.2">
      <c r="A2166" s="961"/>
      <c r="B2166" s="926"/>
      <c r="D2166" s="688"/>
      <c r="F2166" s="922"/>
      <c r="G2166" s="968"/>
      <c r="H2166" s="968">
        <f t="shared" si="1387"/>
        <v>22</v>
      </c>
      <c r="I2166" s="926"/>
      <c r="L2166" s="926"/>
      <c r="M2166" s="926"/>
      <c r="N2166" s="922">
        <f t="shared" si="1385"/>
        <v>0.62</v>
      </c>
      <c r="O2166" s="922">
        <f t="shared" si="1388"/>
        <v>0.62</v>
      </c>
      <c r="P2166" s="922">
        <f t="shared" si="1389"/>
        <v>0.62</v>
      </c>
      <c r="Q2166" s="922">
        <f t="shared" si="1390"/>
        <v>0.62</v>
      </c>
      <c r="R2166" s="922">
        <f t="shared" si="1391"/>
        <v>0.62</v>
      </c>
    </row>
    <row r="2167" spans="1:18" x14ac:dyDescent="0.2">
      <c r="A2167" s="961"/>
      <c r="B2167" s="926"/>
      <c r="D2167" s="688"/>
      <c r="F2167" s="922"/>
      <c r="G2167" s="968"/>
      <c r="H2167" s="968">
        <f t="shared" si="1387"/>
        <v>23</v>
      </c>
      <c r="I2167" s="926"/>
      <c r="L2167" s="926"/>
      <c r="M2167" s="926"/>
      <c r="N2167" s="922">
        <f t="shared" si="1385"/>
        <v>0.56999999999999995</v>
      </c>
      <c r="O2167" s="922">
        <f t="shared" si="1388"/>
        <v>0.56999999999999995</v>
      </c>
      <c r="P2167" s="922">
        <f t="shared" si="1389"/>
        <v>0.56999999999999995</v>
      </c>
      <c r="Q2167" s="922">
        <f t="shared" si="1390"/>
        <v>0.56999999999999995</v>
      </c>
      <c r="R2167" s="922">
        <f t="shared" si="1391"/>
        <v>0.56999999999999995</v>
      </c>
    </row>
    <row r="2168" spans="1:18" x14ac:dyDescent="0.2">
      <c r="A2168" s="961"/>
      <c r="B2168" s="926"/>
      <c r="D2168" s="688"/>
      <c r="F2168" s="922"/>
      <c r="G2168" s="968"/>
      <c r="H2168" s="968">
        <f t="shared" si="1387"/>
        <v>24</v>
      </c>
      <c r="I2168" s="926"/>
      <c r="L2168" s="926"/>
      <c r="M2168" s="926"/>
      <c r="N2168" s="922">
        <f t="shared" si="1385"/>
        <v>0.5</v>
      </c>
      <c r="O2168" s="922">
        <f t="shared" si="1388"/>
        <v>0.5</v>
      </c>
      <c r="P2168" s="922">
        <f t="shared" si="1389"/>
        <v>0.5</v>
      </c>
      <c r="Q2168" s="922">
        <f t="shared" si="1390"/>
        <v>0.5</v>
      </c>
      <c r="R2168" s="922">
        <f t="shared" si="1391"/>
        <v>0.5</v>
      </c>
    </row>
    <row r="2169" spans="1:18" x14ac:dyDescent="0.2">
      <c r="B2169" s="924"/>
      <c r="D2169" s="924"/>
      <c r="E2169" s="924"/>
      <c r="J2169" s="912"/>
      <c r="K2169" s="914"/>
      <c r="M2169" s="922"/>
      <c r="N2169" s="922"/>
      <c r="O2169" s="922"/>
      <c r="P2169" s="922"/>
      <c r="Q2169" s="922"/>
      <c r="R2169" s="922"/>
    </row>
    <row r="2170" spans="1:18" x14ac:dyDescent="0.2">
      <c r="A2170" s="961">
        <v>9</v>
      </c>
      <c r="B2170" s="926"/>
      <c r="C2170" s="961"/>
      <c r="D2170" s="894" t="s">
        <v>133</v>
      </c>
      <c r="E2170" s="924"/>
      <c r="G2170" s="961"/>
      <c r="I2170" s="926"/>
      <c r="K2170" s="926"/>
      <c r="L2170" s="926"/>
      <c r="M2170" s="926"/>
      <c r="O2170" s="912"/>
      <c r="P2170" s="926"/>
      <c r="Q2170" s="926"/>
      <c r="R2170" s="926"/>
    </row>
    <row r="2171" spans="1:18" x14ac:dyDescent="0.2">
      <c r="A2171" s="961"/>
      <c r="B2171" s="926" t="s">
        <v>656</v>
      </c>
      <c r="C2171" s="961" t="s">
        <v>662</v>
      </c>
      <c r="D2171" s="924" t="s">
        <v>707</v>
      </c>
      <c r="E2171" s="924" t="s">
        <v>707</v>
      </c>
      <c r="F2171" s="912" t="s">
        <v>90</v>
      </c>
      <c r="G2171" s="961">
        <v>5</v>
      </c>
      <c r="H2171" s="909">
        <v>0</v>
      </c>
      <c r="I2171" s="926"/>
      <c r="K2171" s="926"/>
      <c r="L2171" s="926"/>
      <c r="M2171" s="926"/>
      <c r="N2171" s="912"/>
      <c r="O2171" s="912"/>
      <c r="P2171" s="912"/>
      <c r="Q2171" s="912"/>
      <c r="R2171" s="912"/>
    </row>
    <row r="2172" spans="1:18" x14ac:dyDescent="0.2">
      <c r="A2172" s="961"/>
      <c r="B2172" s="924" t="s">
        <v>572</v>
      </c>
      <c r="C2172" s="910" t="s">
        <v>857</v>
      </c>
      <c r="D2172" s="924" t="s">
        <v>708</v>
      </c>
      <c r="E2172" s="924" t="s">
        <v>708</v>
      </c>
      <c r="G2172" s="961"/>
      <c r="H2172" s="961">
        <v>0</v>
      </c>
      <c r="I2172" s="926"/>
      <c r="K2172" s="926"/>
      <c r="L2172" s="926"/>
      <c r="M2172" s="926"/>
      <c r="N2172" s="912"/>
      <c r="O2172" s="912"/>
      <c r="P2172" s="912"/>
      <c r="Q2172" s="912"/>
      <c r="R2172" s="912"/>
    </row>
    <row r="2173" spans="1:18" x14ac:dyDescent="0.2">
      <c r="A2173" s="961"/>
      <c r="B2173" s="924" t="s">
        <v>657</v>
      </c>
      <c r="C2173" s="961">
        <v>89217229655</v>
      </c>
      <c r="D2173" s="924"/>
      <c r="E2173" s="924"/>
      <c r="G2173" s="961"/>
      <c r="I2173" s="926"/>
      <c r="K2173" s="926"/>
      <c r="L2173" s="926"/>
      <c r="M2173" s="926"/>
      <c r="N2173" s="912"/>
      <c r="O2173" s="926"/>
      <c r="P2173" s="926"/>
      <c r="Q2173" s="926"/>
      <c r="R2173" s="912"/>
    </row>
    <row r="2174" spans="1:18" x14ac:dyDescent="0.2">
      <c r="A2174" s="961"/>
      <c r="B2174" s="924" t="s">
        <v>425</v>
      </c>
      <c r="C2174" s="910" t="s">
        <v>856</v>
      </c>
      <c r="D2174" s="924"/>
      <c r="E2174" s="924"/>
      <c r="G2174" s="961"/>
      <c r="I2174" s="926"/>
      <c r="K2174" s="926"/>
      <c r="L2174" s="926"/>
      <c r="M2174" s="926"/>
      <c r="N2174" s="912"/>
      <c r="O2174" s="926"/>
      <c r="P2174" s="926"/>
      <c r="Q2174" s="926"/>
      <c r="R2174" s="912"/>
    </row>
    <row r="2175" spans="1:18" x14ac:dyDescent="0.2">
      <c r="A2175" s="961"/>
      <c r="B2175" s="961" t="s">
        <v>424</v>
      </c>
      <c r="C2175" s="910" t="s">
        <v>858</v>
      </c>
      <c r="D2175" s="924"/>
      <c r="E2175" s="924"/>
      <c r="G2175" s="961"/>
      <c r="I2175" s="926"/>
      <c r="K2175" s="926"/>
      <c r="L2175" s="926"/>
      <c r="M2175" s="926"/>
      <c r="N2175" s="912"/>
      <c r="O2175" s="926"/>
      <c r="P2175" s="926"/>
      <c r="Q2175" s="926"/>
      <c r="R2175" s="912"/>
    </row>
    <row r="2176" spans="1:18" x14ac:dyDescent="0.2">
      <c r="A2176" s="961"/>
      <c r="B2176" s="924" t="s">
        <v>658</v>
      </c>
      <c r="C2176" s="910" t="s">
        <v>933</v>
      </c>
      <c r="D2176" s="924"/>
      <c r="E2176" s="924"/>
      <c r="G2176" s="961"/>
      <c r="I2176" s="926"/>
      <c r="K2176" s="926"/>
      <c r="L2176" s="926"/>
      <c r="M2176" s="926"/>
      <c r="N2176" s="912"/>
      <c r="O2176" s="926"/>
      <c r="P2176" s="926"/>
      <c r="Q2176" s="926"/>
      <c r="R2176" s="912"/>
    </row>
    <row r="2177" spans="1:18" x14ac:dyDescent="0.2">
      <c r="A2177" s="961"/>
      <c r="B2177" s="924" t="s">
        <v>659</v>
      </c>
      <c r="C2177" s="910" t="s">
        <v>934</v>
      </c>
      <c r="D2177" s="924"/>
      <c r="E2177" s="924"/>
      <c r="G2177" s="961"/>
      <c r="I2177" s="926"/>
      <c r="K2177" s="926"/>
      <c r="L2177" s="926"/>
      <c r="M2177" s="926"/>
      <c r="N2177" s="912"/>
      <c r="O2177" s="926"/>
      <c r="P2177" s="926"/>
      <c r="Q2177" s="926"/>
      <c r="R2177" s="912"/>
    </row>
    <row r="2178" spans="1:18" x14ac:dyDescent="0.2">
      <c r="A2178" s="961"/>
      <c r="B2178" s="924" t="s">
        <v>660</v>
      </c>
      <c r="C2178" s="910" t="s">
        <v>935</v>
      </c>
      <c r="D2178" s="924"/>
      <c r="E2178" s="924"/>
      <c r="G2178" s="961"/>
      <c r="I2178" s="926"/>
      <c r="K2178" s="926"/>
      <c r="L2178" s="926"/>
      <c r="M2178" s="926"/>
      <c r="N2178" s="912"/>
      <c r="O2178" s="926"/>
      <c r="P2178" s="926"/>
      <c r="Q2178" s="926"/>
      <c r="R2178" s="912"/>
    </row>
    <row r="2179" spans="1:18" x14ac:dyDescent="0.2">
      <c r="A2179" s="961"/>
      <c r="B2179" s="924" t="s">
        <v>661</v>
      </c>
      <c r="C2179" s="910" t="s">
        <v>663</v>
      </c>
      <c r="D2179" s="924"/>
      <c r="E2179" s="924"/>
      <c r="G2179" s="961"/>
      <c r="I2179" s="926"/>
      <c r="K2179" s="926"/>
      <c r="L2179" s="926"/>
      <c r="M2179" s="926"/>
      <c r="N2179" s="912"/>
      <c r="O2179" s="926"/>
      <c r="P2179" s="926"/>
      <c r="Q2179" s="926"/>
      <c r="R2179" s="912"/>
    </row>
    <row r="2180" spans="1:18" x14ac:dyDescent="0.2">
      <c r="A2180" s="961"/>
      <c r="B2180" s="924" t="s">
        <v>627</v>
      </c>
      <c r="C2180" s="912" t="s">
        <v>655</v>
      </c>
      <c r="D2180" s="924" t="s">
        <v>576</v>
      </c>
      <c r="E2180" s="924" t="s">
        <v>576</v>
      </c>
      <c r="F2180" s="912" t="s">
        <v>90</v>
      </c>
      <c r="G2180" s="961">
        <v>5</v>
      </c>
      <c r="H2180" s="909">
        <v>0</v>
      </c>
      <c r="I2180" s="926"/>
      <c r="J2180" s="911"/>
      <c r="K2180" s="926"/>
      <c r="L2180" s="926"/>
      <c r="M2180" s="926"/>
      <c r="N2180" s="912"/>
      <c r="O2180" s="912"/>
      <c r="P2180" s="912"/>
      <c r="Q2180" s="912"/>
      <c r="R2180" s="912"/>
    </row>
    <row r="2181" spans="1:18" x14ac:dyDescent="0.2">
      <c r="A2181" s="961"/>
      <c r="B2181" s="924" t="s">
        <v>574</v>
      </c>
      <c r="C2181" s="961">
        <v>89215353810</v>
      </c>
      <c r="D2181" s="924"/>
      <c r="E2181" s="924"/>
      <c r="G2181" s="961"/>
      <c r="H2181" s="961">
        <v>0</v>
      </c>
      <c r="I2181" s="926"/>
      <c r="J2181" s="912"/>
      <c r="K2181" s="926"/>
      <c r="L2181" s="926"/>
      <c r="M2181" s="926"/>
      <c r="N2181" s="912"/>
      <c r="O2181" s="912"/>
      <c r="P2181" s="912"/>
      <c r="Q2181" s="912"/>
      <c r="R2181" s="912"/>
    </row>
    <row r="2182" spans="1:18" x14ac:dyDescent="0.2">
      <c r="A2182" s="961"/>
      <c r="B2182" s="924"/>
      <c r="C2182" s="961"/>
      <c r="D2182" s="924"/>
      <c r="E2182" s="924"/>
      <c r="G2182" s="961"/>
      <c r="I2182" s="926"/>
      <c r="J2182" s="912"/>
      <c r="K2182" s="926"/>
      <c r="L2182" s="926"/>
      <c r="M2182" s="926"/>
      <c r="N2182" s="912"/>
      <c r="O2182" s="912"/>
      <c r="P2182" s="912"/>
      <c r="Q2182" s="912"/>
      <c r="R2182" s="912"/>
    </row>
    <row r="2183" spans="1:18" x14ac:dyDescent="0.2">
      <c r="A2183" s="961"/>
      <c r="B2183" s="924" t="s">
        <v>573</v>
      </c>
      <c r="C2183" s="961">
        <v>89212302330</v>
      </c>
      <c r="D2183" s="924" t="s">
        <v>577</v>
      </c>
      <c r="E2183" s="924" t="s">
        <v>577</v>
      </c>
      <c r="F2183" s="912" t="s">
        <v>90</v>
      </c>
      <c r="G2183" s="961">
        <v>5</v>
      </c>
      <c r="H2183" s="909">
        <v>0</v>
      </c>
      <c r="I2183" s="926"/>
      <c r="J2183" s="911"/>
      <c r="K2183" s="926"/>
      <c r="L2183" s="926"/>
      <c r="M2183" s="926"/>
      <c r="N2183" s="912"/>
      <c r="O2183" s="912"/>
      <c r="P2183" s="912"/>
      <c r="Q2183" s="912"/>
      <c r="R2183" s="912"/>
    </row>
    <row r="2184" spans="1:18" x14ac:dyDescent="0.2">
      <c r="A2184" s="961"/>
      <c r="B2184" s="924"/>
      <c r="C2184" s="961"/>
      <c r="D2184" s="924"/>
      <c r="E2184" s="924"/>
      <c r="G2184" s="961"/>
      <c r="H2184" s="961">
        <v>0</v>
      </c>
      <c r="J2184" s="912"/>
      <c r="K2184" s="926"/>
      <c r="L2184" s="926"/>
      <c r="M2184" s="926"/>
      <c r="N2184" s="912"/>
      <c r="O2184" s="912"/>
      <c r="P2184" s="912"/>
      <c r="Q2184" s="912"/>
      <c r="R2184" s="912"/>
    </row>
    <row r="2185" spans="1:18" x14ac:dyDescent="0.2">
      <c r="A2185" s="961"/>
      <c r="B2185" s="924" t="s">
        <v>631</v>
      </c>
      <c r="C2185" s="961" t="s">
        <v>855</v>
      </c>
      <c r="D2185" s="924" t="s">
        <v>578</v>
      </c>
      <c r="E2185" s="924" t="s">
        <v>578</v>
      </c>
      <c r="F2185" s="912" t="s">
        <v>90</v>
      </c>
      <c r="G2185" s="961">
        <v>5</v>
      </c>
      <c r="H2185" s="909">
        <v>0</v>
      </c>
      <c r="I2185" s="926"/>
      <c r="K2185" s="926"/>
      <c r="L2185" s="926"/>
      <c r="M2185" s="926"/>
      <c r="N2185" s="912"/>
      <c r="O2185" s="912"/>
      <c r="P2185" s="912"/>
      <c r="Q2185" s="912"/>
      <c r="R2185" s="912"/>
    </row>
    <row r="2186" spans="1:18" x14ac:dyDescent="0.2">
      <c r="A2186" s="961"/>
      <c r="B2186" s="924" t="s">
        <v>632</v>
      </c>
      <c r="C2186" s="961"/>
      <c r="D2186" s="924"/>
      <c r="E2186" s="924"/>
      <c r="G2186" s="961"/>
      <c r="H2186" s="961">
        <v>0</v>
      </c>
      <c r="I2186" s="926"/>
      <c r="K2186" s="926"/>
      <c r="L2186" s="926"/>
      <c r="M2186" s="926"/>
      <c r="N2186" s="912"/>
      <c r="O2186" s="912"/>
      <c r="P2186" s="912"/>
      <c r="Q2186" s="912"/>
      <c r="R2186" s="912"/>
    </row>
    <row r="2187" spans="1:18" x14ac:dyDescent="0.2">
      <c r="A2187" s="961"/>
      <c r="B2187" s="924"/>
      <c r="C2187" s="961"/>
      <c r="D2187" s="894" t="s">
        <v>134</v>
      </c>
      <c r="E2187" s="924"/>
      <c r="F2187" s="922" t="s">
        <v>90</v>
      </c>
      <c r="G2187" s="968">
        <v>5</v>
      </c>
      <c r="H2187" s="922"/>
      <c r="I2187" s="903"/>
      <c r="J2187" s="903"/>
      <c r="K2187" s="903"/>
      <c r="L2187" s="903"/>
      <c r="M2187" s="918"/>
      <c r="N2187" s="922"/>
      <c r="O2187" s="922"/>
      <c r="P2187" s="922"/>
      <c r="Q2187" s="922"/>
      <c r="R2187" s="922"/>
    </row>
    <row r="2188" spans="1:18" s="903" customFormat="1" x14ac:dyDescent="0.2">
      <c r="A2188" s="968"/>
      <c r="I2188" s="922"/>
      <c r="K2188" s="930"/>
    </row>
    <row r="2189" spans="1:18" s="903" customFormat="1" x14ac:dyDescent="0.2">
      <c r="A2189" s="968"/>
      <c r="H2189" s="961">
        <v>1</v>
      </c>
      <c r="I2189" s="912"/>
      <c r="J2189" s="912"/>
      <c r="K2189" s="912"/>
      <c r="L2189" s="912"/>
      <c r="M2189" s="912"/>
      <c r="N2189" s="912">
        <v>0.1</v>
      </c>
      <c r="O2189" s="912">
        <f>N2189</f>
        <v>0.1</v>
      </c>
      <c r="P2189" s="912">
        <f t="shared" ref="P2189:P2191" si="1392">O2189</f>
        <v>0.1</v>
      </c>
      <c r="Q2189" s="912">
        <f t="shared" ref="Q2189:Q2191" si="1393">P2189</f>
        <v>0.1</v>
      </c>
      <c r="R2189" s="912">
        <f>Q2189</f>
        <v>0.1</v>
      </c>
    </row>
    <row r="2190" spans="1:18" s="903" customFormat="1" x14ac:dyDescent="0.2">
      <c r="A2190" s="968"/>
      <c r="H2190" s="961">
        <f>H2189+1</f>
        <v>2</v>
      </c>
      <c r="I2190" s="912"/>
      <c r="J2190" s="912"/>
      <c r="K2190" s="912"/>
      <c r="L2190" s="912"/>
      <c r="M2190" s="912"/>
      <c r="N2190" s="912">
        <v>0.09</v>
      </c>
      <c r="O2190" s="912">
        <f t="shared" ref="O2190" si="1394">N2190</f>
        <v>0.09</v>
      </c>
      <c r="P2190" s="912">
        <f t="shared" si="1392"/>
        <v>0.09</v>
      </c>
      <c r="Q2190" s="912">
        <f t="shared" si="1393"/>
        <v>0.09</v>
      </c>
      <c r="R2190" s="912">
        <f t="shared" ref="R2190:R2191" si="1395">Q2190</f>
        <v>0.09</v>
      </c>
    </row>
    <row r="2191" spans="1:18" s="903" customFormat="1" x14ac:dyDescent="0.2">
      <c r="A2191" s="968"/>
      <c r="H2191" s="961">
        <f t="shared" ref="H2191:H2212" si="1396">H2190+1</f>
        <v>3</v>
      </c>
      <c r="I2191" s="912"/>
      <c r="J2191" s="912"/>
      <c r="K2191" s="914"/>
      <c r="L2191" s="912"/>
      <c r="M2191" s="912"/>
      <c r="N2191" s="912">
        <v>0.08</v>
      </c>
      <c r="O2191" s="912">
        <f>N2191</f>
        <v>0.08</v>
      </c>
      <c r="P2191" s="912">
        <f t="shared" si="1392"/>
        <v>0.08</v>
      </c>
      <c r="Q2191" s="912">
        <f t="shared" si="1393"/>
        <v>0.08</v>
      </c>
      <c r="R2191" s="912">
        <f t="shared" si="1395"/>
        <v>0.08</v>
      </c>
    </row>
    <row r="2192" spans="1:18" s="903" customFormat="1" x14ac:dyDescent="0.2">
      <c r="A2192" s="968"/>
      <c r="H2192" s="961">
        <f t="shared" si="1396"/>
        <v>4</v>
      </c>
      <c r="I2192" s="922"/>
      <c r="K2192" s="930"/>
      <c r="N2192" s="912">
        <v>0.1</v>
      </c>
      <c r="O2192" s="912">
        <f t="shared" ref="O2192:O2212" si="1397">N2192</f>
        <v>0.1</v>
      </c>
      <c r="P2192" s="912">
        <f t="shared" ref="P2192:P2212" si="1398">O2192</f>
        <v>0.1</v>
      </c>
      <c r="Q2192" s="912">
        <f t="shared" ref="Q2192:Q2212" si="1399">P2192</f>
        <v>0.1</v>
      </c>
      <c r="R2192" s="912">
        <f t="shared" ref="R2192:R2212" si="1400">Q2192</f>
        <v>0.1</v>
      </c>
    </row>
    <row r="2193" spans="1:18" s="903" customFormat="1" x14ac:dyDescent="0.2">
      <c r="A2193" s="968"/>
      <c r="H2193" s="961">
        <f t="shared" si="1396"/>
        <v>5</v>
      </c>
      <c r="I2193" s="922"/>
      <c r="K2193" s="930"/>
      <c r="N2193" s="912">
        <v>0.1</v>
      </c>
      <c r="O2193" s="912">
        <f t="shared" si="1397"/>
        <v>0.1</v>
      </c>
      <c r="P2193" s="912">
        <f t="shared" si="1398"/>
        <v>0.1</v>
      </c>
      <c r="Q2193" s="912">
        <f t="shared" si="1399"/>
        <v>0.1</v>
      </c>
      <c r="R2193" s="912">
        <f t="shared" si="1400"/>
        <v>0.1</v>
      </c>
    </row>
    <row r="2194" spans="1:18" s="903" customFormat="1" x14ac:dyDescent="0.2">
      <c r="A2194" s="968"/>
      <c r="H2194" s="961">
        <f t="shared" si="1396"/>
        <v>6</v>
      </c>
      <c r="I2194" s="922"/>
      <c r="K2194" s="930"/>
      <c r="N2194" s="912">
        <v>0.13</v>
      </c>
      <c r="O2194" s="912">
        <f t="shared" si="1397"/>
        <v>0.13</v>
      </c>
      <c r="P2194" s="912">
        <f t="shared" si="1398"/>
        <v>0.13</v>
      </c>
      <c r="Q2194" s="912">
        <f t="shared" si="1399"/>
        <v>0.13</v>
      </c>
      <c r="R2194" s="912">
        <f t="shared" si="1400"/>
        <v>0.13</v>
      </c>
    </row>
    <row r="2195" spans="1:18" s="903" customFormat="1" x14ac:dyDescent="0.2">
      <c r="A2195" s="968"/>
      <c r="H2195" s="961">
        <f t="shared" si="1396"/>
        <v>7</v>
      </c>
      <c r="I2195" s="922"/>
      <c r="K2195" s="930"/>
      <c r="N2195" s="912">
        <v>0.17</v>
      </c>
      <c r="O2195" s="912">
        <f t="shared" si="1397"/>
        <v>0.17</v>
      </c>
      <c r="P2195" s="912">
        <f t="shared" si="1398"/>
        <v>0.17</v>
      </c>
      <c r="Q2195" s="912">
        <f t="shared" si="1399"/>
        <v>0.17</v>
      </c>
      <c r="R2195" s="912">
        <f t="shared" si="1400"/>
        <v>0.17</v>
      </c>
    </row>
    <row r="2196" spans="1:18" s="903" customFormat="1" x14ac:dyDescent="0.2">
      <c r="A2196" s="968"/>
      <c r="H2196" s="961">
        <f t="shared" si="1396"/>
        <v>8</v>
      </c>
      <c r="I2196" s="922"/>
      <c r="K2196" s="930"/>
      <c r="N2196" s="912">
        <v>0.31</v>
      </c>
      <c r="O2196" s="912">
        <f t="shared" si="1397"/>
        <v>0.31</v>
      </c>
      <c r="P2196" s="912">
        <f t="shared" si="1398"/>
        <v>0.31</v>
      </c>
      <c r="Q2196" s="912">
        <f t="shared" si="1399"/>
        <v>0.31</v>
      </c>
      <c r="R2196" s="912">
        <f t="shared" si="1400"/>
        <v>0.31</v>
      </c>
    </row>
    <row r="2197" spans="1:18" s="903" customFormat="1" x14ac:dyDescent="0.2">
      <c r="A2197" s="968"/>
      <c r="H2197" s="961">
        <f t="shared" si="1396"/>
        <v>9</v>
      </c>
      <c r="I2197" s="922"/>
      <c r="K2197" s="930"/>
      <c r="N2197" s="912">
        <v>0.65</v>
      </c>
      <c r="O2197" s="912">
        <f t="shared" si="1397"/>
        <v>0.65</v>
      </c>
      <c r="P2197" s="912">
        <f t="shared" si="1398"/>
        <v>0.65</v>
      </c>
      <c r="Q2197" s="912">
        <f t="shared" si="1399"/>
        <v>0.65</v>
      </c>
      <c r="R2197" s="912">
        <f t="shared" si="1400"/>
        <v>0.65</v>
      </c>
    </row>
    <row r="2198" spans="1:18" s="903" customFormat="1" x14ac:dyDescent="0.2">
      <c r="A2198" s="968"/>
      <c r="H2198" s="961">
        <f t="shared" si="1396"/>
        <v>10</v>
      </c>
      <c r="I2198" s="922"/>
      <c r="K2198" s="930"/>
      <c r="N2198" s="912">
        <v>0.67</v>
      </c>
      <c r="O2198" s="912">
        <f t="shared" si="1397"/>
        <v>0.67</v>
      </c>
      <c r="P2198" s="912">
        <f t="shared" si="1398"/>
        <v>0.67</v>
      </c>
      <c r="Q2198" s="912">
        <f t="shared" si="1399"/>
        <v>0.67</v>
      </c>
      <c r="R2198" s="912">
        <f t="shared" si="1400"/>
        <v>0.67</v>
      </c>
    </row>
    <row r="2199" spans="1:18" s="903" customFormat="1" x14ac:dyDescent="0.2">
      <c r="A2199" s="968"/>
      <c r="H2199" s="961">
        <f t="shared" si="1396"/>
        <v>11</v>
      </c>
      <c r="I2199" s="922"/>
      <c r="K2199" s="930"/>
      <c r="N2199" s="912">
        <v>0.6</v>
      </c>
      <c r="O2199" s="912">
        <f t="shared" si="1397"/>
        <v>0.6</v>
      </c>
      <c r="P2199" s="912">
        <f t="shared" si="1398"/>
        <v>0.6</v>
      </c>
      <c r="Q2199" s="912">
        <f t="shared" si="1399"/>
        <v>0.6</v>
      </c>
      <c r="R2199" s="912">
        <f t="shared" si="1400"/>
        <v>0.6</v>
      </c>
    </row>
    <row r="2200" spans="1:18" s="903" customFormat="1" x14ac:dyDescent="0.2">
      <c r="A2200" s="968"/>
      <c r="H2200" s="961">
        <f t="shared" si="1396"/>
        <v>12</v>
      </c>
      <c r="I2200" s="922"/>
      <c r="K2200" s="930"/>
      <c r="N2200" s="912">
        <v>0.69</v>
      </c>
      <c r="O2200" s="912">
        <f t="shared" si="1397"/>
        <v>0.69</v>
      </c>
      <c r="P2200" s="912">
        <f t="shared" si="1398"/>
        <v>0.69</v>
      </c>
      <c r="Q2200" s="912">
        <f t="shared" si="1399"/>
        <v>0.69</v>
      </c>
      <c r="R2200" s="912">
        <f t="shared" si="1400"/>
        <v>0.69</v>
      </c>
    </row>
    <row r="2201" spans="1:18" s="903" customFormat="1" x14ac:dyDescent="0.2">
      <c r="A2201" s="968"/>
      <c r="H2201" s="961">
        <f t="shared" si="1396"/>
        <v>13</v>
      </c>
      <c r="I2201" s="922"/>
      <c r="K2201" s="930"/>
      <c r="N2201" s="912">
        <v>0.45</v>
      </c>
      <c r="O2201" s="912">
        <f t="shared" si="1397"/>
        <v>0.45</v>
      </c>
      <c r="P2201" s="912">
        <f t="shared" si="1398"/>
        <v>0.45</v>
      </c>
      <c r="Q2201" s="912">
        <f t="shared" si="1399"/>
        <v>0.45</v>
      </c>
      <c r="R2201" s="912">
        <f t="shared" si="1400"/>
        <v>0.45</v>
      </c>
    </row>
    <row r="2202" spans="1:18" s="903" customFormat="1" x14ac:dyDescent="0.2">
      <c r="A2202" s="968"/>
      <c r="H2202" s="961">
        <f t="shared" si="1396"/>
        <v>14</v>
      </c>
      <c r="I2202" s="922"/>
      <c r="K2202" s="930"/>
      <c r="N2202" s="912">
        <v>0.66</v>
      </c>
      <c r="O2202" s="912">
        <f t="shared" si="1397"/>
        <v>0.66</v>
      </c>
      <c r="P2202" s="912">
        <f t="shared" si="1398"/>
        <v>0.66</v>
      </c>
      <c r="Q2202" s="912">
        <f t="shared" si="1399"/>
        <v>0.66</v>
      </c>
      <c r="R2202" s="912">
        <f t="shared" si="1400"/>
        <v>0.66</v>
      </c>
    </row>
    <row r="2203" spans="1:18" s="903" customFormat="1" x14ac:dyDescent="0.2">
      <c r="A2203" s="968"/>
      <c r="H2203" s="961">
        <f t="shared" si="1396"/>
        <v>15</v>
      </c>
      <c r="I2203" s="922"/>
      <c r="K2203" s="930"/>
      <c r="N2203" s="912">
        <v>0.54</v>
      </c>
      <c r="O2203" s="912">
        <f t="shared" si="1397"/>
        <v>0.54</v>
      </c>
      <c r="P2203" s="912">
        <f t="shared" si="1398"/>
        <v>0.54</v>
      </c>
      <c r="Q2203" s="912">
        <f t="shared" si="1399"/>
        <v>0.54</v>
      </c>
      <c r="R2203" s="912">
        <f t="shared" si="1400"/>
        <v>0.54</v>
      </c>
    </row>
    <row r="2204" spans="1:18" s="903" customFormat="1" x14ac:dyDescent="0.2">
      <c r="A2204" s="968"/>
      <c r="H2204" s="961">
        <f t="shared" si="1396"/>
        <v>16</v>
      </c>
      <c r="I2204" s="922"/>
      <c r="K2204" s="930"/>
      <c r="N2204" s="912">
        <v>0.44</v>
      </c>
      <c r="O2204" s="912">
        <f t="shared" si="1397"/>
        <v>0.44</v>
      </c>
      <c r="P2204" s="912">
        <f t="shared" si="1398"/>
        <v>0.44</v>
      </c>
      <c r="Q2204" s="912">
        <f t="shared" si="1399"/>
        <v>0.44</v>
      </c>
      <c r="R2204" s="912">
        <f t="shared" si="1400"/>
        <v>0.44</v>
      </c>
    </row>
    <row r="2205" spans="1:18" s="903" customFormat="1" x14ac:dyDescent="0.2">
      <c r="A2205" s="968"/>
      <c r="H2205" s="961">
        <f t="shared" si="1396"/>
        <v>17</v>
      </c>
      <c r="I2205" s="922"/>
      <c r="K2205" s="930"/>
      <c r="N2205" s="912">
        <v>0.33</v>
      </c>
      <c r="O2205" s="912">
        <f t="shared" si="1397"/>
        <v>0.33</v>
      </c>
      <c r="P2205" s="912">
        <f t="shared" si="1398"/>
        <v>0.33</v>
      </c>
      <c r="Q2205" s="912">
        <f t="shared" si="1399"/>
        <v>0.33</v>
      </c>
      <c r="R2205" s="912">
        <f t="shared" si="1400"/>
        <v>0.33</v>
      </c>
    </row>
    <row r="2206" spans="1:18" s="903" customFormat="1" x14ac:dyDescent="0.2">
      <c r="A2206" s="968"/>
      <c r="H2206" s="961">
        <f t="shared" si="1396"/>
        <v>18</v>
      </c>
      <c r="I2206" s="922"/>
      <c r="K2206" s="930"/>
      <c r="N2206" s="912">
        <v>0.19</v>
      </c>
      <c r="O2206" s="912">
        <f t="shared" si="1397"/>
        <v>0.19</v>
      </c>
      <c r="P2206" s="912">
        <f t="shared" si="1398"/>
        <v>0.19</v>
      </c>
      <c r="Q2206" s="912">
        <f t="shared" si="1399"/>
        <v>0.19</v>
      </c>
      <c r="R2206" s="912">
        <f t="shared" si="1400"/>
        <v>0.19</v>
      </c>
    </row>
    <row r="2207" spans="1:18" s="903" customFormat="1" x14ac:dyDescent="0.2">
      <c r="A2207" s="968"/>
      <c r="H2207" s="961">
        <f t="shared" si="1396"/>
        <v>19</v>
      </c>
      <c r="I2207" s="922"/>
      <c r="K2207" s="930"/>
      <c r="N2207" s="912">
        <v>0.19</v>
      </c>
      <c r="O2207" s="912">
        <f t="shared" si="1397"/>
        <v>0.19</v>
      </c>
      <c r="P2207" s="912">
        <f t="shared" si="1398"/>
        <v>0.19</v>
      </c>
      <c r="Q2207" s="912">
        <f t="shared" si="1399"/>
        <v>0.19</v>
      </c>
      <c r="R2207" s="912">
        <f t="shared" si="1400"/>
        <v>0.19</v>
      </c>
    </row>
    <row r="2208" spans="1:18" s="903" customFormat="1" x14ac:dyDescent="0.2">
      <c r="A2208" s="968"/>
      <c r="H2208" s="961">
        <f t="shared" si="1396"/>
        <v>20</v>
      </c>
      <c r="I2208" s="922"/>
      <c r="K2208" s="930"/>
      <c r="N2208" s="912">
        <v>0.16</v>
      </c>
      <c r="O2208" s="912">
        <f t="shared" si="1397"/>
        <v>0.16</v>
      </c>
      <c r="P2208" s="912">
        <f t="shared" si="1398"/>
        <v>0.16</v>
      </c>
      <c r="Q2208" s="912">
        <f t="shared" si="1399"/>
        <v>0.16</v>
      </c>
      <c r="R2208" s="912">
        <f t="shared" si="1400"/>
        <v>0.16</v>
      </c>
    </row>
    <row r="2209" spans="1:18" s="903" customFormat="1" x14ac:dyDescent="0.2">
      <c r="A2209" s="968"/>
      <c r="H2209" s="961">
        <f t="shared" si="1396"/>
        <v>21</v>
      </c>
      <c r="I2209" s="922"/>
      <c r="K2209" s="930"/>
      <c r="N2209" s="912">
        <v>0.13</v>
      </c>
      <c r="O2209" s="912">
        <f t="shared" si="1397"/>
        <v>0.13</v>
      </c>
      <c r="P2209" s="912">
        <f t="shared" si="1398"/>
        <v>0.13</v>
      </c>
      <c r="Q2209" s="912">
        <f t="shared" si="1399"/>
        <v>0.13</v>
      </c>
      <c r="R2209" s="912">
        <f t="shared" si="1400"/>
        <v>0.13</v>
      </c>
    </row>
    <row r="2210" spans="1:18" s="903" customFormat="1" x14ac:dyDescent="0.2">
      <c r="A2210" s="968"/>
      <c r="H2210" s="961">
        <f t="shared" si="1396"/>
        <v>22</v>
      </c>
      <c r="I2210" s="922"/>
      <c r="K2210" s="930"/>
      <c r="N2210" s="912">
        <v>0.09</v>
      </c>
      <c r="O2210" s="912">
        <f t="shared" si="1397"/>
        <v>0.09</v>
      </c>
      <c r="P2210" s="912">
        <f t="shared" si="1398"/>
        <v>0.09</v>
      </c>
      <c r="Q2210" s="912">
        <f t="shared" si="1399"/>
        <v>0.09</v>
      </c>
      <c r="R2210" s="912">
        <f t="shared" si="1400"/>
        <v>0.09</v>
      </c>
    </row>
    <row r="2211" spans="1:18" s="903" customFormat="1" x14ac:dyDescent="0.2">
      <c r="A2211" s="968"/>
      <c r="H2211" s="961">
        <f t="shared" si="1396"/>
        <v>23</v>
      </c>
      <c r="I2211" s="922"/>
      <c r="K2211" s="930"/>
      <c r="N2211" s="912">
        <v>0.1</v>
      </c>
      <c r="O2211" s="912">
        <f t="shared" si="1397"/>
        <v>0.1</v>
      </c>
      <c r="P2211" s="912">
        <f t="shared" si="1398"/>
        <v>0.1</v>
      </c>
      <c r="Q2211" s="912">
        <f t="shared" si="1399"/>
        <v>0.1</v>
      </c>
      <c r="R2211" s="912">
        <f t="shared" si="1400"/>
        <v>0.1</v>
      </c>
    </row>
    <row r="2212" spans="1:18" s="903" customFormat="1" x14ac:dyDescent="0.2">
      <c r="A2212" s="968"/>
      <c r="H2212" s="961">
        <f t="shared" si="1396"/>
        <v>24</v>
      </c>
      <c r="I2212" s="922"/>
      <c r="K2212" s="930"/>
      <c r="N2212" s="912">
        <v>0.08</v>
      </c>
      <c r="O2212" s="912">
        <f t="shared" si="1397"/>
        <v>0.08</v>
      </c>
      <c r="P2212" s="912">
        <f t="shared" si="1398"/>
        <v>0.08</v>
      </c>
      <c r="Q2212" s="912">
        <f t="shared" si="1399"/>
        <v>0.08</v>
      </c>
      <c r="R2212" s="912">
        <f t="shared" si="1400"/>
        <v>0.08</v>
      </c>
    </row>
    <row r="2213" spans="1:18" s="903" customFormat="1" x14ac:dyDescent="0.2">
      <c r="A2213" s="968"/>
      <c r="I2213" s="922"/>
      <c r="K2213" s="930"/>
    </row>
    <row r="2214" spans="1:18" s="903" customFormat="1" x14ac:dyDescent="0.2">
      <c r="A2214" s="968"/>
      <c r="B2214" s="862" t="s">
        <v>263</v>
      </c>
      <c r="C2214" s="924" t="s">
        <v>1085</v>
      </c>
      <c r="E2214" s="894"/>
      <c r="F2214" s="922"/>
      <c r="G2214" s="968"/>
      <c r="H2214" s="922"/>
      <c r="I2214" s="922"/>
      <c r="K2214" s="930"/>
      <c r="L2214" s="930"/>
      <c r="M2214" s="930"/>
      <c r="N2214" s="930"/>
      <c r="O2214" s="930"/>
      <c r="Q2214" s="922"/>
      <c r="R2214" s="922"/>
    </row>
    <row r="2215" spans="1:18" s="903" customFormat="1" hidden="1" x14ac:dyDescent="0.2">
      <c r="A2215" s="968"/>
      <c r="C2215" s="912" t="s">
        <v>72</v>
      </c>
      <c r="E2215" s="894"/>
      <c r="F2215" s="922"/>
      <c r="G2215" s="968"/>
      <c r="H2215" s="922"/>
      <c r="I2215" s="922"/>
      <c r="K2215" s="930"/>
      <c r="L2215" s="930"/>
      <c r="M2215" s="930"/>
      <c r="N2215" s="930"/>
      <c r="O2215" s="930"/>
      <c r="Q2215" s="922"/>
      <c r="R2215" s="922"/>
    </row>
    <row r="2216" spans="1:18" s="903" customFormat="1" hidden="1" x14ac:dyDescent="0.2">
      <c r="A2216" s="961"/>
      <c r="C2216" s="912"/>
      <c r="D2216" s="894"/>
      <c r="E2216" s="894"/>
      <c r="F2216" s="922"/>
      <c r="G2216" s="968"/>
      <c r="H2216" s="922"/>
      <c r="I2216" s="922"/>
      <c r="J2216" s="922"/>
      <c r="K2216" s="930"/>
      <c r="L2216" s="930"/>
      <c r="O2216" s="930"/>
      <c r="P2216" s="930"/>
      <c r="Q2216" s="930"/>
      <c r="R2216" s="930"/>
    </row>
    <row r="2217" spans="1:18" x14ac:dyDescent="0.2">
      <c r="B2217" s="903" t="s">
        <v>49</v>
      </c>
      <c r="G2217" s="961"/>
      <c r="J2217" s="912"/>
      <c r="K2217" s="914"/>
      <c r="L2217" s="914"/>
    </row>
    <row r="2218" spans="1:18" x14ac:dyDescent="0.2">
      <c r="B2218" s="903" t="s">
        <v>52</v>
      </c>
      <c r="G2218" s="961"/>
      <c r="J2218" s="912"/>
      <c r="K2218" s="914"/>
      <c r="L2218" s="914"/>
    </row>
    <row r="2219" spans="1:18" x14ac:dyDescent="0.2">
      <c r="B2219" s="926"/>
      <c r="G2219" s="961"/>
      <c r="J2219" s="912"/>
      <c r="K2219" s="914"/>
      <c r="L2219" s="914"/>
    </row>
    <row r="2220" spans="1:18" x14ac:dyDescent="0.2">
      <c r="A2220" s="961">
        <v>10</v>
      </c>
      <c r="B2220" s="926" t="s">
        <v>291</v>
      </c>
      <c r="C2220" s="912" t="s">
        <v>1079</v>
      </c>
      <c r="D2220" s="926" t="s">
        <v>187</v>
      </c>
      <c r="E2220" s="926" t="s">
        <v>109</v>
      </c>
      <c r="F2220" s="912" t="s">
        <v>88</v>
      </c>
      <c r="G2220" s="961">
        <v>40</v>
      </c>
      <c r="H2220" s="882">
        <v>0.2</v>
      </c>
      <c r="J2220" s="912"/>
      <c r="K2220" s="914"/>
      <c r="L2220" s="914"/>
      <c r="N2220" s="922"/>
      <c r="O2220" s="922"/>
      <c r="P2220" s="922"/>
      <c r="Q2220" s="922"/>
      <c r="R2220" s="922"/>
    </row>
    <row r="2221" spans="1:18" x14ac:dyDescent="0.2">
      <c r="A2221" s="961"/>
      <c r="B2221" s="926" t="s">
        <v>17</v>
      </c>
      <c r="C2221" s="912" t="s">
        <v>884</v>
      </c>
      <c r="G2221" s="961"/>
      <c r="H2221" s="890">
        <v>0.2</v>
      </c>
      <c r="J2221" s="912"/>
      <c r="K2221" s="914"/>
      <c r="L2221" s="914"/>
      <c r="N2221" s="922"/>
      <c r="O2221" s="922"/>
      <c r="P2221" s="922"/>
      <c r="Q2221" s="922"/>
      <c r="R2221" s="922"/>
    </row>
    <row r="2222" spans="1:18" x14ac:dyDescent="0.2">
      <c r="A2222" s="961"/>
      <c r="B2222" s="926" t="s">
        <v>292</v>
      </c>
      <c r="H2222" s="961">
        <v>1</v>
      </c>
      <c r="J2222" s="912"/>
      <c r="K2222" s="912"/>
      <c r="L2222" s="912"/>
      <c r="M2222" s="912"/>
      <c r="N2222" s="912">
        <v>2.17</v>
      </c>
      <c r="O2222" s="912">
        <f>N2222</f>
        <v>2.17</v>
      </c>
      <c r="P2222" s="912">
        <f t="shared" ref="P2222:P2227" si="1401">O2222</f>
        <v>2.17</v>
      </c>
      <c r="Q2222" s="912">
        <f t="shared" ref="Q2222:Q2227" si="1402">P2222</f>
        <v>2.17</v>
      </c>
      <c r="R2222" s="912">
        <f>Q2222</f>
        <v>2.17</v>
      </c>
    </row>
    <row r="2223" spans="1:18" s="903" customFormat="1" x14ac:dyDescent="0.2">
      <c r="A2223" s="968"/>
      <c r="H2223" s="961">
        <f>H2222+1</f>
        <v>2</v>
      </c>
      <c r="I2223" s="912"/>
      <c r="J2223" s="912"/>
      <c r="K2223" s="912"/>
      <c r="L2223" s="912"/>
      <c r="M2223" s="912"/>
      <c r="N2223" s="912">
        <v>1.93</v>
      </c>
      <c r="O2223" s="912">
        <f t="shared" ref="O2223" si="1403">N2223</f>
        <v>1.93</v>
      </c>
      <c r="P2223" s="912">
        <f t="shared" si="1401"/>
        <v>1.93</v>
      </c>
      <c r="Q2223" s="912">
        <f t="shared" si="1402"/>
        <v>1.93</v>
      </c>
      <c r="R2223" s="912">
        <f t="shared" ref="R2223:R2227" si="1404">Q2223</f>
        <v>1.93</v>
      </c>
    </row>
    <row r="2224" spans="1:18" s="903" customFormat="1" x14ac:dyDescent="0.2">
      <c r="A2224" s="968"/>
      <c r="H2224" s="961">
        <f t="shared" ref="H2224:H2245" si="1405">H2223+1</f>
        <v>3</v>
      </c>
      <c r="I2224" s="912"/>
      <c r="J2224" s="912"/>
      <c r="K2224" s="914"/>
      <c r="L2224" s="912"/>
      <c r="M2224" s="912"/>
      <c r="N2224" s="912">
        <v>1.92</v>
      </c>
      <c r="O2224" s="912">
        <f>N2224</f>
        <v>1.92</v>
      </c>
      <c r="P2224" s="912">
        <f t="shared" si="1401"/>
        <v>1.92</v>
      </c>
      <c r="Q2224" s="912">
        <f t="shared" si="1402"/>
        <v>1.92</v>
      </c>
      <c r="R2224" s="912">
        <f t="shared" si="1404"/>
        <v>1.92</v>
      </c>
    </row>
    <row r="2225" spans="1:18" s="903" customFormat="1" x14ac:dyDescent="0.2">
      <c r="A2225" s="968"/>
      <c r="H2225" s="961">
        <f t="shared" si="1405"/>
        <v>4</v>
      </c>
      <c r="I2225" s="922"/>
      <c r="K2225" s="930"/>
      <c r="N2225" s="912">
        <v>1.91</v>
      </c>
      <c r="O2225" s="912">
        <f t="shared" ref="O2225:O2226" si="1406">N2225</f>
        <v>1.91</v>
      </c>
      <c r="P2225" s="912">
        <f t="shared" si="1401"/>
        <v>1.91</v>
      </c>
      <c r="Q2225" s="912">
        <f t="shared" si="1402"/>
        <v>1.91</v>
      </c>
      <c r="R2225" s="912">
        <f t="shared" si="1404"/>
        <v>1.91</v>
      </c>
    </row>
    <row r="2226" spans="1:18" s="903" customFormat="1" x14ac:dyDescent="0.2">
      <c r="A2226" s="968"/>
      <c r="H2226" s="961">
        <f t="shared" si="1405"/>
        <v>5</v>
      </c>
      <c r="I2226" s="922"/>
      <c r="K2226" s="930"/>
      <c r="N2226" s="912">
        <v>1.65</v>
      </c>
      <c r="O2226" s="912">
        <f t="shared" si="1406"/>
        <v>1.65</v>
      </c>
      <c r="P2226" s="912">
        <f t="shared" si="1401"/>
        <v>1.65</v>
      </c>
      <c r="Q2226" s="912">
        <f t="shared" si="1402"/>
        <v>1.65</v>
      </c>
      <c r="R2226" s="912">
        <f t="shared" si="1404"/>
        <v>1.65</v>
      </c>
    </row>
    <row r="2227" spans="1:18" s="903" customFormat="1" x14ac:dyDescent="0.2">
      <c r="A2227" s="968"/>
      <c r="H2227" s="961">
        <f t="shared" si="1405"/>
        <v>6</v>
      </c>
      <c r="I2227" s="922"/>
      <c r="K2227" s="930"/>
      <c r="N2227" s="912">
        <v>1.74</v>
      </c>
      <c r="O2227" s="912">
        <f>N2227</f>
        <v>1.74</v>
      </c>
      <c r="P2227" s="912">
        <f t="shared" si="1401"/>
        <v>1.74</v>
      </c>
      <c r="Q2227" s="912">
        <f t="shared" si="1402"/>
        <v>1.74</v>
      </c>
      <c r="R2227" s="912">
        <f t="shared" si="1404"/>
        <v>1.74</v>
      </c>
    </row>
    <row r="2228" spans="1:18" s="903" customFormat="1" x14ac:dyDescent="0.2">
      <c r="A2228" s="968"/>
      <c r="H2228" s="961">
        <f t="shared" si="1405"/>
        <v>7</v>
      </c>
      <c r="I2228" s="922"/>
      <c r="K2228" s="930"/>
      <c r="N2228" s="912">
        <v>2.0099999999999998</v>
      </c>
      <c r="O2228" s="912">
        <f t="shared" ref="O2228:O2245" si="1407">N2228</f>
        <v>2.0099999999999998</v>
      </c>
      <c r="P2228" s="912">
        <f t="shared" ref="P2228:P2245" si="1408">O2228</f>
        <v>2.0099999999999998</v>
      </c>
      <c r="Q2228" s="912">
        <f t="shared" ref="Q2228:Q2245" si="1409">P2228</f>
        <v>2.0099999999999998</v>
      </c>
      <c r="R2228" s="912">
        <f t="shared" ref="R2228:R2245" si="1410">Q2228</f>
        <v>2.0099999999999998</v>
      </c>
    </row>
    <row r="2229" spans="1:18" s="903" customFormat="1" x14ac:dyDescent="0.2">
      <c r="A2229" s="968"/>
      <c r="H2229" s="961">
        <f t="shared" si="1405"/>
        <v>8</v>
      </c>
      <c r="I2229" s="922"/>
      <c r="K2229" s="930"/>
      <c r="N2229" s="912">
        <v>2.39</v>
      </c>
      <c r="O2229" s="912">
        <f t="shared" si="1407"/>
        <v>2.39</v>
      </c>
      <c r="P2229" s="912">
        <f t="shared" si="1408"/>
        <v>2.39</v>
      </c>
      <c r="Q2229" s="912">
        <f t="shared" si="1409"/>
        <v>2.39</v>
      </c>
      <c r="R2229" s="912">
        <f t="shared" si="1410"/>
        <v>2.39</v>
      </c>
    </row>
    <row r="2230" spans="1:18" s="903" customFormat="1" x14ac:dyDescent="0.2">
      <c r="A2230" s="968"/>
      <c r="H2230" s="961">
        <f t="shared" si="1405"/>
        <v>9</v>
      </c>
      <c r="I2230" s="922"/>
      <c r="K2230" s="930"/>
      <c r="N2230" s="912">
        <v>2.91</v>
      </c>
      <c r="O2230" s="912">
        <f t="shared" si="1407"/>
        <v>2.91</v>
      </c>
      <c r="P2230" s="912">
        <f t="shared" si="1408"/>
        <v>2.91</v>
      </c>
      <c r="Q2230" s="912">
        <f t="shared" si="1409"/>
        <v>2.91</v>
      </c>
      <c r="R2230" s="912">
        <f t="shared" si="1410"/>
        <v>2.91</v>
      </c>
    </row>
    <row r="2231" spans="1:18" s="903" customFormat="1" x14ac:dyDescent="0.2">
      <c r="A2231" s="968"/>
      <c r="H2231" s="961">
        <f t="shared" si="1405"/>
        <v>10</v>
      </c>
      <c r="I2231" s="922"/>
      <c r="K2231" s="930"/>
      <c r="N2231" s="912">
        <v>3.15</v>
      </c>
      <c r="O2231" s="912">
        <f t="shared" si="1407"/>
        <v>3.15</v>
      </c>
      <c r="P2231" s="912">
        <f t="shared" si="1408"/>
        <v>3.15</v>
      </c>
      <c r="Q2231" s="912">
        <f t="shared" si="1409"/>
        <v>3.15</v>
      </c>
      <c r="R2231" s="912">
        <f t="shared" si="1410"/>
        <v>3.15</v>
      </c>
    </row>
    <row r="2232" spans="1:18" s="903" customFormat="1" x14ac:dyDescent="0.2">
      <c r="A2232" s="968"/>
      <c r="H2232" s="961">
        <f t="shared" si="1405"/>
        <v>11</v>
      </c>
      <c r="I2232" s="922"/>
      <c r="K2232" s="930"/>
      <c r="N2232" s="912">
        <v>3.67</v>
      </c>
      <c r="O2232" s="912">
        <f t="shared" si="1407"/>
        <v>3.67</v>
      </c>
      <c r="P2232" s="912">
        <f t="shared" si="1408"/>
        <v>3.67</v>
      </c>
      <c r="Q2232" s="912">
        <f t="shared" si="1409"/>
        <v>3.67</v>
      </c>
      <c r="R2232" s="912">
        <f t="shared" si="1410"/>
        <v>3.67</v>
      </c>
    </row>
    <row r="2233" spans="1:18" s="903" customFormat="1" x14ac:dyDescent="0.2">
      <c r="A2233" s="968"/>
      <c r="H2233" s="961">
        <f t="shared" si="1405"/>
        <v>12</v>
      </c>
      <c r="I2233" s="922"/>
      <c r="K2233" s="930"/>
      <c r="N2233" s="912">
        <v>3.53</v>
      </c>
      <c r="O2233" s="912">
        <f t="shared" si="1407"/>
        <v>3.53</v>
      </c>
      <c r="P2233" s="912">
        <f t="shared" si="1408"/>
        <v>3.53</v>
      </c>
      <c r="Q2233" s="912">
        <f t="shared" si="1409"/>
        <v>3.53</v>
      </c>
      <c r="R2233" s="912">
        <f t="shared" si="1410"/>
        <v>3.53</v>
      </c>
    </row>
    <row r="2234" spans="1:18" s="903" customFormat="1" x14ac:dyDescent="0.2">
      <c r="A2234" s="968"/>
      <c r="H2234" s="961">
        <f t="shared" si="1405"/>
        <v>13</v>
      </c>
      <c r="I2234" s="922"/>
      <c r="K2234" s="930"/>
      <c r="N2234" s="912">
        <v>3.63</v>
      </c>
      <c r="O2234" s="912">
        <f t="shared" si="1407"/>
        <v>3.63</v>
      </c>
      <c r="P2234" s="912">
        <f t="shared" si="1408"/>
        <v>3.63</v>
      </c>
      <c r="Q2234" s="912">
        <f t="shared" si="1409"/>
        <v>3.63</v>
      </c>
      <c r="R2234" s="912">
        <f t="shared" si="1410"/>
        <v>3.63</v>
      </c>
    </row>
    <row r="2235" spans="1:18" s="903" customFormat="1" x14ac:dyDescent="0.2">
      <c r="A2235" s="968"/>
      <c r="H2235" s="961">
        <f t="shared" si="1405"/>
        <v>14</v>
      </c>
      <c r="I2235" s="922"/>
      <c r="K2235" s="930"/>
      <c r="N2235" s="912">
        <v>3.76</v>
      </c>
      <c r="O2235" s="912">
        <f t="shared" si="1407"/>
        <v>3.76</v>
      </c>
      <c r="P2235" s="912">
        <f t="shared" si="1408"/>
        <v>3.76</v>
      </c>
      <c r="Q2235" s="912">
        <f t="shared" si="1409"/>
        <v>3.76</v>
      </c>
      <c r="R2235" s="912">
        <f t="shared" si="1410"/>
        <v>3.76</v>
      </c>
    </row>
    <row r="2236" spans="1:18" s="903" customFormat="1" x14ac:dyDescent="0.2">
      <c r="A2236" s="968"/>
      <c r="H2236" s="961">
        <f t="shared" si="1405"/>
        <v>15</v>
      </c>
      <c r="I2236" s="922"/>
      <c r="K2236" s="930"/>
      <c r="N2236" s="912">
        <v>3.66</v>
      </c>
      <c r="O2236" s="912">
        <f t="shared" si="1407"/>
        <v>3.66</v>
      </c>
      <c r="P2236" s="912">
        <f t="shared" si="1408"/>
        <v>3.66</v>
      </c>
      <c r="Q2236" s="912">
        <f t="shared" si="1409"/>
        <v>3.66</v>
      </c>
      <c r="R2236" s="912">
        <f t="shared" si="1410"/>
        <v>3.66</v>
      </c>
    </row>
    <row r="2237" spans="1:18" s="903" customFormat="1" x14ac:dyDescent="0.2">
      <c r="A2237" s="968"/>
      <c r="H2237" s="961">
        <f t="shared" si="1405"/>
        <v>16</v>
      </c>
      <c r="I2237" s="922"/>
      <c r="K2237" s="930"/>
      <c r="N2237" s="912">
        <v>3.56</v>
      </c>
      <c r="O2237" s="912">
        <f t="shared" si="1407"/>
        <v>3.56</v>
      </c>
      <c r="P2237" s="912">
        <f t="shared" si="1408"/>
        <v>3.56</v>
      </c>
      <c r="Q2237" s="912">
        <f t="shared" si="1409"/>
        <v>3.56</v>
      </c>
      <c r="R2237" s="912">
        <f t="shared" si="1410"/>
        <v>3.56</v>
      </c>
    </row>
    <row r="2238" spans="1:18" s="903" customFormat="1" x14ac:dyDescent="0.2">
      <c r="A2238" s="968"/>
      <c r="H2238" s="961">
        <f t="shared" si="1405"/>
        <v>17</v>
      </c>
      <c r="I2238" s="922"/>
      <c r="K2238" s="930"/>
      <c r="N2238" s="912">
        <v>3.61</v>
      </c>
      <c r="O2238" s="912">
        <f t="shared" si="1407"/>
        <v>3.61</v>
      </c>
      <c r="P2238" s="912">
        <f t="shared" si="1408"/>
        <v>3.61</v>
      </c>
      <c r="Q2238" s="912">
        <f t="shared" si="1409"/>
        <v>3.61</v>
      </c>
      <c r="R2238" s="912">
        <f t="shared" si="1410"/>
        <v>3.61</v>
      </c>
    </row>
    <row r="2239" spans="1:18" s="903" customFormat="1" x14ac:dyDescent="0.2">
      <c r="A2239" s="968"/>
      <c r="H2239" s="961">
        <f t="shared" si="1405"/>
        <v>18</v>
      </c>
      <c r="I2239" s="922"/>
      <c r="K2239" s="930"/>
      <c r="N2239" s="912">
        <v>3.42</v>
      </c>
      <c r="O2239" s="912">
        <f t="shared" si="1407"/>
        <v>3.42</v>
      </c>
      <c r="P2239" s="912">
        <f t="shared" si="1408"/>
        <v>3.42</v>
      </c>
      <c r="Q2239" s="912">
        <f t="shared" si="1409"/>
        <v>3.42</v>
      </c>
      <c r="R2239" s="912">
        <f t="shared" si="1410"/>
        <v>3.42</v>
      </c>
    </row>
    <row r="2240" spans="1:18" s="903" customFormat="1" x14ac:dyDescent="0.2">
      <c r="A2240" s="968"/>
      <c r="H2240" s="961">
        <f t="shared" si="1405"/>
        <v>19</v>
      </c>
      <c r="I2240" s="922"/>
      <c r="K2240" s="930"/>
      <c r="N2240" s="912">
        <v>3.44</v>
      </c>
      <c r="O2240" s="912">
        <f t="shared" si="1407"/>
        <v>3.44</v>
      </c>
      <c r="P2240" s="912">
        <f t="shared" si="1408"/>
        <v>3.44</v>
      </c>
      <c r="Q2240" s="912">
        <f t="shared" si="1409"/>
        <v>3.44</v>
      </c>
      <c r="R2240" s="912">
        <f t="shared" si="1410"/>
        <v>3.44</v>
      </c>
    </row>
    <row r="2241" spans="1:18" s="903" customFormat="1" x14ac:dyDescent="0.2">
      <c r="A2241" s="968"/>
      <c r="H2241" s="961">
        <f t="shared" si="1405"/>
        <v>20</v>
      </c>
      <c r="I2241" s="922"/>
      <c r="K2241" s="930"/>
      <c r="N2241" s="912">
        <v>3.12</v>
      </c>
      <c r="O2241" s="912">
        <f t="shared" si="1407"/>
        <v>3.12</v>
      </c>
      <c r="P2241" s="912">
        <f t="shared" si="1408"/>
        <v>3.12</v>
      </c>
      <c r="Q2241" s="912">
        <f t="shared" si="1409"/>
        <v>3.12</v>
      </c>
      <c r="R2241" s="912">
        <f t="shared" si="1410"/>
        <v>3.12</v>
      </c>
    </row>
    <row r="2242" spans="1:18" s="903" customFormat="1" x14ac:dyDescent="0.2">
      <c r="A2242" s="968"/>
      <c r="H2242" s="961">
        <f t="shared" si="1405"/>
        <v>21</v>
      </c>
      <c r="I2242" s="922"/>
      <c r="K2242" s="930"/>
      <c r="N2242" s="912">
        <v>2.82</v>
      </c>
      <c r="O2242" s="912">
        <f t="shared" si="1407"/>
        <v>2.82</v>
      </c>
      <c r="P2242" s="912">
        <f t="shared" si="1408"/>
        <v>2.82</v>
      </c>
      <c r="Q2242" s="912">
        <f t="shared" si="1409"/>
        <v>2.82</v>
      </c>
      <c r="R2242" s="912">
        <f t="shared" si="1410"/>
        <v>2.82</v>
      </c>
    </row>
    <row r="2243" spans="1:18" s="903" customFormat="1" x14ac:dyDescent="0.2">
      <c r="A2243" s="968"/>
      <c r="H2243" s="961">
        <f t="shared" si="1405"/>
        <v>22</v>
      </c>
      <c r="I2243" s="922"/>
      <c r="K2243" s="930"/>
      <c r="N2243" s="912">
        <v>2.73</v>
      </c>
      <c r="O2243" s="912">
        <f t="shared" si="1407"/>
        <v>2.73</v>
      </c>
      <c r="P2243" s="912">
        <f t="shared" si="1408"/>
        <v>2.73</v>
      </c>
      <c r="Q2243" s="912">
        <f t="shared" si="1409"/>
        <v>2.73</v>
      </c>
      <c r="R2243" s="912">
        <f t="shared" si="1410"/>
        <v>2.73</v>
      </c>
    </row>
    <row r="2244" spans="1:18" s="903" customFormat="1" x14ac:dyDescent="0.2">
      <c r="A2244" s="968"/>
      <c r="H2244" s="961">
        <f t="shared" si="1405"/>
        <v>23</v>
      </c>
      <c r="I2244" s="922"/>
      <c r="K2244" s="930"/>
      <c r="N2244" s="912">
        <v>2.39</v>
      </c>
      <c r="O2244" s="912">
        <f t="shared" si="1407"/>
        <v>2.39</v>
      </c>
      <c r="P2244" s="912">
        <f t="shared" si="1408"/>
        <v>2.39</v>
      </c>
      <c r="Q2244" s="912">
        <f t="shared" si="1409"/>
        <v>2.39</v>
      </c>
      <c r="R2244" s="912">
        <f t="shared" si="1410"/>
        <v>2.39</v>
      </c>
    </row>
    <row r="2245" spans="1:18" s="903" customFormat="1" x14ac:dyDescent="0.2">
      <c r="A2245" s="968"/>
      <c r="H2245" s="961">
        <f t="shared" si="1405"/>
        <v>24</v>
      </c>
      <c r="I2245" s="922"/>
      <c r="K2245" s="930"/>
      <c r="N2245" s="912">
        <v>2.1</v>
      </c>
      <c r="O2245" s="912">
        <f t="shared" si="1407"/>
        <v>2.1</v>
      </c>
      <c r="P2245" s="912">
        <f t="shared" si="1408"/>
        <v>2.1</v>
      </c>
      <c r="Q2245" s="912">
        <f t="shared" si="1409"/>
        <v>2.1</v>
      </c>
      <c r="R2245" s="912">
        <f t="shared" si="1410"/>
        <v>2.1</v>
      </c>
    </row>
    <row r="2246" spans="1:18" s="903" customFormat="1" x14ac:dyDescent="0.2">
      <c r="A2246" s="968"/>
      <c r="I2246" s="922"/>
      <c r="K2246" s="930"/>
    </row>
    <row r="2247" spans="1:18" s="903" customFormat="1" x14ac:dyDescent="0.2">
      <c r="A2247" s="968"/>
      <c r="C2247" s="922"/>
      <c r="D2247" s="894" t="s">
        <v>128</v>
      </c>
      <c r="F2247" s="922"/>
      <c r="G2247" s="968"/>
      <c r="H2247" s="922"/>
      <c r="I2247" s="918"/>
      <c r="K2247" s="931"/>
      <c r="L2247" s="931"/>
      <c r="M2247" s="931"/>
      <c r="N2247" s="922"/>
      <c r="O2247" s="922"/>
      <c r="P2247" s="922"/>
      <c r="Q2247" s="922"/>
      <c r="R2247" s="922"/>
    </row>
    <row r="2248" spans="1:18" s="903" customFormat="1" x14ac:dyDescent="0.2">
      <c r="A2248" s="968"/>
      <c r="C2248" s="922"/>
      <c r="D2248" s="894"/>
      <c r="F2248" s="922"/>
      <c r="G2248" s="968"/>
      <c r="H2248" s="922"/>
      <c r="I2248" s="922"/>
      <c r="K2248" s="930"/>
      <c r="L2248" s="930"/>
      <c r="M2248" s="930"/>
      <c r="N2248" s="922"/>
      <c r="O2248" s="922"/>
      <c r="P2248" s="922"/>
      <c r="Q2248" s="922"/>
      <c r="R2248" s="922"/>
    </row>
    <row r="2249" spans="1:18" s="903" customFormat="1" x14ac:dyDescent="0.2">
      <c r="A2249" s="968"/>
      <c r="C2249" s="922"/>
      <c r="D2249" s="894"/>
      <c r="F2249" s="922"/>
      <c r="G2249" s="968"/>
      <c r="H2249" s="968">
        <v>1</v>
      </c>
      <c r="I2249" s="922"/>
      <c r="K2249" s="930"/>
      <c r="L2249" s="930"/>
      <c r="M2249" s="930"/>
      <c r="N2249" s="922">
        <f t="shared" ref="N2249:N2271" si="1411">N1866+N1893+N1976+N2007+N2037+N2145+N2189+N2222</f>
        <v>33.880000000000003</v>
      </c>
      <c r="O2249" s="922">
        <f>N2249</f>
        <v>33.880000000000003</v>
      </c>
      <c r="P2249" s="922">
        <f t="shared" ref="P2249" si="1412">O2249</f>
        <v>33.880000000000003</v>
      </c>
      <c r="Q2249" s="922">
        <f t="shared" ref="Q2249" si="1413">P2249</f>
        <v>33.880000000000003</v>
      </c>
      <c r="R2249" s="922">
        <f>Q2249</f>
        <v>33.880000000000003</v>
      </c>
    </row>
    <row r="2250" spans="1:18" s="903" customFormat="1" x14ac:dyDescent="0.2">
      <c r="A2250" s="968"/>
      <c r="C2250" s="922"/>
      <c r="D2250" s="894"/>
      <c r="F2250" s="922"/>
      <c r="G2250" s="968"/>
      <c r="H2250" s="968">
        <f>H2249+1</f>
        <v>2</v>
      </c>
      <c r="I2250" s="922"/>
      <c r="K2250" s="930"/>
      <c r="L2250" s="930"/>
      <c r="M2250" s="930"/>
      <c r="N2250" s="922">
        <f t="shared" si="1411"/>
        <v>33.94</v>
      </c>
      <c r="O2250" s="922">
        <f t="shared" ref="O2250:O2272" si="1414">N2250</f>
        <v>33.94</v>
      </c>
      <c r="P2250" s="922">
        <f t="shared" ref="P2250:P2272" si="1415">O2250</f>
        <v>33.94</v>
      </c>
      <c r="Q2250" s="922">
        <f t="shared" ref="Q2250:Q2272" si="1416">P2250</f>
        <v>33.94</v>
      </c>
      <c r="R2250" s="922">
        <f t="shared" ref="R2250:R2272" si="1417">Q2250</f>
        <v>33.94</v>
      </c>
    </row>
    <row r="2251" spans="1:18" s="903" customFormat="1" x14ac:dyDescent="0.2">
      <c r="A2251" s="968"/>
      <c r="C2251" s="922"/>
      <c r="D2251" s="894"/>
      <c r="F2251" s="922"/>
      <c r="G2251" s="968"/>
      <c r="H2251" s="968">
        <f t="shared" ref="H2251:H2272" si="1418">H2250+1</f>
        <v>3</v>
      </c>
      <c r="I2251" s="922"/>
      <c r="K2251" s="930"/>
      <c r="L2251" s="930"/>
      <c r="M2251" s="930"/>
      <c r="N2251" s="922">
        <f t="shared" si="1411"/>
        <v>34.22</v>
      </c>
      <c r="O2251" s="922">
        <f t="shared" si="1414"/>
        <v>34.22</v>
      </c>
      <c r="P2251" s="922">
        <f t="shared" si="1415"/>
        <v>34.22</v>
      </c>
      <c r="Q2251" s="922">
        <f t="shared" si="1416"/>
        <v>34.22</v>
      </c>
      <c r="R2251" s="922">
        <f t="shared" si="1417"/>
        <v>34.22</v>
      </c>
    </row>
    <row r="2252" spans="1:18" s="903" customFormat="1" x14ac:dyDescent="0.2">
      <c r="A2252" s="968"/>
      <c r="C2252" s="922"/>
      <c r="D2252" s="894"/>
      <c r="F2252" s="922"/>
      <c r="G2252" s="968"/>
      <c r="H2252" s="968">
        <f t="shared" si="1418"/>
        <v>4</v>
      </c>
      <c r="I2252" s="922"/>
      <c r="K2252" s="930"/>
      <c r="L2252" s="930"/>
      <c r="M2252" s="930"/>
      <c r="N2252" s="922">
        <f t="shared" si="1411"/>
        <v>33.020000000000003</v>
      </c>
      <c r="O2252" s="922">
        <f t="shared" si="1414"/>
        <v>33.020000000000003</v>
      </c>
      <c r="P2252" s="922">
        <f t="shared" si="1415"/>
        <v>33.020000000000003</v>
      </c>
      <c r="Q2252" s="922">
        <f t="shared" si="1416"/>
        <v>33.020000000000003</v>
      </c>
      <c r="R2252" s="922">
        <f t="shared" si="1417"/>
        <v>33.020000000000003</v>
      </c>
    </row>
    <row r="2253" spans="1:18" s="903" customFormat="1" x14ac:dyDescent="0.2">
      <c r="A2253" s="968"/>
      <c r="C2253" s="922"/>
      <c r="D2253" s="894"/>
      <c r="F2253" s="922"/>
      <c r="G2253" s="968"/>
      <c r="H2253" s="968">
        <f t="shared" si="1418"/>
        <v>5</v>
      </c>
      <c r="I2253" s="922"/>
      <c r="K2253" s="930"/>
      <c r="L2253" s="930"/>
      <c r="M2253" s="930"/>
      <c r="N2253" s="922">
        <f t="shared" si="1411"/>
        <v>33.71</v>
      </c>
      <c r="O2253" s="922">
        <f t="shared" si="1414"/>
        <v>33.71</v>
      </c>
      <c r="P2253" s="922">
        <f t="shared" si="1415"/>
        <v>33.71</v>
      </c>
      <c r="Q2253" s="922">
        <f t="shared" si="1416"/>
        <v>33.71</v>
      </c>
      <c r="R2253" s="922">
        <f t="shared" si="1417"/>
        <v>33.71</v>
      </c>
    </row>
    <row r="2254" spans="1:18" s="903" customFormat="1" x14ac:dyDescent="0.2">
      <c r="A2254" s="968"/>
      <c r="C2254" s="922"/>
      <c r="D2254" s="894"/>
      <c r="F2254" s="922"/>
      <c r="G2254" s="968"/>
      <c r="H2254" s="968">
        <f t="shared" si="1418"/>
        <v>6</v>
      </c>
      <c r="I2254" s="922"/>
      <c r="K2254" s="930"/>
      <c r="L2254" s="930"/>
      <c r="M2254" s="930"/>
      <c r="N2254" s="922">
        <f t="shared" si="1411"/>
        <v>33.229999999999997</v>
      </c>
      <c r="O2254" s="922">
        <f t="shared" si="1414"/>
        <v>33.229999999999997</v>
      </c>
      <c r="P2254" s="922">
        <f t="shared" si="1415"/>
        <v>33.229999999999997</v>
      </c>
      <c r="Q2254" s="922">
        <f t="shared" si="1416"/>
        <v>33.229999999999997</v>
      </c>
      <c r="R2254" s="922">
        <f t="shared" si="1417"/>
        <v>33.229999999999997</v>
      </c>
    </row>
    <row r="2255" spans="1:18" s="903" customFormat="1" x14ac:dyDescent="0.2">
      <c r="A2255" s="968"/>
      <c r="C2255" s="922"/>
      <c r="D2255" s="894"/>
      <c r="F2255" s="922"/>
      <c r="G2255" s="968"/>
      <c r="H2255" s="968">
        <f t="shared" si="1418"/>
        <v>7</v>
      </c>
      <c r="I2255" s="922"/>
      <c r="K2255" s="930"/>
      <c r="L2255" s="930"/>
      <c r="M2255" s="930"/>
      <c r="N2255" s="922">
        <f t="shared" si="1411"/>
        <v>32.75</v>
      </c>
      <c r="O2255" s="922">
        <f t="shared" si="1414"/>
        <v>32.75</v>
      </c>
      <c r="P2255" s="922">
        <f t="shared" si="1415"/>
        <v>32.75</v>
      </c>
      <c r="Q2255" s="922">
        <f t="shared" si="1416"/>
        <v>32.75</v>
      </c>
      <c r="R2255" s="922">
        <f t="shared" si="1417"/>
        <v>32.75</v>
      </c>
    </row>
    <row r="2256" spans="1:18" s="903" customFormat="1" x14ac:dyDescent="0.2">
      <c r="A2256" s="968"/>
      <c r="C2256" s="922"/>
      <c r="D2256" s="894"/>
      <c r="F2256" s="922"/>
      <c r="G2256" s="968"/>
      <c r="H2256" s="968">
        <f t="shared" si="1418"/>
        <v>8</v>
      </c>
      <c r="I2256" s="922"/>
      <c r="K2256" s="930"/>
      <c r="L2256" s="930"/>
      <c r="M2256" s="930"/>
      <c r="N2256" s="922">
        <f t="shared" si="1411"/>
        <v>33.520000000000003</v>
      </c>
      <c r="O2256" s="922">
        <f t="shared" si="1414"/>
        <v>33.520000000000003</v>
      </c>
      <c r="P2256" s="922">
        <f t="shared" si="1415"/>
        <v>33.520000000000003</v>
      </c>
      <c r="Q2256" s="922">
        <f t="shared" si="1416"/>
        <v>33.520000000000003</v>
      </c>
      <c r="R2256" s="922">
        <f t="shared" si="1417"/>
        <v>33.520000000000003</v>
      </c>
    </row>
    <row r="2257" spans="1:18" s="903" customFormat="1" x14ac:dyDescent="0.2">
      <c r="A2257" s="968"/>
      <c r="C2257" s="922"/>
      <c r="D2257" s="894"/>
      <c r="F2257" s="922"/>
      <c r="G2257" s="968"/>
      <c r="H2257" s="968">
        <f t="shared" si="1418"/>
        <v>9</v>
      </c>
      <c r="I2257" s="922"/>
      <c r="K2257" s="930"/>
      <c r="L2257" s="930"/>
      <c r="M2257" s="930"/>
      <c r="N2257" s="922">
        <f t="shared" si="1411"/>
        <v>35.03</v>
      </c>
      <c r="O2257" s="922">
        <f t="shared" si="1414"/>
        <v>35.03</v>
      </c>
      <c r="P2257" s="922">
        <f t="shared" si="1415"/>
        <v>35.03</v>
      </c>
      <c r="Q2257" s="922">
        <f t="shared" si="1416"/>
        <v>35.03</v>
      </c>
      <c r="R2257" s="922">
        <f t="shared" si="1417"/>
        <v>35.03</v>
      </c>
    </row>
    <row r="2258" spans="1:18" s="903" customFormat="1" x14ac:dyDescent="0.2">
      <c r="A2258" s="968"/>
      <c r="C2258" s="922"/>
      <c r="D2258" s="894"/>
      <c r="F2258" s="922"/>
      <c r="G2258" s="968"/>
      <c r="H2258" s="968">
        <f t="shared" si="1418"/>
        <v>10</v>
      </c>
      <c r="I2258" s="922"/>
      <c r="K2258" s="930"/>
      <c r="L2258" s="930"/>
      <c r="M2258" s="930"/>
      <c r="N2258" s="922">
        <f t="shared" si="1411"/>
        <v>33.19</v>
      </c>
      <c r="O2258" s="922">
        <f t="shared" si="1414"/>
        <v>33.19</v>
      </c>
      <c r="P2258" s="922">
        <f t="shared" si="1415"/>
        <v>33.19</v>
      </c>
      <c r="Q2258" s="922">
        <f t="shared" si="1416"/>
        <v>33.19</v>
      </c>
      <c r="R2258" s="922">
        <f t="shared" si="1417"/>
        <v>33.19</v>
      </c>
    </row>
    <row r="2259" spans="1:18" s="903" customFormat="1" x14ac:dyDescent="0.2">
      <c r="A2259" s="968"/>
      <c r="C2259" s="922"/>
      <c r="D2259" s="894"/>
      <c r="F2259" s="922"/>
      <c r="G2259" s="968"/>
      <c r="H2259" s="968">
        <f t="shared" si="1418"/>
        <v>11</v>
      </c>
      <c r="I2259" s="922"/>
      <c r="K2259" s="930"/>
      <c r="L2259" s="930"/>
      <c r="M2259" s="930"/>
      <c r="N2259" s="922">
        <f t="shared" si="1411"/>
        <v>35.75</v>
      </c>
      <c r="O2259" s="922">
        <f t="shared" si="1414"/>
        <v>35.75</v>
      </c>
      <c r="P2259" s="922">
        <f t="shared" si="1415"/>
        <v>35.75</v>
      </c>
      <c r="Q2259" s="922">
        <f t="shared" si="1416"/>
        <v>35.75</v>
      </c>
      <c r="R2259" s="922">
        <f t="shared" si="1417"/>
        <v>35.75</v>
      </c>
    </row>
    <row r="2260" spans="1:18" s="903" customFormat="1" x14ac:dyDescent="0.2">
      <c r="A2260" s="968"/>
      <c r="C2260" s="922"/>
      <c r="D2260" s="894"/>
      <c r="F2260" s="922"/>
      <c r="G2260" s="968"/>
      <c r="H2260" s="968">
        <f t="shared" si="1418"/>
        <v>12</v>
      </c>
      <c r="I2260" s="922"/>
      <c r="K2260" s="930"/>
      <c r="L2260" s="930"/>
      <c r="M2260" s="930"/>
      <c r="N2260" s="922">
        <f t="shared" si="1411"/>
        <v>37.229999999999997</v>
      </c>
      <c r="O2260" s="922">
        <f t="shared" si="1414"/>
        <v>37.229999999999997</v>
      </c>
      <c r="P2260" s="922">
        <f t="shared" si="1415"/>
        <v>37.229999999999997</v>
      </c>
      <c r="Q2260" s="922">
        <f t="shared" si="1416"/>
        <v>37.229999999999997</v>
      </c>
      <c r="R2260" s="922">
        <f t="shared" si="1417"/>
        <v>37.229999999999997</v>
      </c>
    </row>
    <row r="2261" spans="1:18" s="903" customFormat="1" x14ac:dyDescent="0.2">
      <c r="A2261" s="968"/>
      <c r="C2261" s="922"/>
      <c r="D2261" s="894"/>
      <c r="F2261" s="922"/>
      <c r="G2261" s="968"/>
      <c r="H2261" s="968">
        <f t="shared" si="1418"/>
        <v>13</v>
      </c>
      <c r="I2261" s="922"/>
      <c r="K2261" s="930"/>
      <c r="L2261" s="930"/>
      <c r="M2261" s="930"/>
      <c r="N2261" s="922">
        <f t="shared" si="1411"/>
        <v>35.229999999999997</v>
      </c>
      <c r="O2261" s="922">
        <f t="shared" si="1414"/>
        <v>35.229999999999997</v>
      </c>
      <c r="P2261" s="922">
        <f t="shared" si="1415"/>
        <v>35.229999999999997</v>
      </c>
      <c r="Q2261" s="922">
        <f t="shared" si="1416"/>
        <v>35.229999999999997</v>
      </c>
      <c r="R2261" s="922">
        <f t="shared" si="1417"/>
        <v>35.229999999999997</v>
      </c>
    </row>
    <row r="2262" spans="1:18" s="903" customFormat="1" x14ac:dyDescent="0.2">
      <c r="A2262" s="968"/>
      <c r="C2262" s="922"/>
      <c r="D2262" s="894"/>
      <c r="F2262" s="922"/>
      <c r="G2262" s="968"/>
      <c r="H2262" s="968">
        <f t="shared" si="1418"/>
        <v>14</v>
      </c>
      <c r="I2262" s="922"/>
      <c r="K2262" s="930"/>
      <c r="L2262" s="930"/>
      <c r="M2262" s="930"/>
      <c r="N2262" s="922">
        <f t="shared" si="1411"/>
        <v>35.700000000000003</v>
      </c>
      <c r="O2262" s="922">
        <f t="shared" si="1414"/>
        <v>35.700000000000003</v>
      </c>
      <c r="P2262" s="922">
        <f t="shared" si="1415"/>
        <v>35.700000000000003</v>
      </c>
      <c r="Q2262" s="922">
        <f t="shared" si="1416"/>
        <v>35.700000000000003</v>
      </c>
      <c r="R2262" s="922">
        <f t="shared" si="1417"/>
        <v>35.700000000000003</v>
      </c>
    </row>
    <row r="2263" spans="1:18" s="903" customFormat="1" x14ac:dyDescent="0.2">
      <c r="A2263" s="968"/>
      <c r="C2263" s="922"/>
      <c r="D2263" s="894"/>
      <c r="F2263" s="922"/>
      <c r="G2263" s="968"/>
      <c r="H2263" s="968">
        <f t="shared" si="1418"/>
        <v>15</v>
      </c>
      <c r="I2263" s="922"/>
      <c r="K2263" s="930"/>
      <c r="L2263" s="930"/>
      <c r="M2263" s="930"/>
      <c r="N2263" s="922">
        <f t="shared" si="1411"/>
        <v>35.24</v>
      </c>
      <c r="O2263" s="922">
        <f t="shared" si="1414"/>
        <v>35.24</v>
      </c>
      <c r="P2263" s="922">
        <f t="shared" si="1415"/>
        <v>35.24</v>
      </c>
      <c r="Q2263" s="922">
        <f t="shared" si="1416"/>
        <v>35.24</v>
      </c>
      <c r="R2263" s="922">
        <f t="shared" si="1417"/>
        <v>35.24</v>
      </c>
    </row>
    <row r="2264" spans="1:18" s="903" customFormat="1" x14ac:dyDescent="0.2">
      <c r="A2264" s="968"/>
      <c r="C2264" s="922"/>
      <c r="D2264" s="894"/>
      <c r="F2264" s="922"/>
      <c r="G2264" s="968"/>
      <c r="H2264" s="968">
        <f t="shared" si="1418"/>
        <v>16</v>
      </c>
      <c r="I2264" s="922"/>
      <c r="K2264" s="930"/>
      <c r="L2264" s="930"/>
      <c r="M2264" s="930"/>
      <c r="N2264" s="922">
        <f t="shared" si="1411"/>
        <v>37.130000000000003</v>
      </c>
      <c r="O2264" s="922">
        <f t="shared" si="1414"/>
        <v>37.130000000000003</v>
      </c>
      <c r="P2264" s="922">
        <f t="shared" si="1415"/>
        <v>37.130000000000003</v>
      </c>
      <c r="Q2264" s="922">
        <f t="shared" si="1416"/>
        <v>37.130000000000003</v>
      </c>
      <c r="R2264" s="922">
        <f t="shared" si="1417"/>
        <v>37.130000000000003</v>
      </c>
    </row>
    <row r="2265" spans="1:18" s="903" customFormat="1" x14ac:dyDescent="0.2">
      <c r="A2265" s="968"/>
      <c r="C2265" s="922"/>
      <c r="D2265" s="894"/>
      <c r="F2265" s="922"/>
      <c r="G2265" s="968"/>
      <c r="H2265" s="968">
        <f t="shared" si="1418"/>
        <v>17</v>
      </c>
      <c r="I2265" s="922"/>
      <c r="K2265" s="930"/>
      <c r="L2265" s="930"/>
      <c r="M2265" s="930"/>
      <c r="N2265" s="922">
        <f t="shared" si="1411"/>
        <v>36.82</v>
      </c>
      <c r="O2265" s="922">
        <f t="shared" si="1414"/>
        <v>36.82</v>
      </c>
      <c r="P2265" s="922">
        <f t="shared" si="1415"/>
        <v>36.82</v>
      </c>
      <c r="Q2265" s="922">
        <f t="shared" si="1416"/>
        <v>36.82</v>
      </c>
      <c r="R2265" s="922">
        <f t="shared" si="1417"/>
        <v>36.82</v>
      </c>
    </row>
    <row r="2266" spans="1:18" s="903" customFormat="1" x14ac:dyDescent="0.2">
      <c r="A2266" s="968"/>
      <c r="C2266" s="922"/>
      <c r="D2266" s="894"/>
      <c r="F2266" s="922"/>
      <c r="G2266" s="968"/>
      <c r="H2266" s="968">
        <f t="shared" si="1418"/>
        <v>18</v>
      </c>
      <c r="I2266" s="922"/>
      <c r="K2266" s="930"/>
      <c r="L2266" s="930"/>
      <c r="M2266" s="930"/>
      <c r="N2266" s="922">
        <f t="shared" si="1411"/>
        <v>36.409999999999997</v>
      </c>
      <c r="O2266" s="922">
        <f t="shared" si="1414"/>
        <v>36.409999999999997</v>
      </c>
      <c r="P2266" s="922">
        <f t="shared" si="1415"/>
        <v>36.409999999999997</v>
      </c>
      <c r="Q2266" s="922">
        <f t="shared" si="1416"/>
        <v>36.409999999999997</v>
      </c>
      <c r="R2266" s="922">
        <f t="shared" si="1417"/>
        <v>36.409999999999997</v>
      </c>
    </row>
    <row r="2267" spans="1:18" s="903" customFormat="1" x14ac:dyDescent="0.2">
      <c r="A2267" s="968"/>
      <c r="C2267" s="922"/>
      <c r="D2267" s="894"/>
      <c r="F2267" s="922"/>
      <c r="G2267" s="968"/>
      <c r="H2267" s="968">
        <f t="shared" si="1418"/>
        <v>19</v>
      </c>
      <c r="I2267" s="922"/>
      <c r="K2267" s="930"/>
      <c r="L2267" s="930"/>
      <c r="M2267" s="930"/>
      <c r="N2267" s="922">
        <f t="shared" si="1411"/>
        <v>35.78</v>
      </c>
      <c r="O2267" s="922">
        <f t="shared" si="1414"/>
        <v>35.78</v>
      </c>
      <c r="P2267" s="922">
        <f t="shared" si="1415"/>
        <v>35.78</v>
      </c>
      <c r="Q2267" s="922">
        <f t="shared" si="1416"/>
        <v>35.78</v>
      </c>
      <c r="R2267" s="922">
        <f t="shared" si="1417"/>
        <v>35.78</v>
      </c>
    </row>
    <row r="2268" spans="1:18" s="903" customFormat="1" x14ac:dyDescent="0.2">
      <c r="A2268" s="968"/>
      <c r="C2268" s="922"/>
      <c r="D2268" s="894"/>
      <c r="F2268" s="922"/>
      <c r="G2268" s="968"/>
      <c r="H2268" s="968">
        <f t="shared" si="1418"/>
        <v>20</v>
      </c>
      <c r="I2268" s="922"/>
      <c r="K2268" s="930"/>
      <c r="L2268" s="930"/>
      <c r="M2268" s="930"/>
      <c r="N2268" s="922">
        <f t="shared" si="1411"/>
        <v>34.520000000000003</v>
      </c>
      <c r="O2268" s="922">
        <f t="shared" si="1414"/>
        <v>34.520000000000003</v>
      </c>
      <c r="P2268" s="922">
        <f t="shared" si="1415"/>
        <v>34.520000000000003</v>
      </c>
      <c r="Q2268" s="922">
        <f t="shared" si="1416"/>
        <v>34.520000000000003</v>
      </c>
      <c r="R2268" s="922">
        <f t="shared" si="1417"/>
        <v>34.520000000000003</v>
      </c>
    </row>
    <row r="2269" spans="1:18" s="903" customFormat="1" x14ac:dyDescent="0.2">
      <c r="A2269" s="968"/>
      <c r="C2269" s="922"/>
      <c r="D2269" s="894"/>
      <c r="F2269" s="922"/>
      <c r="G2269" s="968"/>
      <c r="H2269" s="968">
        <f t="shared" si="1418"/>
        <v>21</v>
      </c>
      <c r="I2269" s="922"/>
      <c r="K2269" s="930"/>
      <c r="L2269" s="930"/>
      <c r="M2269" s="930"/>
      <c r="N2269" s="922">
        <f t="shared" si="1411"/>
        <v>35.15</v>
      </c>
      <c r="O2269" s="922">
        <f t="shared" si="1414"/>
        <v>35.15</v>
      </c>
      <c r="P2269" s="922">
        <f t="shared" si="1415"/>
        <v>35.15</v>
      </c>
      <c r="Q2269" s="922">
        <f t="shared" si="1416"/>
        <v>35.15</v>
      </c>
      <c r="R2269" s="922">
        <f t="shared" si="1417"/>
        <v>35.15</v>
      </c>
    </row>
    <row r="2270" spans="1:18" s="903" customFormat="1" x14ac:dyDescent="0.2">
      <c r="A2270" s="968"/>
      <c r="C2270" s="922"/>
      <c r="D2270" s="894"/>
      <c r="F2270" s="922"/>
      <c r="G2270" s="968"/>
      <c r="H2270" s="968">
        <f t="shared" si="1418"/>
        <v>22</v>
      </c>
      <c r="I2270" s="922"/>
      <c r="K2270" s="930"/>
      <c r="L2270" s="930"/>
      <c r="M2270" s="930"/>
      <c r="N2270" s="922">
        <f t="shared" si="1411"/>
        <v>35.799999999999997</v>
      </c>
      <c r="O2270" s="922">
        <f t="shared" si="1414"/>
        <v>35.799999999999997</v>
      </c>
      <c r="P2270" s="922">
        <f t="shared" si="1415"/>
        <v>35.799999999999997</v>
      </c>
      <c r="Q2270" s="922">
        <f t="shared" si="1416"/>
        <v>35.799999999999997</v>
      </c>
      <c r="R2270" s="922">
        <f t="shared" si="1417"/>
        <v>35.799999999999997</v>
      </c>
    </row>
    <row r="2271" spans="1:18" s="903" customFormat="1" x14ac:dyDescent="0.2">
      <c r="A2271" s="968"/>
      <c r="C2271" s="922"/>
      <c r="D2271" s="894"/>
      <c r="F2271" s="922"/>
      <c r="G2271" s="968"/>
      <c r="H2271" s="968">
        <f t="shared" si="1418"/>
        <v>23</v>
      </c>
      <c r="I2271" s="922"/>
      <c r="K2271" s="930"/>
      <c r="L2271" s="930"/>
      <c r="M2271" s="930"/>
      <c r="N2271" s="922">
        <f t="shared" si="1411"/>
        <v>35.049999999999997</v>
      </c>
      <c r="O2271" s="922">
        <f t="shared" si="1414"/>
        <v>35.049999999999997</v>
      </c>
      <c r="P2271" s="922">
        <f t="shared" si="1415"/>
        <v>35.049999999999997</v>
      </c>
      <c r="Q2271" s="922">
        <f t="shared" si="1416"/>
        <v>35.049999999999997</v>
      </c>
      <c r="R2271" s="922">
        <f t="shared" si="1417"/>
        <v>35.049999999999997</v>
      </c>
    </row>
    <row r="2272" spans="1:18" s="903" customFormat="1" x14ac:dyDescent="0.2">
      <c r="A2272" s="968"/>
      <c r="C2272" s="922"/>
      <c r="D2272" s="894"/>
      <c r="F2272" s="922"/>
      <c r="G2272" s="968"/>
      <c r="H2272" s="968">
        <f t="shared" si="1418"/>
        <v>24</v>
      </c>
      <c r="I2272" s="922"/>
      <c r="K2272" s="930"/>
      <c r="L2272" s="930"/>
      <c r="M2272" s="930"/>
      <c r="N2272" s="922">
        <f>N1889+N1916+N1999+N2030+N2060+N2168+N2212+N2245</f>
        <v>33.5</v>
      </c>
      <c r="O2272" s="922">
        <f t="shared" si="1414"/>
        <v>33.5</v>
      </c>
      <c r="P2272" s="922">
        <f t="shared" si="1415"/>
        <v>33.5</v>
      </c>
      <c r="Q2272" s="922">
        <f t="shared" si="1416"/>
        <v>33.5</v>
      </c>
      <c r="R2272" s="922">
        <f t="shared" si="1417"/>
        <v>33.5</v>
      </c>
    </row>
    <row r="2273" spans="1:18" s="903" customFormat="1" x14ac:dyDescent="0.2">
      <c r="A2273" s="968"/>
      <c r="C2273" s="922"/>
      <c r="D2273" s="894"/>
      <c r="F2273" s="922"/>
      <c r="G2273" s="968"/>
      <c r="H2273" s="922"/>
      <c r="I2273" s="922"/>
      <c r="K2273" s="930"/>
      <c r="L2273" s="930"/>
      <c r="M2273" s="930"/>
      <c r="N2273" s="922"/>
      <c r="O2273" s="922"/>
      <c r="P2273" s="922"/>
      <c r="Q2273" s="922"/>
      <c r="R2273" s="922"/>
    </row>
    <row r="2274" spans="1:18" s="903" customFormat="1" x14ac:dyDescent="0.2">
      <c r="A2274" s="968"/>
      <c r="C2274" s="922"/>
      <c r="D2274" s="902" t="s">
        <v>129</v>
      </c>
      <c r="F2274" s="922"/>
      <c r="G2274" s="968"/>
      <c r="H2274" s="922"/>
      <c r="I2274" s="922"/>
      <c r="J2274" s="922"/>
      <c r="K2274" s="930"/>
      <c r="L2274" s="930"/>
      <c r="M2274" s="930"/>
      <c r="N2274" s="930"/>
      <c r="O2274" s="930"/>
      <c r="P2274" s="930"/>
      <c r="Q2274" s="930"/>
      <c r="R2274" s="930"/>
    </row>
    <row r="2275" spans="1:18" s="903" customFormat="1" x14ac:dyDescent="0.2">
      <c r="A2275" s="968"/>
      <c r="C2275" s="922"/>
      <c r="D2275" s="902"/>
      <c r="F2275" s="922"/>
      <c r="G2275" s="968"/>
      <c r="H2275" s="922"/>
      <c r="I2275" s="922"/>
      <c r="J2275" s="922"/>
      <c r="K2275" s="930"/>
      <c r="L2275" s="930"/>
      <c r="M2275" s="930"/>
      <c r="N2275" s="930"/>
      <c r="O2275" s="930"/>
      <c r="P2275" s="930"/>
      <c r="Q2275" s="930"/>
      <c r="R2275" s="930"/>
    </row>
    <row r="2276" spans="1:18" x14ac:dyDescent="0.2">
      <c r="A2276" s="961">
        <v>1</v>
      </c>
      <c r="B2276" s="926" t="s">
        <v>540</v>
      </c>
      <c r="C2276" s="912" t="s">
        <v>732</v>
      </c>
      <c r="D2276" s="926" t="s">
        <v>204</v>
      </c>
      <c r="E2276" s="926" t="s">
        <v>109</v>
      </c>
      <c r="F2276" s="912" t="s">
        <v>88</v>
      </c>
      <c r="G2276" s="961">
        <v>40</v>
      </c>
      <c r="H2276" s="911">
        <v>365.3</v>
      </c>
      <c r="K2276" s="891"/>
      <c r="L2276" s="891"/>
      <c r="M2276" s="891"/>
      <c r="N2276" s="891"/>
      <c r="O2276" s="890"/>
      <c r="P2276" s="890"/>
      <c r="Q2276" s="890"/>
      <c r="R2276" s="890"/>
    </row>
    <row r="2277" spans="1:18" x14ac:dyDescent="0.2">
      <c r="A2277" s="961"/>
      <c r="B2277" s="868" t="s">
        <v>733</v>
      </c>
      <c r="C2277" s="912" t="s">
        <v>735</v>
      </c>
      <c r="D2277" s="926" t="s">
        <v>205</v>
      </c>
      <c r="H2277" s="912">
        <v>353.3</v>
      </c>
      <c r="K2277" s="914"/>
      <c r="L2277" s="914"/>
      <c r="O2277" s="890"/>
      <c r="P2277" s="890"/>
      <c r="Q2277" s="890"/>
      <c r="R2277" s="890"/>
    </row>
    <row r="2278" spans="1:18" x14ac:dyDescent="0.2">
      <c r="A2278" s="961"/>
      <c r="B2278" s="926"/>
      <c r="C2278" s="912" t="s">
        <v>736</v>
      </c>
      <c r="D2278" s="926" t="s">
        <v>193</v>
      </c>
      <c r="E2278" s="924"/>
      <c r="H2278" s="961">
        <v>1</v>
      </c>
      <c r="J2278" s="912"/>
      <c r="K2278" s="912"/>
      <c r="L2278" s="912"/>
      <c r="M2278" s="912"/>
      <c r="N2278" s="912"/>
      <c r="O2278" s="912">
        <v>16.899999999999999</v>
      </c>
      <c r="P2278" s="912">
        <f t="shared" ref="P2278:P2279" si="1419">O2278</f>
        <v>16.899999999999999</v>
      </c>
      <c r="Q2278" s="912">
        <f t="shared" ref="Q2278:Q2280" si="1420">P2278</f>
        <v>16.899999999999999</v>
      </c>
      <c r="R2278" s="912">
        <f>Q2278</f>
        <v>16.899999999999999</v>
      </c>
    </row>
    <row r="2279" spans="1:18" s="903" customFormat="1" x14ac:dyDescent="0.2">
      <c r="A2279" s="968"/>
      <c r="C2279" s="912" t="s">
        <v>734</v>
      </c>
      <c r="D2279" s="902"/>
      <c r="F2279" s="922"/>
      <c r="G2279" s="968"/>
      <c r="H2279" s="961">
        <f>H2278+1</f>
        <v>2</v>
      </c>
      <c r="I2279" s="912"/>
      <c r="J2279" s="912"/>
      <c r="K2279" s="912"/>
      <c r="L2279" s="912"/>
      <c r="M2279" s="912"/>
      <c r="N2279" s="912"/>
      <c r="O2279" s="912">
        <v>17.2</v>
      </c>
      <c r="P2279" s="912">
        <f t="shared" si="1419"/>
        <v>17.2</v>
      </c>
      <c r="Q2279" s="912">
        <f t="shared" si="1420"/>
        <v>17.2</v>
      </c>
      <c r="R2279" s="912">
        <f t="shared" ref="R2279:R2280" si="1421">Q2279</f>
        <v>17.2</v>
      </c>
    </row>
    <row r="2280" spans="1:18" s="903" customFormat="1" x14ac:dyDescent="0.2">
      <c r="A2280" s="968"/>
      <c r="C2280" s="912"/>
      <c r="D2280" s="902"/>
      <c r="F2280" s="922"/>
      <c r="G2280" s="968"/>
      <c r="H2280" s="961">
        <f t="shared" ref="H2280:H2301" si="1422">H2279+1</f>
        <v>3</v>
      </c>
      <c r="I2280" s="912"/>
      <c r="J2280" s="912"/>
      <c r="K2280" s="914"/>
      <c r="L2280" s="912"/>
      <c r="M2280" s="912"/>
      <c r="N2280" s="912"/>
      <c r="O2280" s="912">
        <v>17.600000000000001</v>
      </c>
      <c r="P2280" s="912">
        <f>O2280</f>
        <v>17.600000000000001</v>
      </c>
      <c r="Q2280" s="912">
        <f t="shared" si="1420"/>
        <v>17.600000000000001</v>
      </c>
      <c r="R2280" s="912">
        <f t="shared" si="1421"/>
        <v>17.600000000000001</v>
      </c>
    </row>
    <row r="2281" spans="1:18" s="903" customFormat="1" x14ac:dyDescent="0.2">
      <c r="A2281" s="968"/>
      <c r="C2281" s="912"/>
      <c r="D2281" s="902"/>
      <c r="F2281" s="922"/>
      <c r="G2281" s="968"/>
      <c r="H2281" s="961">
        <f t="shared" si="1422"/>
        <v>4</v>
      </c>
      <c r="I2281" s="922"/>
      <c r="J2281" s="922"/>
      <c r="K2281" s="930"/>
      <c r="L2281" s="930"/>
      <c r="M2281" s="930"/>
      <c r="N2281" s="930"/>
      <c r="O2281" s="912">
        <v>16.8</v>
      </c>
      <c r="P2281" s="912">
        <f t="shared" ref="P2281:P2301" si="1423">O2281</f>
        <v>16.8</v>
      </c>
      <c r="Q2281" s="912">
        <f t="shared" ref="Q2281:Q2301" si="1424">P2281</f>
        <v>16.8</v>
      </c>
      <c r="R2281" s="912">
        <f t="shared" ref="R2281:R2301" si="1425">Q2281</f>
        <v>16.8</v>
      </c>
    </row>
    <row r="2282" spans="1:18" s="903" customFormat="1" x14ac:dyDescent="0.2">
      <c r="A2282" s="968"/>
      <c r="C2282" s="912"/>
      <c r="D2282" s="902"/>
      <c r="F2282" s="922"/>
      <c r="G2282" s="968"/>
      <c r="H2282" s="961">
        <f t="shared" si="1422"/>
        <v>5</v>
      </c>
      <c r="I2282" s="922"/>
      <c r="J2282" s="922"/>
      <c r="K2282" s="930"/>
      <c r="L2282" s="930"/>
      <c r="M2282" s="930"/>
      <c r="N2282" s="930"/>
      <c r="O2282" s="912">
        <v>17.2</v>
      </c>
      <c r="P2282" s="912">
        <f t="shared" si="1423"/>
        <v>17.2</v>
      </c>
      <c r="Q2282" s="912">
        <f t="shared" si="1424"/>
        <v>17.2</v>
      </c>
      <c r="R2282" s="912">
        <f t="shared" si="1425"/>
        <v>17.2</v>
      </c>
    </row>
    <row r="2283" spans="1:18" s="903" customFormat="1" x14ac:dyDescent="0.2">
      <c r="A2283" s="968"/>
      <c r="C2283" s="912"/>
      <c r="D2283" s="902"/>
      <c r="F2283" s="922"/>
      <c r="G2283" s="968"/>
      <c r="H2283" s="961">
        <f t="shared" si="1422"/>
        <v>6</v>
      </c>
      <c r="I2283" s="922"/>
      <c r="J2283" s="922"/>
      <c r="K2283" s="930"/>
      <c r="L2283" s="930"/>
      <c r="M2283" s="930"/>
      <c r="N2283" s="930"/>
      <c r="O2283" s="912">
        <v>16.899999999999999</v>
      </c>
      <c r="P2283" s="912">
        <f t="shared" si="1423"/>
        <v>16.899999999999999</v>
      </c>
      <c r="Q2283" s="912">
        <f t="shared" si="1424"/>
        <v>16.899999999999999</v>
      </c>
      <c r="R2283" s="912">
        <f t="shared" si="1425"/>
        <v>16.899999999999999</v>
      </c>
    </row>
    <row r="2284" spans="1:18" s="903" customFormat="1" x14ac:dyDescent="0.2">
      <c r="A2284" s="968"/>
      <c r="C2284" s="912"/>
      <c r="D2284" s="902"/>
      <c r="F2284" s="922"/>
      <c r="G2284" s="968"/>
      <c r="H2284" s="961">
        <f t="shared" si="1422"/>
        <v>7</v>
      </c>
      <c r="I2284" s="922"/>
      <c r="J2284" s="922"/>
      <c r="K2284" s="930"/>
      <c r="L2284" s="930"/>
      <c r="M2284" s="930"/>
      <c r="N2284" s="930"/>
      <c r="O2284" s="912">
        <v>16.7</v>
      </c>
      <c r="P2284" s="912">
        <f t="shared" si="1423"/>
        <v>16.7</v>
      </c>
      <c r="Q2284" s="912">
        <f t="shared" si="1424"/>
        <v>16.7</v>
      </c>
      <c r="R2284" s="912">
        <f t="shared" si="1425"/>
        <v>16.7</v>
      </c>
    </row>
    <row r="2285" spans="1:18" s="903" customFormat="1" x14ac:dyDescent="0.2">
      <c r="A2285" s="968"/>
      <c r="C2285" s="912"/>
      <c r="D2285" s="902"/>
      <c r="F2285" s="922"/>
      <c r="G2285" s="968"/>
      <c r="H2285" s="961">
        <f t="shared" si="1422"/>
        <v>8</v>
      </c>
      <c r="I2285" s="922"/>
      <c r="J2285" s="922"/>
      <c r="K2285" s="930"/>
      <c r="L2285" s="930"/>
      <c r="M2285" s="930"/>
      <c r="N2285" s="930"/>
      <c r="O2285" s="912">
        <v>16.5</v>
      </c>
      <c r="P2285" s="912">
        <f t="shared" si="1423"/>
        <v>16.5</v>
      </c>
      <c r="Q2285" s="912">
        <f t="shared" si="1424"/>
        <v>16.5</v>
      </c>
      <c r="R2285" s="912">
        <f t="shared" si="1425"/>
        <v>16.5</v>
      </c>
    </row>
    <row r="2286" spans="1:18" s="903" customFormat="1" x14ac:dyDescent="0.2">
      <c r="A2286" s="968"/>
      <c r="C2286" s="912"/>
      <c r="D2286" s="902"/>
      <c r="F2286" s="922"/>
      <c r="G2286" s="968"/>
      <c r="H2286" s="961">
        <f t="shared" si="1422"/>
        <v>9</v>
      </c>
      <c r="I2286" s="922"/>
      <c r="J2286" s="922"/>
      <c r="K2286" s="930"/>
      <c r="L2286" s="930"/>
      <c r="M2286" s="930"/>
      <c r="N2286" s="930"/>
      <c r="O2286" s="912">
        <v>16.3</v>
      </c>
      <c r="P2286" s="912">
        <f t="shared" si="1423"/>
        <v>16.3</v>
      </c>
      <c r="Q2286" s="912">
        <f t="shared" si="1424"/>
        <v>16.3</v>
      </c>
      <c r="R2286" s="912">
        <f t="shared" si="1425"/>
        <v>16.3</v>
      </c>
    </row>
    <row r="2287" spans="1:18" s="903" customFormat="1" x14ac:dyDescent="0.2">
      <c r="A2287" s="968"/>
      <c r="C2287" s="912"/>
      <c r="D2287" s="902"/>
      <c r="F2287" s="922"/>
      <c r="G2287" s="968"/>
      <c r="H2287" s="961">
        <f t="shared" si="1422"/>
        <v>10</v>
      </c>
      <c r="I2287" s="922"/>
      <c r="J2287" s="922"/>
      <c r="K2287" s="930"/>
      <c r="L2287" s="930"/>
      <c r="M2287" s="930"/>
      <c r="N2287" s="930"/>
      <c r="O2287" s="912">
        <v>14.4</v>
      </c>
      <c r="P2287" s="912">
        <f t="shared" si="1423"/>
        <v>14.4</v>
      </c>
      <c r="Q2287" s="912">
        <f t="shared" si="1424"/>
        <v>14.4</v>
      </c>
      <c r="R2287" s="912">
        <f t="shared" si="1425"/>
        <v>14.4</v>
      </c>
    </row>
    <row r="2288" spans="1:18" s="903" customFormat="1" x14ac:dyDescent="0.2">
      <c r="A2288" s="968"/>
      <c r="C2288" s="912"/>
      <c r="D2288" s="902"/>
      <c r="F2288" s="922"/>
      <c r="G2288" s="968"/>
      <c r="H2288" s="961">
        <f t="shared" si="1422"/>
        <v>11</v>
      </c>
      <c r="I2288" s="922"/>
      <c r="J2288" s="922"/>
      <c r="K2288" s="930"/>
      <c r="L2288" s="930"/>
      <c r="M2288" s="930"/>
      <c r="N2288" s="930"/>
      <c r="O2288" s="912">
        <v>15.9</v>
      </c>
      <c r="P2288" s="912">
        <f t="shared" si="1423"/>
        <v>15.9</v>
      </c>
      <c r="Q2288" s="912">
        <f t="shared" si="1424"/>
        <v>15.9</v>
      </c>
      <c r="R2288" s="912">
        <f t="shared" si="1425"/>
        <v>15.9</v>
      </c>
    </row>
    <row r="2289" spans="1:18" s="903" customFormat="1" x14ac:dyDescent="0.2">
      <c r="A2289" s="968"/>
      <c r="C2289" s="912"/>
      <c r="D2289" s="902"/>
      <c r="F2289" s="922"/>
      <c r="G2289" s="968"/>
      <c r="H2289" s="961">
        <f t="shared" si="1422"/>
        <v>12</v>
      </c>
      <c r="I2289" s="922"/>
      <c r="J2289" s="922"/>
      <c r="K2289" s="930"/>
      <c r="L2289" s="930"/>
      <c r="M2289" s="930"/>
      <c r="N2289" s="930"/>
      <c r="O2289" s="912">
        <v>16.8</v>
      </c>
      <c r="P2289" s="912">
        <f t="shared" si="1423"/>
        <v>16.8</v>
      </c>
      <c r="Q2289" s="912">
        <f t="shared" si="1424"/>
        <v>16.8</v>
      </c>
      <c r="R2289" s="912">
        <f t="shared" si="1425"/>
        <v>16.8</v>
      </c>
    </row>
    <row r="2290" spans="1:18" s="903" customFormat="1" x14ac:dyDescent="0.2">
      <c r="A2290" s="968"/>
      <c r="C2290" s="912"/>
      <c r="D2290" s="902"/>
      <c r="F2290" s="922"/>
      <c r="G2290" s="968"/>
      <c r="H2290" s="961">
        <f t="shared" si="1422"/>
        <v>13</v>
      </c>
      <c r="I2290" s="922"/>
      <c r="J2290" s="922"/>
      <c r="K2290" s="930"/>
      <c r="L2290" s="930"/>
      <c r="M2290" s="930"/>
      <c r="N2290" s="930"/>
      <c r="O2290" s="912">
        <v>15.8</v>
      </c>
      <c r="P2290" s="912">
        <f t="shared" si="1423"/>
        <v>15.8</v>
      </c>
      <c r="Q2290" s="912">
        <f t="shared" si="1424"/>
        <v>15.8</v>
      </c>
      <c r="R2290" s="912">
        <f t="shared" si="1425"/>
        <v>15.8</v>
      </c>
    </row>
    <row r="2291" spans="1:18" s="903" customFormat="1" x14ac:dyDescent="0.2">
      <c r="A2291" s="968"/>
      <c r="C2291" s="912"/>
      <c r="D2291" s="902"/>
      <c r="F2291" s="922"/>
      <c r="G2291" s="968"/>
      <c r="H2291" s="961">
        <f t="shared" si="1422"/>
        <v>14</v>
      </c>
      <c r="I2291" s="922"/>
      <c r="J2291" s="922"/>
      <c r="K2291" s="930"/>
      <c r="L2291" s="930"/>
      <c r="M2291" s="930"/>
      <c r="N2291" s="930"/>
      <c r="O2291" s="912">
        <v>15.5</v>
      </c>
      <c r="P2291" s="912">
        <f t="shared" si="1423"/>
        <v>15.5</v>
      </c>
      <c r="Q2291" s="912">
        <f t="shared" si="1424"/>
        <v>15.5</v>
      </c>
      <c r="R2291" s="912">
        <f t="shared" si="1425"/>
        <v>15.5</v>
      </c>
    </row>
    <row r="2292" spans="1:18" s="903" customFormat="1" x14ac:dyDescent="0.2">
      <c r="A2292" s="968"/>
      <c r="C2292" s="912"/>
      <c r="D2292" s="902"/>
      <c r="F2292" s="922"/>
      <c r="G2292" s="968"/>
      <c r="H2292" s="961">
        <f t="shared" si="1422"/>
        <v>15</v>
      </c>
      <c r="I2292" s="922"/>
      <c r="J2292" s="922"/>
      <c r="K2292" s="930"/>
      <c r="L2292" s="930"/>
      <c r="M2292" s="930"/>
      <c r="N2292" s="930"/>
      <c r="O2292" s="912">
        <v>15.1</v>
      </c>
      <c r="P2292" s="912">
        <f t="shared" si="1423"/>
        <v>15.1</v>
      </c>
      <c r="Q2292" s="912">
        <f t="shared" si="1424"/>
        <v>15.1</v>
      </c>
      <c r="R2292" s="912">
        <f t="shared" si="1425"/>
        <v>15.1</v>
      </c>
    </row>
    <row r="2293" spans="1:18" s="903" customFormat="1" x14ac:dyDescent="0.2">
      <c r="A2293" s="968"/>
      <c r="C2293" s="912"/>
      <c r="D2293" s="902"/>
      <c r="F2293" s="922"/>
      <c r="G2293" s="968"/>
      <c r="H2293" s="961">
        <f t="shared" si="1422"/>
        <v>16</v>
      </c>
      <c r="I2293" s="922"/>
      <c r="J2293" s="922"/>
      <c r="K2293" s="930"/>
      <c r="L2293" s="930"/>
      <c r="M2293" s="930"/>
      <c r="N2293" s="930"/>
      <c r="O2293" s="912">
        <v>16.7</v>
      </c>
      <c r="P2293" s="912">
        <f t="shared" si="1423"/>
        <v>16.7</v>
      </c>
      <c r="Q2293" s="912">
        <f t="shared" si="1424"/>
        <v>16.7</v>
      </c>
      <c r="R2293" s="912">
        <f t="shared" si="1425"/>
        <v>16.7</v>
      </c>
    </row>
    <row r="2294" spans="1:18" s="903" customFormat="1" x14ac:dyDescent="0.2">
      <c r="A2294" s="968"/>
      <c r="C2294" s="912"/>
      <c r="D2294" s="902"/>
      <c r="F2294" s="922"/>
      <c r="G2294" s="968"/>
      <c r="H2294" s="961">
        <f t="shared" si="1422"/>
        <v>17</v>
      </c>
      <c r="I2294" s="922"/>
      <c r="J2294" s="922"/>
      <c r="K2294" s="930"/>
      <c r="L2294" s="930"/>
      <c r="M2294" s="930"/>
      <c r="N2294" s="930"/>
      <c r="O2294" s="912">
        <v>16.8</v>
      </c>
      <c r="P2294" s="912">
        <f t="shared" si="1423"/>
        <v>16.8</v>
      </c>
      <c r="Q2294" s="912">
        <f t="shared" si="1424"/>
        <v>16.8</v>
      </c>
      <c r="R2294" s="912">
        <f t="shared" si="1425"/>
        <v>16.8</v>
      </c>
    </row>
    <row r="2295" spans="1:18" s="903" customFormat="1" x14ac:dyDescent="0.2">
      <c r="A2295" s="968"/>
      <c r="C2295" s="912"/>
      <c r="D2295" s="902"/>
      <c r="F2295" s="922"/>
      <c r="G2295" s="968"/>
      <c r="H2295" s="961">
        <f t="shared" si="1422"/>
        <v>18</v>
      </c>
      <c r="I2295" s="922"/>
      <c r="J2295" s="922"/>
      <c r="K2295" s="930"/>
      <c r="L2295" s="930"/>
      <c r="M2295" s="930"/>
      <c r="N2295" s="930"/>
      <c r="O2295" s="912">
        <v>17.100000000000001</v>
      </c>
      <c r="P2295" s="912">
        <f t="shared" si="1423"/>
        <v>17.100000000000001</v>
      </c>
      <c r="Q2295" s="912">
        <f t="shared" si="1424"/>
        <v>17.100000000000001</v>
      </c>
      <c r="R2295" s="912">
        <f t="shared" si="1425"/>
        <v>17.100000000000001</v>
      </c>
    </row>
    <row r="2296" spans="1:18" s="903" customFormat="1" x14ac:dyDescent="0.2">
      <c r="A2296" s="968"/>
      <c r="C2296" s="912"/>
      <c r="D2296" s="902"/>
      <c r="F2296" s="922"/>
      <c r="G2296" s="968"/>
      <c r="H2296" s="961">
        <f t="shared" si="1422"/>
        <v>19</v>
      </c>
      <c r="I2296" s="922"/>
      <c r="J2296" s="922"/>
      <c r="K2296" s="930"/>
      <c r="L2296" s="930"/>
      <c r="M2296" s="930"/>
      <c r="N2296" s="930"/>
      <c r="O2296" s="912">
        <v>17</v>
      </c>
      <c r="P2296" s="912">
        <f t="shared" si="1423"/>
        <v>17</v>
      </c>
      <c r="Q2296" s="912">
        <f t="shared" si="1424"/>
        <v>17</v>
      </c>
      <c r="R2296" s="912">
        <f t="shared" si="1425"/>
        <v>17</v>
      </c>
    </row>
    <row r="2297" spans="1:18" s="903" customFormat="1" x14ac:dyDescent="0.2">
      <c r="A2297" s="968"/>
      <c r="C2297" s="912"/>
      <c r="D2297" s="902"/>
      <c r="F2297" s="922"/>
      <c r="G2297" s="968"/>
      <c r="H2297" s="961">
        <f t="shared" si="1422"/>
        <v>20</v>
      </c>
      <c r="I2297" s="922"/>
      <c r="J2297" s="922"/>
      <c r="K2297" s="930"/>
      <c r="L2297" s="930"/>
      <c r="M2297" s="930"/>
      <c r="N2297" s="930"/>
      <c r="O2297" s="912">
        <v>16.600000000000001</v>
      </c>
      <c r="P2297" s="912">
        <f t="shared" si="1423"/>
        <v>16.600000000000001</v>
      </c>
      <c r="Q2297" s="912">
        <f t="shared" si="1424"/>
        <v>16.600000000000001</v>
      </c>
      <c r="R2297" s="912">
        <f t="shared" si="1425"/>
        <v>16.600000000000001</v>
      </c>
    </row>
    <row r="2298" spans="1:18" s="903" customFormat="1" x14ac:dyDescent="0.2">
      <c r="A2298" s="968"/>
      <c r="C2298" s="912"/>
      <c r="D2298" s="902"/>
      <c r="F2298" s="922"/>
      <c r="G2298" s="968"/>
      <c r="H2298" s="961">
        <f t="shared" si="1422"/>
        <v>21</v>
      </c>
      <c r="I2298" s="922"/>
      <c r="J2298" s="922"/>
      <c r="K2298" s="930"/>
      <c r="L2298" s="930"/>
      <c r="M2298" s="930"/>
      <c r="N2298" s="930"/>
      <c r="O2298" s="912">
        <v>16.899999999999999</v>
      </c>
      <c r="P2298" s="912">
        <f t="shared" si="1423"/>
        <v>16.899999999999999</v>
      </c>
      <c r="Q2298" s="912">
        <f t="shared" si="1424"/>
        <v>16.899999999999999</v>
      </c>
      <c r="R2298" s="912">
        <f t="shared" si="1425"/>
        <v>16.899999999999999</v>
      </c>
    </row>
    <row r="2299" spans="1:18" s="903" customFormat="1" x14ac:dyDescent="0.2">
      <c r="A2299" s="968"/>
      <c r="C2299" s="912"/>
      <c r="D2299" s="902"/>
      <c r="F2299" s="922"/>
      <c r="G2299" s="968"/>
      <c r="H2299" s="961">
        <f t="shared" si="1422"/>
        <v>22</v>
      </c>
      <c r="I2299" s="922"/>
      <c r="J2299" s="922"/>
      <c r="K2299" s="930"/>
      <c r="L2299" s="930"/>
      <c r="M2299" s="930"/>
      <c r="N2299" s="930"/>
      <c r="O2299" s="912">
        <v>17.5</v>
      </c>
      <c r="P2299" s="912">
        <f t="shared" si="1423"/>
        <v>17.5</v>
      </c>
      <c r="Q2299" s="912">
        <f t="shared" si="1424"/>
        <v>17.5</v>
      </c>
      <c r="R2299" s="912">
        <f t="shared" si="1425"/>
        <v>17.5</v>
      </c>
    </row>
    <row r="2300" spans="1:18" s="903" customFormat="1" x14ac:dyDescent="0.2">
      <c r="A2300" s="968"/>
      <c r="C2300" s="912"/>
      <c r="D2300" s="902"/>
      <c r="F2300" s="922"/>
      <c r="G2300" s="968"/>
      <c r="H2300" s="961">
        <f t="shared" si="1422"/>
        <v>23</v>
      </c>
      <c r="I2300" s="922"/>
      <c r="J2300" s="922"/>
      <c r="K2300" s="930"/>
      <c r="L2300" s="930"/>
      <c r="M2300" s="930"/>
      <c r="N2300" s="930"/>
      <c r="O2300" s="912">
        <v>17.2</v>
      </c>
      <c r="P2300" s="912">
        <f t="shared" si="1423"/>
        <v>17.2</v>
      </c>
      <c r="Q2300" s="912">
        <f t="shared" si="1424"/>
        <v>17.2</v>
      </c>
      <c r="R2300" s="912">
        <f t="shared" si="1425"/>
        <v>17.2</v>
      </c>
    </row>
    <row r="2301" spans="1:18" s="903" customFormat="1" x14ac:dyDescent="0.2">
      <c r="A2301" s="968"/>
      <c r="C2301" s="912"/>
      <c r="D2301" s="902"/>
      <c r="F2301" s="922"/>
      <c r="G2301" s="968"/>
      <c r="H2301" s="961">
        <f t="shared" si="1422"/>
        <v>24</v>
      </c>
      <c r="I2301" s="922"/>
      <c r="J2301" s="922"/>
      <c r="K2301" s="930"/>
      <c r="L2301" s="930"/>
      <c r="M2301" s="930"/>
      <c r="N2301" s="930"/>
      <c r="O2301" s="912">
        <v>16.5</v>
      </c>
      <c r="P2301" s="912">
        <f t="shared" si="1423"/>
        <v>16.5</v>
      </c>
      <c r="Q2301" s="912">
        <f t="shared" si="1424"/>
        <v>16.5</v>
      </c>
      <c r="R2301" s="912">
        <f t="shared" si="1425"/>
        <v>16.5</v>
      </c>
    </row>
    <row r="2302" spans="1:18" s="903" customFormat="1" x14ac:dyDescent="0.2">
      <c r="A2302" s="968"/>
      <c r="C2302" s="912"/>
      <c r="D2302" s="902"/>
      <c r="F2302" s="922"/>
      <c r="G2302" s="968"/>
      <c r="H2302" s="922"/>
      <c r="I2302" s="922"/>
      <c r="J2302" s="922"/>
      <c r="K2302" s="930"/>
      <c r="L2302" s="930"/>
      <c r="M2302" s="930"/>
      <c r="N2302" s="930"/>
      <c r="O2302" s="930"/>
      <c r="P2302" s="930"/>
      <c r="Q2302" s="930"/>
      <c r="R2302" s="930"/>
    </row>
    <row r="2303" spans="1:18" s="903" customFormat="1" x14ac:dyDescent="0.2">
      <c r="A2303" s="961">
        <v>2</v>
      </c>
      <c r="B2303" s="903" t="s">
        <v>570</v>
      </c>
      <c r="C2303" s="912"/>
      <c r="D2303" s="902"/>
      <c r="F2303" s="922"/>
      <c r="G2303" s="968"/>
      <c r="H2303" s="922"/>
      <c r="I2303" s="922"/>
      <c r="J2303" s="922"/>
      <c r="K2303" s="930"/>
      <c r="L2303" s="930"/>
      <c r="M2303" s="930"/>
      <c r="N2303" s="930"/>
      <c r="O2303" s="922"/>
      <c r="P2303" s="922"/>
      <c r="Q2303" s="922"/>
      <c r="R2303" s="922"/>
    </row>
    <row r="2304" spans="1:18" s="903" customFormat="1" x14ac:dyDescent="0.2">
      <c r="A2304" s="968"/>
      <c r="B2304" s="926" t="s">
        <v>197</v>
      </c>
      <c r="C2304" s="912" t="s">
        <v>786</v>
      </c>
      <c r="O2304" s="922"/>
    </row>
    <row r="2305" spans="1:18" s="903" customFormat="1" x14ac:dyDescent="0.2">
      <c r="A2305" s="968"/>
      <c r="B2305" s="926"/>
      <c r="C2305" s="912"/>
      <c r="H2305" s="968">
        <v>1</v>
      </c>
      <c r="I2305" s="922"/>
      <c r="J2305" s="922"/>
      <c r="K2305" s="922"/>
      <c r="L2305" s="922"/>
      <c r="M2305" s="922"/>
      <c r="N2305" s="922"/>
      <c r="O2305" s="922">
        <f>O2332+O2361+O2388</f>
        <v>7.01</v>
      </c>
      <c r="P2305" s="922">
        <f t="shared" ref="P2305:P2306" si="1426">O2305</f>
        <v>7.01</v>
      </c>
      <c r="Q2305" s="922">
        <f t="shared" ref="Q2305:Q2306" si="1427">P2305</f>
        <v>7.01</v>
      </c>
      <c r="R2305" s="922">
        <f>Q2305</f>
        <v>7.01</v>
      </c>
    </row>
    <row r="2306" spans="1:18" s="903" customFormat="1" x14ac:dyDescent="0.2">
      <c r="A2306" s="968"/>
      <c r="B2306" s="926"/>
      <c r="C2306" s="912"/>
      <c r="H2306" s="968">
        <f>H2305+1</f>
        <v>2</v>
      </c>
      <c r="I2306" s="922"/>
      <c r="J2306" s="922"/>
      <c r="K2306" s="922"/>
      <c r="L2306" s="922"/>
      <c r="M2306" s="922"/>
      <c r="N2306" s="922"/>
      <c r="O2306" s="922">
        <f t="shared" ref="O2306:O2327" si="1428">O2333+O2362+O2389</f>
        <v>6.72</v>
      </c>
      <c r="P2306" s="922">
        <f t="shared" si="1426"/>
        <v>6.72</v>
      </c>
      <c r="Q2306" s="922">
        <f t="shared" si="1427"/>
        <v>6.72</v>
      </c>
      <c r="R2306" s="922">
        <f t="shared" ref="R2306" si="1429">Q2306</f>
        <v>6.72</v>
      </c>
    </row>
    <row r="2307" spans="1:18" s="903" customFormat="1" x14ac:dyDescent="0.2">
      <c r="A2307" s="968"/>
      <c r="B2307" s="926"/>
      <c r="C2307" s="912"/>
      <c r="H2307" s="968">
        <f t="shared" ref="H2307:H2328" si="1430">H2306+1</f>
        <v>3</v>
      </c>
      <c r="O2307" s="922">
        <f t="shared" si="1428"/>
        <v>6.63</v>
      </c>
      <c r="P2307" s="922">
        <f t="shared" ref="P2307:P2328" si="1431">O2307</f>
        <v>6.63</v>
      </c>
      <c r="Q2307" s="922">
        <f t="shared" ref="Q2307:Q2328" si="1432">P2307</f>
        <v>6.63</v>
      </c>
      <c r="R2307" s="922">
        <f t="shared" ref="R2307:R2328" si="1433">Q2307</f>
        <v>6.63</v>
      </c>
    </row>
    <row r="2308" spans="1:18" s="903" customFormat="1" x14ac:dyDescent="0.2">
      <c r="A2308" s="968"/>
      <c r="B2308" s="926"/>
      <c r="C2308" s="912"/>
      <c r="H2308" s="968">
        <f t="shared" si="1430"/>
        <v>4</v>
      </c>
      <c r="O2308" s="922">
        <f t="shared" si="1428"/>
        <v>6.65</v>
      </c>
      <c r="P2308" s="922">
        <f t="shared" si="1431"/>
        <v>6.65</v>
      </c>
      <c r="Q2308" s="922">
        <f t="shared" si="1432"/>
        <v>6.65</v>
      </c>
      <c r="R2308" s="922">
        <f t="shared" si="1433"/>
        <v>6.65</v>
      </c>
    </row>
    <row r="2309" spans="1:18" s="903" customFormat="1" x14ac:dyDescent="0.2">
      <c r="A2309" s="968"/>
      <c r="B2309" s="926"/>
      <c r="C2309" s="912"/>
      <c r="H2309" s="968">
        <f t="shared" si="1430"/>
        <v>5</v>
      </c>
      <c r="O2309" s="922">
        <f t="shared" si="1428"/>
        <v>6.96</v>
      </c>
      <c r="P2309" s="922">
        <f t="shared" si="1431"/>
        <v>6.96</v>
      </c>
      <c r="Q2309" s="922">
        <f t="shared" si="1432"/>
        <v>6.96</v>
      </c>
      <c r="R2309" s="922">
        <f t="shared" si="1433"/>
        <v>6.96</v>
      </c>
    </row>
    <row r="2310" spans="1:18" s="903" customFormat="1" x14ac:dyDescent="0.2">
      <c r="A2310" s="968"/>
      <c r="B2310" s="926"/>
      <c r="C2310" s="912"/>
      <c r="H2310" s="968">
        <f t="shared" si="1430"/>
        <v>6</v>
      </c>
      <c r="O2310" s="922">
        <f t="shared" si="1428"/>
        <v>6.88</v>
      </c>
      <c r="P2310" s="922">
        <f t="shared" si="1431"/>
        <v>6.88</v>
      </c>
      <c r="Q2310" s="922">
        <f t="shared" si="1432"/>
        <v>6.88</v>
      </c>
      <c r="R2310" s="922">
        <f t="shared" si="1433"/>
        <v>6.88</v>
      </c>
    </row>
    <row r="2311" spans="1:18" s="903" customFormat="1" x14ac:dyDescent="0.2">
      <c r="A2311" s="968"/>
      <c r="B2311" s="926"/>
      <c r="C2311" s="912"/>
      <c r="H2311" s="968">
        <f t="shared" si="1430"/>
        <v>7</v>
      </c>
      <c r="O2311" s="922">
        <f t="shared" si="1428"/>
        <v>8.31</v>
      </c>
      <c r="P2311" s="922">
        <f t="shared" si="1431"/>
        <v>8.31</v>
      </c>
      <c r="Q2311" s="922">
        <f t="shared" si="1432"/>
        <v>8.31</v>
      </c>
      <c r="R2311" s="922">
        <f t="shared" si="1433"/>
        <v>8.31</v>
      </c>
    </row>
    <row r="2312" spans="1:18" s="903" customFormat="1" x14ac:dyDescent="0.2">
      <c r="A2312" s="968"/>
      <c r="B2312" s="926"/>
      <c r="C2312" s="912"/>
      <c r="H2312" s="968">
        <f t="shared" si="1430"/>
        <v>8</v>
      </c>
      <c r="O2312" s="922">
        <f t="shared" si="1428"/>
        <v>10.46</v>
      </c>
      <c r="P2312" s="922">
        <f t="shared" si="1431"/>
        <v>10.46</v>
      </c>
      <c r="Q2312" s="922">
        <f t="shared" si="1432"/>
        <v>10.46</v>
      </c>
      <c r="R2312" s="922">
        <f t="shared" si="1433"/>
        <v>10.46</v>
      </c>
    </row>
    <row r="2313" spans="1:18" s="903" customFormat="1" x14ac:dyDescent="0.2">
      <c r="A2313" s="968"/>
      <c r="B2313" s="926"/>
      <c r="C2313" s="912"/>
      <c r="H2313" s="968">
        <f t="shared" si="1430"/>
        <v>9</v>
      </c>
      <c r="O2313" s="922">
        <f t="shared" si="1428"/>
        <v>11.98</v>
      </c>
      <c r="P2313" s="922">
        <f t="shared" si="1431"/>
        <v>11.98</v>
      </c>
      <c r="Q2313" s="922">
        <f t="shared" si="1432"/>
        <v>11.98</v>
      </c>
      <c r="R2313" s="922">
        <f t="shared" si="1433"/>
        <v>11.98</v>
      </c>
    </row>
    <row r="2314" spans="1:18" s="903" customFormat="1" x14ac:dyDescent="0.2">
      <c r="A2314" s="968"/>
      <c r="B2314" s="926"/>
      <c r="C2314" s="912"/>
      <c r="H2314" s="968">
        <f t="shared" si="1430"/>
        <v>10</v>
      </c>
      <c r="O2314" s="922">
        <f t="shared" si="1428"/>
        <v>12.44</v>
      </c>
      <c r="P2314" s="922">
        <f t="shared" si="1431"/>
        <v>12.44</v>
      </c>
      <c r="Q2314" s="922">
        <f t="shared" si="1432"/>
        <v>12.44</v>
      </c>
      <c r="R2314" s="922">
        <f t="shared" si="1433"/>
        <v>12.44</v>
      </c>
    </row>
    <row r="2315" spans="1:18" s="903" customFormat="1" x14ac:dyDescent="0.2">
      <c r="A2315" s="968"/>
      <c r="B2315" s="926"/>
      <c r="C2315" s="912"/>
      <c r="H2315" s="968">
        <f t="shared" si="1430"/>
        <v>11</v>
      </c>
      <c r="O2315" s="922">
        <f t="shared" si="1428"/>
        <v>12.34</v>
      </c>
      <c r="P2315" s="922">
        <f t="shared" si="1431"/>
        <v>12.34</v>
      </c>
      <c r="Q2315" s="922">
        <f t="shared" si="1432"/>
        <v>12.34</v>
      </c>
      <c r="R2315" s="922">
        <f t="shared" si="1433"/>
        <v>12.34</v>
      </c>
    </row>
    <row r="2316" spans="1:18" s="903" customFormat="1" x14ac:dyDescent="0.2">
      <c r="A2316" s="968"/>
      <c r="B2316" s="926"/>
      <c r="C2316" s="912"/>
      <c r="H2316" s="968">
        <f t="shared" si="1430"/>
        <v>12</v>
      </c>
      <c r="O2316" s="922">
        <f t="shared" si="1428"/>
        <v>12.49</v>
      </c>
      <c r="P2316" s="922">
        <f t="shared" si="1431"/>
        <v>12.49</v>
      </c>
      <c r="Q2316" s="922">
        <f t="shared" si="1432"/>
        <v>12.49</v>
      </c>
      <c r="R2316" s="922">
        <f t="shared" si="1433"/>
        <v>12.49</v>
      </c>
    </row>
    <row r="2317" spans="1:18" s="903" customFormat="1" x14ac:dyDescent="0.2">
      <c r="A2317" s="968"/>
      <c r="B2317" s="926"/>
      <c r="C2317" s="912"/>
      <c r="H2317" s="968">
        <f t="shared" si="1430"/>
        <v>13</v>
      </c>
      <c r="O2317" s="922">
        <f t="shared" si="1428"/>
        <v>12.33</v>
      </c>
      <c r="P2317" s="922">
        <f t="shared" si="1431"/>
        <v>12.33</v>
      </c>
      <c r="Q2317" s="922">
        <f t="shared" si="1432"/>
        <v>12.33</v>
      </c>
      <c r="R2317" s="922">
        <f t="shared" si="1433"/>
        <v>12.33</v>
      </c>
    </row>
    <row r="2318" spans="1:18" s="903" customFormat="1" x14ac:dyDescent="0.2">
      <c r="A2318" s="968"/>
      <c r="B2318" s="926"/>
      <c r="C2318" s="912"/>
      <c r="H2318" s="968">
        <f t="shared" si="1430"/>
        <v>14</v>
      </c>
      <c r="O2318" s="922">
        <f t="shared" si="1428"/>
        <v>12.65</v>
      </c>
      <c r="P2318" s="922">
        <f t="shared" si="1431"/>
        <v>12.65</v>
      </c>
      <c r="Q2318" s="922">
        <f t="shared" si="1432"/>
        <v>12.65</v>
      </c>
      <c r="R2318" s="922">
        <f t="shared" si="1433"/>
        <v>12.65</v>
      </c>
    </row>
    <row r="2319" spans="1:18" s="903" customFormat="1" x14ac:dyDescent="0.2">
      <c r="A2319" s="968"/>
      <c r="B2319" s="926"/>
      <c r="C2319" s="912"/>
      <c r="H2319" s="968">
        <f t="shared" si="1430"/>
        <v>15</v>
      </c>
      <c r="O2319" s="922">
        <f t="shared" si="1428"/>
        <v>12.42</v>
      </c>
      <c r="P2319" s="922">
        <f t="shared" si="1431"/>
        <v>12.42</v>
      </c>
      <c r="Q2319" s="922">
        <f t="shared" si="1432"/>
        <v>12.42</v>
      </c>
      <c r="R2319" s="922">
        <f t="shared" si="1433"/>
        <v>12.42</v>
      </c>
    </row>
    <row r="2320" spans="1:18" s="903" customFormat="1" x14ac:dyDescent="0.2">
      <c r="A2320" s="968"/>
      <c r="B2320" s="926"/>
      <c r="C2320" s="912"/>
      <c r="H2320" s="968">
        <f t="shared" si="1430"/>
        <v>16</v>
      </c>
      <c r="O2320" s="922">
        <f t="shared" si="1428"/>
        <v>12.58</v>
      </c>
      <c r="P2320" s="922">
        <f t="shared" si="1431"/>
        <v>12.58</v>
      </c>
      <c r="Q2320" s="922">
        <f t="shared" si="1432"/>
        <v>12.58</v>
      </c>
      <c r="R2320" s="922">
        <f t="shared" si="1433"/>
        <v>12.58</v>
      </c>
    </row>
    <row r="2321" spans="1:18" s="903" customFormat="1" x14ac:dyDescent="0.2">
      <c r="A2321" s="968"/>
      <c r="B2321" s="926"/>
      <c r="C2321" s="912"/>
      <c r="H2321" s="968">
        <f t="shared" si="1430"/>
        <v>17</v>
      </c>
      <c r="O2321" s="922">
        <f t="shared" si="1428"/>
        <v>10.02</v>
      </c>
      <c r="P2321" s="922">
        <f t="shared" si="1431"/>
        <v>10.02</v>
      </c>
      <c r="Q2321" s="922">
        <f t="shared" si="1432"/>
        <v>10.02</v>
      </c>
      <c r="R2321" s="922">
        <f t="shared" si="1433"/>
        <v>10.02</v>
      </c>
    </row>
    <row r="2322" spans="1:18" s="903" customFormat="1" x14ac:dyDescent="0.2">
      <c r="A2322" s="968"/>
      <c r="B2322" s="926"/>
      <c r="C2322" s="912"/>
      <c r="H2322" s="968">
        <f t="shared" si="1430"/>
        <v>18</v>
      </c>
      <c r="O2322" s="922">
        <f t="shared" si="1428"/>
        <v>9.27</v>
      </c>
      <c r="P2322" s="922">
        <f t="shared" si="1431"/>
        <v>9.27</v>
      </c>
      <c r="Q2322" s="922">
        <f t="shared" si="1432"/>
        <v>9.27</v>
      </c>
      <c r="R2322" s="922">
        <f t="shared" si="1433"/>
        <v>9.27</v>
      </c>
    </row>
    <row r="2323" spans="1:18" s="903" customFormat="1" x14ac:dyDescent="0.2">
      <c r="A2323" s="968"/>
      <c r="B2323" s="926"/>
      <c r="C2323" s="912"/>
      <c r="H2323" s="968">
        <f t="shared" si="1430"/>
        <v>19</v>
      </c>
      <c r="O2323" s="922">
        <f t="shared" si="1428"/>
        <v>9.0500000000000007</v>
      </c>
      <c r="P2323" s="922">
        <f t="shared" si="1431"/>
        <v>9.0500000000000007</v>
      </c>
      <c r="Q2323" s="922">
        <f t="shared" si="1432"/>
        <v>9.0500000000000007</v>
      </c>
      <c r="R2323" s="922">
        <f t="shared" si="1433"/>
        <v>9.0500000000000007</v>
      </c>
    </row>
    <row r="2324" spans="1:18" s="903" customFormat="1" x14ac:dyDescent="0.2">
      <c r="A2324" s="968"/>
      <c r="B2324" s="926"/>
      <c r="C2324" s="912"/>
      <c r="H2324" s="968">
        <f t="shared" si="1430"/>
        <v>20</v>
      </c>
      <c r="O2324" s="922">
        <f t="shared" si="1428"/>
        <v>9.1199999999999992</v>
      </c>
      <c r="P2324" s="922">
        <f t="shared" si="1431"/>
        <v>9.1199999999999992</v>
      </c>
      <c r="Q2324" s="922">
        <f t="shared" si="1432"/>
        <v>9.1199999999999992</v>
      </c>
      <c r="R2324" s="922">
        <f t="shared" si="1433"/>
        <v>9.1199999999999992</v>
      </c>
    </row>
    <row r="2325" spans="1:18" s="903" customFormat="1" x14ac:dyDescent="0.2">
      <c r="A2325" s="968"/>
      <c r="B2325" s="926"/>
      <c r="C2325" s="912"/>
      <c r="H2325" s="968">
        <f t="shared" si="1430"/>
        <v>21</v>
      </c>
      <c r="O2325" s="922">
        <f t="shared" si="1428"/>
        <v>8.6199999999999992</v>
      </c>
      <c r="P2325" s="922">
        <f t="shared" si="1431"/>
        <v>8.6199999999999992</v>
      </c>
      <c r="Q2325" s="922">
        <f t="shared" si="1432"/>
        <v>8.6199999999999992</v>
      </c>
      <c r="R2325" s="922">
        <f t="shared" si="1433"/>
        <v>8.6199999999999992</v>
      </c>
    </row>
    <row r="2326" spans="1:18" s="903" customFormat="1" x14ac:dyDescent="0.2">
      <c r="A2326" s="968"/>
      <c r="B2326" s="926"/>
      <c r="C2326" s="912"/>
      <c r="H2326" s="968">
        <f t="shared" si="1430"/>
        <v>22</v>
      </c>
      <c r="O2326" s="922">
        <f t="shared" si="1428"/>
        <v>7.98</v>
      </c>
      <c r="P2326" s="922">
        <f t="shared" si="1431"/>
        <v>7.98</v>
      </c>
      <c r="Q2326" s="922">
        <f t="shared" si="1432"/>
        <v>7.98</v>
      </c>
      <c r="R2326" s="922">
        <f t="shared" si="1433"/>
        <v>7.98</v>
      </c>
    </row>
    <row r="2327" spans="1:18" s="903" customFormat="1" x14ac:dyDescent="0.2">
      <c r="A2327" s="968"/>
      <c r="B2327" s="926"/>
      <c r="C2327" s="912"/>
      <c r="H2327" s="968">
        <f t="shared" si="1430"/>
        <v>23</v>
      </c>
      <c r="O2327" s="922">
        <f t="shared" si="1428"/>
        <v>7.72</v>
      </c>
      <c r="P2327" s="922">
        <f t="shared" si="1431"/>
        <v>7.72</v>
      </c>
      <c r="Q2327" s="922">
        <f t="shared" si="1432"/>
        <v>7.72</v>
      </c>
      <c r="R2327" s="922">
        <f t="shared" si="1433"/>
        <v>7.72</v>
      </c>
    </row>
    <row r="2328" spans="1:18" s="903" customFormat="1" x14ac:dyDescent="0.2">
      <c r="A2328" s="968"/>
      <c r="B2328" s="926"/>
      <c r="C2328" s="912"/>
      <c r="H2328" s="968">
        <f t="shared" si="1430"/>
        <v>24</v>
      </c>
      <c r="O2328" s="922">
        <f>O2355+O2384+O2411</f>
        <v>7.35</v>
      </c>
      <c r="P2328" s="922">
        <f t="shared" si="1431"/>
        <v>7.35</v>
      </c>
      <c r="Q2328" s="922">
        <f t="shared" si="1432"/>
        <v>7.35</v>
      </c>
      <c r="R2328" s="922">
        <f t="shared" si="1433"/>
        <v>7.35</v>
      </c>
    </row>
    <row r="2329" spans="1:18" s="903" customFormat="1" x14ac:dyDescent="0.2">
      <c r="A2329" s="968"/>
      <c r="B2329" s="926"/>
      <c r="C2329" s="912"/>
    </row>
    <row r="2330" spans="1:18" s="903" customFormat="1" x14ac:dyDescent="0.2">
      <c r="A2330" s="968"/>
      <c r="B2330" s="926"/>
      <c r="C2330" s="912" t="s">
        <v>785</v>
      </c>
      <c r="D2330" s="926" t="s">
        <v>184</v>
      </c>
      <c r="E2330" s="926"/>
      <c r="F2330" s="912" t="s">
        <v>90</v>
      </c>
      <c r="G2330" s="961">
        <v>5</v>
      </c>
      <c r="H2330" s="922"/>
      <c r="I2330" s="922"/>
      <c r="J2330" s="922"/>
      <c r="K2330" s="930"/>
      <c r="L2330" s="930"/>
      <c r="M2330" s="930"/>
      <c r="N2330" s="930"/>
      <c r="O2330" s="890"/>
      <c r="P2330" s="890"/>
      <c r="Q2330" s="890"/>
      <c r="R2330" s="890"/>
    </row>
    <row r="2331" spans="1:18" x14ac:dyDescent="0.2">
      <c r="A2331" s="961"/>
      <c r="H2331" s="922"/>
      <c r="I2331" s="922"/>
      <c r="J2331" s="922"/>
      <c r="K2331" s="930"/>
      <c r="L2331" s="930"/>
      <c r="M2331" s="930"/>
      <c r="N2331" s="930"/>
      <c r="O2331" s="890"/>
      <c r="P2331" s="890"/>
      <c r="Q2331" s="890"/>
      <c r="R2331" s="890"/>
    </row>
    <row r="2332" spans="1:18" x14ac:dyDescent="0.2">
      <c r="A2332" s="961"/>
      <c r="H2332" s="961">
        <v>1</v>
      </c>
      <c r="J2332" s="912"/>
      <c r="K2332" s="912"/>
      <c r="L2332" s="912"/>
      <c r="M2332" s="912"/>
      <c r="N2332" s="912"/>
      <c r="O2332" s="912">
        <v>3.78</v>
      </c>
      <c r="P2332" s="912">
        <f t="shared" ref="P2332:P2333" si="1434">O2332</f>
        <v>3.78</v>
      </c>
      <c r="Q2332" s="912">
        <f t="shared" ref="Q2332:Q2336" si="1435">P2332</f>
        <v>3.78</v>
      </c>
      <c r="R2332" s="912">
        <f>Q2332</f>
        <v>3.78</v>
      </c>
    </row>
    <row r="2333" spans="1:18" x14ac:dyDescent="0.2">
      <c r="A2333" s="961"/>
      <c r="H2333" s="961">
        <f>H2332+1</f>
        <v>2</v>
      </c>
      <c r="J2333" s="912"/>
      <c r="K2333" s="912"/>
      <c r="L2333" s="912"/>
      <c r="M2333" s="912"/>
      <c r="N2333" s="912"/>
      <c r="O2333" s="912">
        <v>3.67</v>
      </c>
      <c r="P2333" s="912">
        <f t="shared" si="1434"/>
        <v>3.67</v>
      </c>
      <c r="Q2333" s="912">
        <f t="shared" si="1435"/>
        <v>3.67</v>
      </c>
      <c r="R2333" s="912">
        <f t="shared" ref="R2333:R2336" si="1436">Q2333</f>
        <v>3.67</v>
      </c>
    </row>
    <row r="2334" spans="1:18" x14ac:dyDescent="0.2">
      <c r="A2334" s="961"/>
      <c r="H2334" s="961">
        <f t="shared" ref="H2334:H2355" si="1437">H2333+1</f>
        <v>3</v>
      </c>
      <c r="J2334" s="912"/>
      <c r="K2334" s="914"/>
      <c r="L2334" s="912"/>
      <c r="M2334" s="912"/>
      <c r="N2334" s="912"/>
      <c r="O2334" s="912">
        <v>3.72</v>
      </c>
      <c r="P2334" s="912">
        <f>O2334</f>
        <v>3.72</v>
      </c>
      <c r="Q2334" s="912">
        <f t="shared" si="1435"/>
        <v>3.72</v>
      </c>
      <c r="R2334" s="912">
        <f t="shared" si="1436"/>
        <v>3.72</v>
      </c>
    </row>
    <row r="2335" spans="1:18" x14ac:dyDescent="0.2">
      <c r="A2335" s="961"/>
      <c r="H2335" s="961">
        <f t="shared" si="1437"/>
        <v>4</v>
      </c>
      <c r="I2335" s="922"/>
      <c r="J2335" s="922"/>
      <c r="K2335" s="930"/>
      <c r="L2335" s="930"/>
      <c r="M2335" s="930"/>
      <c r="N2335" s="930"/>
      <c r="O2335" s="912">
        <v>3.8</v>
      </c>
      <c r="P2335" s="912">
        <f t="shared" ref="P2335:P2355" si="1438">O2335</f>
        <v>3.8</v>
      </c>
      <c r="Q2335" s="912">
        <f t="shared" si="1435"/>
        <v>3.8</v>
      </c>
      <c r="R2335" s="912">
        <f t="shared" si="1436"/>
        <v>3.8</v>
      </c>
    </row>
    <row r="2336" spans="1:18" x14ac:dyDescent="0.2">
      <c r="A2336" s="961"/>
      <c r="H2336" s="961">
        <f t="shared" si="1437"/>
        <v>5</v>
      </c>
      <c r="I2336" s="922"/>
      <c r="J2336" s="922"/>
      <c r="K2336" s="930"/>
      <c r="L2336" s="930"/>
      <c r="M2336" s="930"/>
      <c r="N2336" s="930"/>
      <c r="O2336" s="912">
        <v>4.09</v>
      </c>
      <c r="P2336" s="912">
        <f t="shared" si="1438"/>
        <v>4.09</v>
      </c>
      <c r="Q2336" s="912">
        <f t="shared" si="1435"/>
        <v>4.09</v>
      </c>
      <c r="R2336" s="912">
        <f t="shared" si="1436"/>
        <v>4.09</v>
      </c>
    </row>
    <row r="2337" spans="1:18" x14ac:dyDescent="0.2">
      <c r="A2337" s="961"/>
      <c r="H2337" s="961">
        <f t="shared" si="1437"/>
        <v>6</v>
      </c>
      <c r="I2337" s="922"/>
      <c r="J2337" s="922"/>
      <c r="K2337" s="930"/>
      <c r="L2337" s="930"/>
      <c r="M2337" s="930"/>
      <c r="N2337" s="930"/>
      <c r="O2337" s="912">
        <v>3.86</v>
      </c>
      <c r="P2337" s="912">
        <f t="shared" si="1438"/>
        <v>3.86</v>
      </c>
      <c r="Q2337" s="912">
        <f t="shared" ref="Q2337:Q2355" si="1439">P2337</f>
        <v>3.86</v>
      </c>
      <c r="R2337" s="912">
        <f t="shared" ref="R2337:R2355" si="1440">Q2337</f>
        <v>3.86</v>
      </c>
    </row>
    <row r="2338" spans="1:18" x14ac:dyDescent="0.2">
      <c r="A2338" s="961"/>
      <c r="H2338" s="961">
        <f t="shared" si="1437"/>
        <v>7</v>
      </c>
      <c r="I2338" s="922"/>
      <c r="J2338" s="922"/>
      <c r="K2338" s="930"/>
      <c r="L2338" s="930"/>
      <c r="M2338" s="930"/>
      <c r="N2338" s="930"/>
      <c r="O2338" s="912">
        <v>3.94</v>
      </c>
      <c r="P2338" s="912">
        <f t="shared" si="1438"/>
        <v>3.94</v>
      </c>
      <c r="Q2338" s="912">
        <f t="shared" si="1439"/>
        <v>3.94</v>
      </c>
      <c r="R2338" s="912">
        <f t="shared" si="1440"/>
        <v>3.94</v>
      </c>
    </row>
    <row r="2339" spans="1:18" x14ac:dyDescent="0.2">
      <c r="A2339" s="961"/>
      <c r="H2339" s="961">
        <f t="shared" si="1437"/>
        <v>8</v>
      </c>
      <c r="I2339" s="922"/>
      <c r="J2339" s="922"/>
      <c r="K2339" s="930"/>
      <c r="L2339" s="930"/>
      <c r="M2339" s="930"/>
      <c r="N2339" s="930"/>
      <c r="O2339" s="912">
        <v>3.9</v>
      </c>
      <c r="P2339" s="912">
        <f t="shared" si="1438"/>
        <v>3.9</v>
      </c>
      <c r="Q2339" s="912">
        <f t="shared" si="1439"/>
        <v>3.9</v>
      </c>
      <c r="R2339" s="912">
        <f t="shared" si="1440"/>
        <v>3.9</v>
      </c>
    </row>
    <row r="2340" spans="1:18" x14ac:dyDescent="0.2">
      <c r="A2340" s="961"/>
      <c r="H2340" s="961">
        <f t="shared" si="1437"/>
        <v>9</v>
      </c>
      <c r="I2340" s="922"/>
      <c r="J2340" s="922"/>
      <c r="K2340" s="930"/>
      <c r="L2340" s="930"/>
      <c r="M2340" s="930"/>
      <c r="N2340" s="930"/>
      <c r="O2340" s="912">
        <v>3.99</v>
      </c>
      <c r="P2340" s="912">
        <f t="shared" si="1438"/>
        <v>3.99</v>
      </c>
      <c r="Q2340" s="912">
        <f t="shared" si="1439"/>
        <v>3.99</v>
      </c>
      <c r="R2340" s="912">
        <f t="shared" si="1440"/>
        <v>3.99</v>
      </c>
    </row>
    <row r="2341" spans="1:18" x14ac:dyDescent="0.2">
      <c r="A2341" s="961"/>
      <c r="H2341" s="961">
        <f t="shared" si="1437"/>
        <v>10</v>
      </c>
      <c r="I2341" s="922"/>
      <c r="J2341" s="922"/>
      <c r="K2341" s="930"/>
      <c r="L2341" s="930"/>
      <c r="M2341" s="930"/>
      <c r="N2341" s="930"/>
      <c r="O2341" s="912">
        <v>3.8</v>
      </c>
      <c r="P2341" s="912">
        <f t="shared" si="1438"/>
        <v>3.8</v>
      </c>
      <c r="Q2341" s="912">
        <f t="shared" si="1439"/>
        <v>3.8</v>
      </c>
      <c r="R2341" s="912">
        <f t="shared" si="1440"/>
        <v>3.8</v>
      </c>
    </row>
    <row r="2342" spans="1:18" x14ac:dyDescent="0.2">
      <c r="A2342" s="961"/>
      <c r="H2342" s="961">
        <f t="shared" si="1437"/>
        <v>11</v>
      </c>
      <c r="I2342" s="922"/>
      <c r="J2342" s="922"/>
      <c r="K2342" s="930"/>
      <c r="L2342" s="930"/>
      <c r="M2342" s="930"/>
      <c r="N2342" s="930"/>
      <c r="O2342" s="912">
        <v>3.72</v>
      </c>
      <c r="P2342" s="912">
        <f t="shared" si="1438"/>
        <v>3.72</v>
      </c>
      <c r="Q2342" s="912">
        <f t="shared" si="1439"/>
        <v>3.72</v>
      </c>
      <c r="R2342" s="912">
        <f t="shared" si="1440"/>
        <v>3.72</v>
      </c>
    </row>
    <row r="2343" spans="1:18" x14ac:dyDescent="0.2">
      <c r="A2343" s="961"/>
      <c r="H2343" s="961">
        <f t="shared" si="1437"/>
        <v>12</v>
      </c>
      <c r="I2343" s="922"/>
      <c r="J2343" s="922"/>
      <c r="K2343" s="930"/>
      <c r="L2343" s="930"/>
      <c r="M2343" s="930"/>
      <c r="N2343" s="930"/>
      <c r="O2343" s="912">
        <v>3.84</v>
      </c>
      <c r="P2343" s="912">
        <f t="shared" si="1438"/>
        <v>3.84</v>
      </c>
      <c r="Q2343" s="912">
        <f t="shared" si="1439"/>
        <v>3.84</v>
      </c>
      <c r="R2343" s="912">
        <f t="shared" si="1440"/>
        <v>3.84</v>
      </c>
    </row>
    <row r="2344" spans="1:18" x14ac:dyDescent="0.2">
      <c r="A2344" s="961"/>
      <c r="H2344" s="961">
        <f t="shared" si="1437"/>
        <v>13</v>
      </c>
      <c r="I2344" s="922"/>
      <c r="J2344" s="922"/>
      <c r="K2344" s="930"/>
      <c r="L2344" s="930"/>
      <c r="M2344" s="930"/>
      <c r="N2344" s="930"/>
      <c r="O2344" s="912">
        <v>3.88</v>
      </c>
      <c r="P2344" s="912">
        <f t="shared" si="1438"/>
        <v>3.88</v>
      </c>
      <c r="Q2344" s="912">
        <f t="shared" si="1439"/>
        <v>3.88</v>
      </c>
      <c r="R2344" s="912">
        <f t="shared" si="1440"/>
        <v>3.88</v>
      </c>
    </row>
    <row r="2345" spans="1:18" x14ac:dyDescent="0.2">
      <c r="A2345" s="961"/>
      <c r="H2345" s="961">
        <f t="shared" si="1437"/>
        <v>14</v>
      </c>
      <c r="I2345" s="922"/>
      <c r="J2345" s="922"/>
      <c r="K2345" s="930"/>
      <c r="L2345" s="930"/>
      <c r="M2345" s="930"/>
      <c r="N2345" s="930"/>
      <c r="O2345" s="912">
        <v>4</v>
      </c>
      <c r="P2345" s="912">
        <f t="shared" si="1438"/>
        <v>4</v>
      </c>
      <c r="Q2345" s="912">
        <f t="shared" si="1439"/>
        <v>4</v>
      </c>
      <c r="R2345" s="912">
        <f t="shared" si="1440"/>
        <v>4</v>
      </c>
    </row>
    <row r="2346" spans="1:18" x14ac:dyDescent="0.2">
      <c r="A2346" s="961"/>
      <c r="H2346" s="961">
        <f t="shared" si="1437"/>
        <v>15</v>
      </c>
      <c r="I2346" s="922"/>
      <c r="J2346" s="922"/>
      <c r="K2346" s="930"/>
      <c r="L2346" s="930"/>
      <c r="M2346" s="930"/>
      <c r="N2346" s="930"/>
      <c r="O2346" s="912">
        <v>3.76</v>
      </c>
      <c r="P2346" s="912">
        <f t="shared" si="1438"/>
        <v>3.76</v>
      </c>
      <c r="Q2346" s="912">
        <f t="shared" si="1439"/>
        <v>3.76</v>
      </c>
      <c r="R2346" s="912">
        <f t="shared" si="1440"/>
        <v>3.76</v>
      </c>
    </row>
    <row r="2347" spans="1:18" x14ac:dyDescent="0.2">
      <c r="A2347" s="961"/>
      <c r="H2347" s="961">
        <f t="shared" si="1437"/>
        <v>16</v>
      </c>
      <c r="I2347" s="922"/>
      <c r="J2347" s="922"/>
      <c r="K2347" s="930"/>
      <c r="L2347" s="930"/>
      <c r="M2347" s="930"/>
      <c r="N2347" s="930"/>
      <c r="O2347" s="912">
        <v>4.07</v>
      </c>
      <c r="P2347" s="912">
        <f t="shared" si="1438"/>
        <v>4.07</v>
      </c>
      <c r="Q2347" s="912">
        <f t="shared" si="1439"/>
        <v>4.07</v>
      </c>
      <c r="R2347" s="912">
        <f t="shared" si="1440"/>
        <v>4.07</v>
      </c>
    </row>
    <row r="2348" spans="1:18" x14ac:dyDescent="0.2">
      <c r="A2348" s="961"/>
      <c r="H2348" s="961">
        <f t="shared" si="1437"/>
        <v>17</v>
      </c>
      <c r="I2348" s="922"/>
      <c r="J2348" s="922"/>
      <c r="K2348" s="930"/>
      <c r="L2348" s="930"/>
      <c r="M2348" s="930"/>
      <c r="N2348" s="930"/>
      <c r="O2348" s="912">
        <v>3.96</v>
      </c>
      <c r="P2348" s="912">
        <f t="shared" si="1438"/>
        <v>3.96</v>
      </c>
      <c r="Q2348" s="912">
        <f t="shared" si="1439"/>
        <v>3.96</v>
      </c>
      <c r="R2348" s="912">
        <f t="shared" si="1440"/>
        <v>3.96</v>
      </c>
    </row>
    <row r="2349" spans="1:18" x14ac:dyDescent="0.2">
      <c r="A2349" s="961"/>
      <c r="H2349" s="961">
        <f t="shared" si="1437"/>
        <v>18</v>
      </c>
      <c r="I2349" s="922"/>
      <c r="J2349" s="922"/>
      <c r="K2349" s="930"/>
      <c r="L2349" s="930"/>
      <c r="M2349" s="930"/>
      <c r="N2349" s="930"/>
      <c r="O2349" s="912">
        <v>3.92</v>
      </c>
      <c r="P2349" s="912">
        <f t="shared" si="1438"/>
        <v>3.92</v>
      </c>
      <c r="Q2349" s="912">
        <f t="shared" si="1439"/>
        <v>3.92</v>
      </c>
      <c r="R2349" s="912">
        <f t="shared" si="1440"/>
        <v>3.92</v>
      </c>
    </row>
    <row r="2350" spans="1:18" x14ac:dyDescent="0.2">
      <c r="A2350" s="961"/>
      <c r="H2350" s="961">
        <f t="shared" si="1437"/>
        <v>19</v>
      </c>
      <c r="I2350" s="922"/>
      <c r="J2350" s="922"/>
      <c r="K2350" s="930"/>
      <c r="L2350" s="930"/>
      <c r="M2350" s="930"/>
      <c r="N2350" s="930"/>
      <c r="O2350" s="912">
        <v>3.72</v>
      </c>
      <c r="P2350" s="912">
        <f t="shared" si="1438"/>
        <v>3.72</v>
      </c>
      <c r="Q2350" s="912">
        <f t="shared" si="1439"/>
        <v>3.72</v>
      </c>
      <c r="R2350" s="912">
        <f t="shared" si="1440"/>
        <v>3.72</v>
      </c>
    </row>
    <row r="2351" spans="1:18" x14ac:dyDescent="0.2">
      <c r="A2351" s="961"/>
      <c r="H2351" s="961">
        <f t="shared" si="1437"/>
        <v>20</v>
      </c>
      <c r="I2351" s="922"/>
      <c r="J2351" s="922"/>
      <c r="K2351" s="930"/>
      <c r="L2351" s="930"/>
      <c r="M2351" s="930"/>
      <c r="N2351" s="930"/>
      <c r="O2351" s="912">
        <v>3.91</v>
      </c>
      <c r="P2351" s="912">
        <f t="shared" si="1438"/>
        <v>3.91</v>
      </c>
      <c r="Q2351" s="912">
        <f t="shared" si="1439"/>
        <v>3.91</v>
      </c>
      <c r="R2351" s="912">
        <f t="shared" si="1440"/>
        <v>3.91</v>
      </c>
    </row>
    <row r="2352" spans="1:18" x14ac:dyDescent="0.2">
      <c r="A2352" s="961"/>
      <c r="H2352" s="961">
        <f t="shared" si="1437"/>
        <v>21</v>
      </c>
      <c r="I2352" s="922"/>
      <c r="J2352" s="922"/>
      <c r="K2352" s="930"/>
      <c r="L2352" s="930"/>
      <c r="M2352" s="930"/>
      <c r="N2352" s="930"/>
      <c r="O2352" s="912">
        <v>3.76</v>
      </c>
      <c r="P2352" s="912">
        <f t="shared" si="1438"/>
        <v>3.76</v>
      </c>
      <c r="Q2352" s="912">
        <f t="shared" si="1439"/>
        <v>3.76</v>
      </c>
      <c r="R2352" s="912">
        <f t="shared" si="1440"/>
        <v>3.76</v>
      </c>
    </row>
    <row r="2353" spans="1:18" x14ac:dyDescent="0.2">
      <c r="A2353" s="961"/>
      <c r="H2353" s="961">
        <f t="shared" si="1437"/>
        <v>22</v>
      </c>
      <c r="I2353" s="922"/>
      <c r="J2353" s="922"/>
      <c r="K2353" s="930"/>
      <c r="L2353" s="930"/>
      <c r="M2353" s="930"/>
      <c r="N2353" s="930"/>
      <c r="O2353" s="912">
        <v>3.91</v>
      </c>
      <c r="P2353" s="912">
        <f t="shared" si="1438"/>
        <v>3.91</v>
      </c>
      <c r="Q2353" s="912">
        <f t="shared" si="1439"/>
        <v>3.91</v>
      </c>
      <c r="R2353" s="912">
        <f t="shared" si="1440"/>
        <v>3.91</v>
      </c>
    </row>
    <row r="2354" spans="1:18" x14ac:dyDescent="0.2">
      <c r="A2354" s="961"/>
      <c r="H2354" s="961">
        <f t="shared" si="1437"/>
        <v>23</v>
      </c>
      <c r="I2354" s="922"/>
      <c r="J2354" s="922"/>
      <c r="K2354" s="930"/>
      <c r="L2354" s="930"/>
      <c r="M2354" s="930"/>
      <c r="N2354" s="930"/>
      <c r="O2354" s="912">
        <v>3.99</v>
      </c>
      <c r="P2354" s="912">
        <f t="shared" si="1438"/>
        <v>3.99</v>
      </c>
      <c r="Q2354" s="912">
        <f t="shared" si="1439"/>
        <v>3.99</v>
      </c>
      <c r="R2354" s="912">
        <f t="shared" si="1440"/>
        <v>3.99</v>
      </c>
    </row>
    <row r="2355" spans="1:18" x14ac:dyDescent="0.2">
      <c r="A2355" s="961"/>
      <c r="H2355" s="961">
        <f t="shared" si="1437"/>
        <v>24</v>
      </c>
      <c r="I2355" s="922"/>
      <c r="J2355" s="922"/>
      <c r="K2355" s="930"/>
      <c r="L2355" s="930"/>
      <c r="M2355" s="930"/>
      <c r="N2355" s="930"/>
      <c r="O2355" s="912">
        <v>3.93</v>
      </c>
      <c r="P2355" s="912">
        <f t="shared" si="1438"/>
        <v>3.93</v>
      </c>
      <c r="Q2355" s="912">
        <f t="shared" si="1439"/>
        <v>3.93</v>
      </c>
      <c r="R2355" s="912">
        <f t="shared" si="1440"/>
        <v>3.93</v>
      </c>
    </row>
    <row r="2356" spans="1:18" x14ac:dyDescent="0.2">
      <c r="A2356" s="961"/>
      <c r="H2356" s="922"/>
      <c r="I2356" s="922"/>
      <c r="J2356" s="922"/>
      <c r="K2356" s="930"/>
      <c r="L2356" s="930"/>
      <c r="M2356" s="930"/>
      <c r="N2356" s="930"/>
      <c r="O2356" s="890"/>
      <c r="P2356" s="890"/>
      <c r="Q2356" s="890"/>
      <c r="R2356" s="890"/>
    </row>
    <row r="2357" spans="1:18" x14ac:dyDescent="0.2">
      <c r="A2357" s="961"/>
      <c r="D2357" s="924" t="s">
        <v>178</v>
      </c>
      <c r="J2357" s="912"/>
      <c r="K2357" s="912"/>
      <c r="L2357" s="912"/>
      <c r="M2357" s="912"/>
      <c r="N2357" s="926"/>
      <c r="O2357" s="926"/>
      <c r="P2357" s="926"/>
      <c r="Q2357" s="926"/>
      <c r="R2357" s="926"/>
    </row>
    <row r="2358" spans="1:18" x14ac:dyDescent="0.2">
      <c r="A2358" s="961"/>
      <c r="D2358" s="924" t="s">
        <v>179</v>
      </c>
      <c r="G2358" s="961"/>
      <c r="J2358" s="912"/>
      <c r="K2358" s="912"/>
      <c r="L2358" s="912"/>
      <c r="M2358" s="912"/>
      <c r="N2358" s="912"/>
      <c r="O2358" s="912"/>
      <c r="P2358" s="912"/>
      <c r="Q2358" s="912"/>
      <c r="R2358" s="912"/>
    </row>
    <row r="2359" spans="1:18" s="903" customFormat="1" x14ac:dyDescent="0.2">
      <c r="A2359" s="968"/>
      <c r="C2359" s="912"/>
      <c r="D2359" s="924" t="s">
        <v>780</v>
      </c>
      <c r="E2359" s="926"/>
      <c r="F2359" s="912" t="s">
        <v>88</v>
      </c>
      <c r="G2359" s="961">
        <v>40</v>
      </c>
      <c r="H2359" s="912"/>
      <c r="I2359" s="912"/>
      <c r="J2359" s="912"/>
      <c r="K2359" s="912"/>
      <c r="L2359" s="912"/>
      <c r="M2359" s="912"/>
      <c r="N2359" s="911"/>
      <c r="O2359" s="912"/>
      <c r="P2359" s="912"/>
      <c r="Q2359" s="912"/>
      <c r="R2359" s="912"/>
    </row>
    <row r="2360" spans="1:18" s="903" customFormat="1" x14ac:dyDescent="0.2">
      <c r="A2360" s="968"/>
      <c r="C2360" s="912"/>
      <c r="D2360" s="902"/>
      <c r="F2360" s="922"/>
      <c r="G2360" s="968"/>
      <c r="H2360" s="922"/>
      <c r="I2360" s="922"/>
      <c r="J2360" s="922"/>
      <c r="K2360" s="930"/>
      <c r="L2360" s="930"/>
      <c r="M2360" s="930"/>
      <c r="N2360" s="930"/>
      <c r="O2360" s="930"/>
      <c r="P2360" s="930"/>
      <c r="Q2360" s="930"/>
      <c r="R2360" s="930"/>
    </row>
    <row r="2361" spans="1:18" s="903" customFormat="1" x14ac:dyDescent="0.2">
      <c r="A2361" s="968"/>
      <c r="C2361" s="912"/>
      <c r="D2361" s="902"/>
      <c r="F2361" s="922"/>
      <c r="G2361" s="968"/>
      <c r="H2361" s="961">
        <v>1</v>
      </c>
      <c r="I2361" s="912"/>
      <c r="J2361" s="912"/>
      <c r="K2361" s="912"/>
      <c r="L2361" s="912"/>
      <c r="M2361" s="912"/>
      <c r="N2361" s="912"/>
      <c r="O2361" s="912">
        <v>3.21</v>
      </c>
      <c r="P2361" s="912">
        <f t="shared" ref="P2361:P2362" si="1441">O2361</f>
        <v>3.21</v>
      </c>
      <c r="Q2361" s="912">
        <f t="shared" ref="Q2361:Q2363" si="1442">P2361</f>
        <v>3.21</v>
      </c>
      <c r="R2361" s="912">
        <f>Q2361</f>
        <v>3.21</v>
      </c>
    </row>
    <row r="2362" spans="1:18" s="903" customFormat="1" x14ac:dyDescent="0.2">
      <c r="A2362" s="968"/>
      <c r="C2362" s="912"/>
      <c r="D2362" s="902"/>
      <c r="F2362" s="922"/>
      <c r="G2362" s="968"/>
      <c r="H2362" s="961">
        <f>H2361+1</f>
        <v>2</v>
      </c>
      <c r="I2362" s="912"/>
      <c r="J2362" s="912"/>
      <c r="K2362" s="912"/>
      <c r="L2362" s="912"/>
      <c r="M2362" s="912"/>
      <c r="N2362" s="912"/>
      <c r="O2362" s="912">
        <v>3.03</v>
      </c>
      <c r="P2362" s="912">
        <f t="shared" si="1441"/>
        <v>3.03</v>
      </c>
      <c r="Q2362" s="912">
        <f t="shared" si="1442"/>
        <v>3.03</v>
      </c>
      <c r="R2362" s="912">
        <f t="shared" ref="R2362:R2363" si="1443">Q2362</f>
        <v>3.03</v>
      </c>
    </row>
    <row r="2363" spans="1:18" s="903" customFormat="1" x14ac:dyDescent="0.2">
      <c r="A2363" s="968"/>
      <c r="C2363" s="912"/>
      <c r="D2363" s="902"/>
      <c r="F2363" s="922"/>
      <c r="G2363" s="968"/>
      <c r="H2363" s="961">
        <f t="shared" ref="H2363:H2384" si="1444">H2362+1</f>
        <v>3</v>
      </c>
      <c r="I2363" s="912"/>
      <c r="J2363" s="912"/>
      <c r="K2363" s="914"/>
      <c r="L2363" s="912"/>
      <c r="M2363" s="912"/>
      <c r="N2363" s="912"/>
      <c r="O2363" s="912">
        <v>2.89</v>
      </c>
      <c r="P2363" s="912">
        <f>O2363</f>
        <v>2.89</v>
      </c>
      <c r="Q2363" s="912">
        <f t="shared" si="1442"/>
        <v>2.89</v>
      </c>
      <c r="R2363" s="912">
        <f t="shared" si="1443"/>
        <v>2.89</v>
      </c>
    </row>
    <row r="2364" spans="1:18" s="903" customFormat="1" x14ac:dyDescent="0.2">
      <c r="A2364" s="968"/>
      <c r="C2364" s="912"/>
      <c r="D2364" s="902"/>
      <c r="F2364" s="922"/>
      <c r="G2364" s="968"/>
      <c r="H2364" s="961">
        <f t="shared" si="1444"/>
        <v>4</v>
      </c>
      <c r="I2364" s="922"/>
      <c r="J2364" s="922"/>
      <c r="K2364" s="930"/>
      <c r="L2364" s="930"/>
      <c r="M2364" s="930"/>
      <c r="N2364" s="930"/>
      <c r="O2364" s="912">
        <v>2.82</v>
      </c>
      <c r="P2364" s="912">
        <f t="shared" ref="P2364:P2384" si="1445">O2364</f>
        <v>2.82</v>
      </c>
      <c r="Q2364" s="912">
        <f t="shared" ref="Q2364:Q2384" si="1446">P2364</f>
        <v>2.82</v>
      </c>
      <c r="R2364" s="912">
        <f t="shared" ref="R2364:R2384" si="1447">Q2364</f>
        <v>2.82</v>
      </c>
    </row>
    <row r="2365" spans="1:18" s="903" customFormat="1" x14ac:dyDescent="0.2">
      <c r="A2365" s="968"/>
      <c r="C2365" s="912"/>
      <c r="D2365" s="902"/>
      <c r="F2365" s="922"/>
      <c r="G2365" s="968"/>
      <c r="H2365" s="961">
        <f t="shared" si="1444"/>
        <v>5</v>
      </c>
      <c r="I2365" s="922"/>
      <c r="J2365" s="922"/>
      <c r="K2365" s="930"/>
      <c r="L2365" s="930"/>
      <c r="M2365" s="930"/>
      <c r="N2365" s="930"/>
      <c r="O2365" s="912">
        <v>2.84</v>
      </c>
      <c r="P2365" s="912">
        <f t="shared" si="1445"/>
        <v>2.84</v>
      </c>
      <c r="Q2365" s="912">
        <f t="shared" si="1446"/>
        <v>2.84</v>
      </c>
      <c r="R2365" s="912">
        <f t="shared" si="1447"/>
        <v>2.84</v>
      </c>
    </row>
    <row r="2366" spans="1:18" s="903" customFormat="1" x14ac:dyDescent="0.2">
      <c r="A2366" s="968"/>
      <c r="C2366" s="912"/>
      <c r="D2366" s="902"/>
      <c r="F2366" s="922"/>
      <c r="G2366" s="968"/>
      <c r="H2366" s="961">
        <f t="shared" si="1444"/>
        <v>6</v>
      </c>
      <c r="I2366" s="922"/>
      <c r="J2366" s="922"/>
      <c r="K2366" s="930"/>
      <c r="L2366" s="930"/>
      <c r="M2366" s="930"/>
      <c r="N2366" s="930"/>
      <c r="O2366" s="912">
        <v>2.98</v>
      </c>
      <c r="P2366" s="912">
        <f t="shared" si="1445"/>
        <v>2.98</v>
      </c>
      <c r="Q2366" s="912">
        <f t="shared" si="1446"/>
        <v>2.98</v>
      </c>
      <c r="R2366" s="912">
        <f t="shared" si="1447"/>
        <v>2.98</v>
      </c>
    </row>
    <row r="2367" spans="1:18" s="903" customFormat="1" x14ac:dyDescent="0.2">
      <c r="A2367" s="968"/>
      <c r="C2367" s="912"/>
      <c r="D2367" s="902"/>
      <c r="F2367" s="922"/>
      <c r="G2367" s="968"/>
      <c r="H2367" s="961">
        <f t="shared" si="1444"/>
        <v>7</v>
      </c>
      <c r="I2367" s="922"/>
      <c r="J2367" s="922"/>
      <c r="K2367" s="930"/>
      <c r="L2367" s="930"/>
      <c r="M2367" s="930"/>
      <c r="N2367" s="930"/>
      <c r="O2367" s="912">
        <v>4.33</v>
      </c>
      <c r="P2367" s="912">
        <f t="shared" si="1445"/>
        <v>4.33</v>
      </c>
      <c r="Q2367" s="912">
        <f t="shared" si="1446"/>
        <v>4.33</v>
      </c>
      <c r="R2367" s="912">
        <f t="shared" si="1447"/>
        <v>4.33</v>
      </c>
    </row>
    <row r="2368" spans="1:18" s="903" customFormat="1" x14ac:dyDescent="0.2">
      <c r="A2368" s="968"/>
      <c r="C2368" s="912"/>
      <c r="D2368" s="902"/>
      <c r="F2368" s="922"/>
      <c r="G2368" s="968"/>
      <c r="H2368" s="961">
        <f t="shared" si="1444"/>
        <v>8</v>
      </c>
      <c r="I2368" s="922"/>
      <c r="J2368" s="922"/>
      <c r="K2368" s="930"/>
      <c r="L2368" s="930"/>
      <c r="M2368" s="930"/>
      <c r="N2368" s="930"/>
      <c r="O2368" s="912">
        <v>6.52</v>
      </c>
      <c r="P2368" s="912">
        <f t="shared" si="1445"/>
        <v>6.52</v>
      </c>
      <c r="Q2368" s="912">
        <f t="shared" si="1446"/>
        <v>6.52</v>
      </c>
      <c r="R2368" s="912">
        <f t="shared" si="1447"/>
        <v>6.52</v>
      </c>
    </row>
    <row r="2369" spans="1:18" s="903" customFormat="1" x14ac:dyDescent="0.2">
      <c r="A2369" s="968"/>
      <c r="C2369" s="912"/>
      <c r="D2369" s="902"/>
      <c r="F2369" s="922"/>
      <c r="G2369" s="968"/>
      <c r="H2369" s="961">
        <f t="shared" si="1444"/>
        <v>9</v>
      </c>
      <c r="I2369" s="922"/>
      <c r="J2369" s="922"/>
      <c r="K2369" s="930"/>
      <c r="L2369" s="930"/>
      <c r="M2369" s="930"/>
      <c r="N2369" s="930"/>
      <c r="O2369" s="912">
        <v>7.95</v>
      </c>
      <c r="P2369" s="912">
        <f t="shared" si="1445"/>
        <v>7.95</v>
      </c>
      <c r="Q2369" s="912">
        <f t="shared" si="1446"/>
        <v>7.95</v>
      </c>
      <c r="R2369" s="912">
        <f t="shared" si="1447"/>
        <v>7.95</v>
      </c>
    </row>
    <row r="2370" spans="1:18" s="903" customFormat="1" x14ac:dyDescent="0.2">
      <c r="A2370" s="968"/>
      <c r="C2370" s="912"/>
      <c r="D2370" s="902"/>
      <c r="F2370" s="922"/>
      <c r="G2370" s="968"/>
      <c r="H2370" s="961">
        <f t="shared" si="1444"/>
        <v>10</v>
      </c>
      <c r="I2370" s="922"/>
      <c r="J2370" s="922"/>
      <c r="K2370" s="930"/>
      <c r="L2370" s="930"/>
      <c r="M2370" s="930"/>
      <c r="N2370" s="930"/>
      <c r="O2370" s="912">
        <v>8.6</v>
      </c>
      <c r="P2370" s="912">
        <f t="shared" si="1445"/>
        <v>8.6</v>
      </c>
      <c r="Q2370" s="912">
        <f t="shared" si="1446"/>
        <v>8.6</v>
      </c>
      <c r="R2370" s="912">
        <f t="shared" si="1447"/>
        <v>8.6</v>
      </c>
    </row>
    <row r="2371" spans="1:18" s="903" customFormat="1" x14ac:dyDescent="0.2">
      <c r="A2371" s="968"/>
      <c r="C2371" s="912"/>
      <c r="D2371" s="902"/>
      <c r="F2371" s="922"/>
      <c r="G2371" s="968"/>
      <c r="H2371" s="961">
        <f t="shared" si="1444"/>
        <v>11</v>
      </c>
      <c r="I2371" s="922"/>
      <c r="J2371" s="922"/>
      <c r="K2371" s="930"/>
      <c r="L2371" s="930"/>
      <c r="M2371" s="930"/>
      <c r="N2371" s="930"/>
      <c r="O2371" s="912">
        <v>8.58</v>
      </c>
      <c r="P2371" s="912">
        <f t="shared" si="1445"/>
        <v>8.58</v>
      </c>
      <c r="Q2371" s="912">
        <f t="shared" si="1446"/>
        <v>8.58</v>
      </c>
      <c r="R2371" s="912">
        <f t="shared" si="1447"/>
        <v>8.58</v>
      </c>
    </row>
    <row r="2372" spans="1:18" s="903" customFormat="1" x14ac:dyDescent="0.2">
      <c r="A2372" s="968"/>
      <c r="C2372" s="912"/>
      <c r="D2372" s="902"/>
      <c r="F2372" s="922"/>
      <c r="G2372" s="968"/>
      <c r="H2372" s="961">
        <f t="shared" si="1444"/>
        <v>12</v>
      </c>
      <c r="I2372" s="922"/>
      <c r="J2372" s="922"/>
      <c r="K2372" s="930"/>
      <c r="L2372" s="930"/>
      <c r="M2372" s="930"/>
      <c r="N2372" s="930"/>
      <c r="O2372" s="912">
        <v>8.61</v>
      </c>
      <c r="P2372" s="912">
        <f t="shared" si="1445"/>
        <v>8.61</v>
      </c>
      <c r="Q2372" s="912">
        <f t="shared" si="1446"/>
        <v>8.61</v>
      </c>
      <c r="R2372" s="912">
        <f t="shared" si="1447"/>
        <v>8.61</v>
      </c>
    </row>
    <row r="2373" spans="1:18" s="903" customFormat="1" x14ac:dyDescent="0.2">
      <c r="A2373" s="968"/>
      <c r="C2373" s="912"/>
      <c r="D2373" s="902"/>
      <c r="F2373" s="922"/>
      <c r="G2373" s="968"/>
      <c r="H2373" s="961">
        <f t="shared" si="1444"/>
        <v>13</v>
      </c>
      <c r="I2373" s="922"/>
      <c r="J2373" s="922"/>
      <c r="K2373" s="930"/>
      <c r="L2373" s="930"/>
      <c r="M2373" s="930"/>
      <c r="N2373" s="930"/>
      <c r="O2373" s="912">
        <v>8.42</v>
      </c>
      <c r="P2373" s="912">
        <f t="shared" si="1445"/>
        <v>8.42</v>
      </c>
      <c r="Q2373" s="912">
        <f t="shared" si="1446"/>
        <v>8.42</v>
      </c>
      <c r="R2373" s="912">
        <f t="shared" si="1447"/>
        <v>8.42</v>
      </c>
    </row>
    <row r="2374" spans="1:18" s="903" customFormat="1" x14ac:dyDescent="0.2">
      <c r="A2374" s="968"/>
      <c r="C2374" s="912"/>
      <c r="D2374" s="902"/>
      <c r="F2374" s="922"/>
      <c r="G2374" s="968"/>
      <c r="H2374" s="961">
        <f t="shared" si="1444"/>
        <v>14</v>
      </c>
      <c r="I2374" s="922"/>
      <c r="J2374" s="922"/>
      <c r="K2374" s="930"/>
      <c r="L2374" s="930"/>
      <c r="M2374" s="930"/>
      <c r="N2374" s="930"/>
      <c r="O2374" s="912">
        <v>8.6199999999999992</v>
      </c>
      <c r="P2374" s="912">
        <f t="shared" si="1445"/>
        <v>8.6199999999999992</v>
      </c>
      <c r="Q2374" s="912">
        <f t="shared" si="1446"/>
        <v>8.6199999999999992</v>
      </c>
      <c r="R2374" s="912">
        <f t="shared" si="1447"/>
        <v>8.6199999999999992</v>
      </c>
    </row>
    <row r="2375" spans="1:18" s="903" customFormat="1" x14ac:dyDescent="0.2">
      <c r="A2375" s="968"/>
      <c r="C2375" s="912"/>
      <c r="D2375" s="902"/>
      <c r="F2375" s="922"/>
      <c r="G2375" s="968"/>
      <c r="H2375" s="961">
        <f t="shared" si="1444"/>
        <v>15</v>
      </c>
      <c r="I2375" s="922"/>
      <c r="J2375" s="922"/>
      <c r="K2375" s="930"/>
      <c r="L2375" s="930"/>
      <c r="M2375" s="930"/>
      <c r="N2375" s="930"/>
      <c r="O2375" s="912">
        <v>8.6300000000000008</v>
      </c>
      <c r="P2375" s="912">
        <f t="shared" si="1445"/>
        <v>8.6300000000000008</v>
      </c>
      <c r="Q2375" s="912">
        <f t="shared" si="1446"/>
        <v>8.6300000000000008</v>
      </c>
      <c r="R2375" s="912">
        <f t="shared" si="1447"/>
        <v>8.6300000000000008</v>
      </c>
    </row>
    <row r="2376" spans="1:18" s="903" customFormat="1" x14ac:dyDescent="0.2">
      <c r="A2376" s="968"/>
      <c r="C2376" s="912"/>
      <c r="D2376" s="902"/>
      <c r="F2376" s="922"/>
      <c r="G2376" s="968"/>
      <c r="H2376" s="961">
        <f t="shared" si="1444"/>
        <v>16</v>
      </c>
      <c r="I2376" s="922"/>
      <c r="J2376" s="922"/>
      <c r="K2376" s="930"/>
      <c r="L2376" s="930"/>
      <c r="M2376" s="930"/>
      <c r="N2376" s="930"/>
      <c r="O2376" s="912">
        <v>8.48</v>
      </c>
      <c r="P2376" s="912">
        <f t="shared" si="1445"/>
        <v>8.48</v>
      </c>
      <c r="Q2376" s="912">
        <f t="shared" si="1446"/>
        <v>8.48</v>
      </c>
      <c r="R2376" s="912">
        <f t="shared" si="1447"/>
        <v>8.48</v>
      </c>
    </row>
    <row r="2377" spans="1:18" s="903" customFormat="1" x14ac:dyDescent="0.2">
      <c r="A2377" s="968"/>
      <c r="C2377" s="912"/>
      <c r="D2377" s="902"/>
      <c r="F2377" s="922"/>
      <c r="G2377" s="968"/>
      <c r="H2377" s="961">
        <f t="shared" si="1444"/>
        <v>17</v>
      </c>
      <c r="I2377" s="922"/>
      <c r="J2377" s="922"/>
      <c r="K2377" s="930"/>
      <c r="L2377" s="930"/>
      <c r="M2377" s="930"/>
      <c r="N2377" s="930"/>
      <c r="O2377" s="912">
        <v>6.03</v>
      </c>
      <c r="P2377" s="912">
        <f t="shared" si="1445"/>
        <v>6.03</v>
      </c>
      <c r="Q2377" s="912">
        <f t="shared" si="1446"/>
        <v>6.03</v>
      </c>
      <c r="R2377" s="912">
        <f t="shared" si="1447"/>
        <v>6.03</v>
      </c>
    </row>
    <row r="2378" spans="1:18" s="903" customFormat="1" x14ac:dyDescent="0.2">
      <c r="A2378" s="968"/>
      <c r="C2378" s="912"/>
      <c r="D2378" s="902"/>
      <c r="F2378" s="922"/>
      <c r="G2378" s="968"/>
      <c r="H2378" s="961">
        <f t="shared" si="1444"/>
        <v>18</v>
      </c>
      <c r="I2378" s="922"/>
      <c r="J2378" s="922"/>
      <c r="K2378" s="930"/>
      <c r="L2378" s="930"/>
      <c r="M2378" s="930"/>
      <c r="N2378" s="930"/>
      <c r="O2378" s="912">
        <v>5.32</v>
      </c>
      <c r="P2378" s="912">
        <f t="shared" si="1445"/>
        <v>5.32</v>
      </c>
      <c r="Q2378" s="912">
        <f t="shared" si="1446"/>
        <v>5.32</v>
      </c>
      <c r="R2378" s="912">
        <f t="shared" si="1447"/>
        <v>5.32</v>
      </c>
    </row>
    <row r="2379" spans="1:18" s="903" customFormat="1" x14ac:dyDescent="0.2">
      <c r="A2379" s="968"/>
      <c r="C2379" s="912"/>
      <c r="D2379" s="902"/>
      <c r="F2379" s="922"/>
      <c r="G2379" s="968"/>
      <c r="H2379" s="961">
        <f t="shared" si="1444"/>
        <v>19</v>
      </c>
      <c r="I2379" s="922"/>
      <c r="J2379" s="922"/>
      <c r="K2379" s="930"/>
      <c r="L2379" s="930"/>
      <c r="M2379" s="930"/>
      <c r="N2379" s="930"/>
      <c r="O2379" s="912">
        <v>5.3</v>
      </c>
      <c r="P2379" s="912">
        <f t="shared" si="1445"/>
        <v>5.3</v>
      </c>
      <c r="Q2379" s="912">
        <f t="shared" si="1446"/>
        <v>5.3</v>
      </c>
      <c r="R2379" s="912">
        <f t="shared" si="1447"/>
        <v>5.3</v>
      </c>
    </row>
    <row r="2380" spans="1:18" s="903" customFormat="1" x14ac:dyDescent="0.2">
      <c r="A2380" s="968"/>
      <c r="C2380" s="912"/>
      <c r="D2380" s="902"/>
      <c r="F2380" s="922"/>
      <c r="G2380" s="968"/>
      <c r="H2380" s="961">
        <f t="shared" si="1444"/>
        <v>20</v>
      </c>
      <c r="I2380" s="922"/>
      <c r="J2380" s="922"/>
      <c r="K2380" s="930"/>
      <c r="L2380" s="930"/>
      <c r="M2380" s="930"/>
      <c r="N2380" s="930"/>
      <c r="O2380" s="912">
        <v>5.18</v>
      </c>
      <c r="P2380" s="912">
        <f t="shared" si="1445"/>
        <v>5.18</v>
      </c>
      <c r="Q2380" s="912">
        <f t="shared" si="1446"/>
        <v>5.18</v>
      </c>
      <c r="R2380" s="912">
        <f t="shared" si="1447"/>
        <v>5.18</v>
      </c>
    </row>
    <row r="2381" spans="1:18" s="903" customFormat="1" x14ac:dyDescent="0.2">
      <c r="A2381" s="968"/>
      <c r="C2381" s="912"/>
      <c r="D2381" s="902"/>
      <c r="F2381" s="922"/>
      <c r="G2381" s="968"/>
      <c r="H2381" s="961">
        <f t="shared" si="1444"/>
        <v>21</v>
      </c>
      <c r="I2381" s="922"/>
      <c r="J2381" s="922"/>
      <c r="K2381" s="930"/>
      <c r="L2381" s="930"/>
      <c r="M2381" s="930"/>
      <c r="N2381" s="930"/>
      <c r="O2381" s="912">
        <v>4.83</v>
      </c>
      <c r="P2381" s="912">
        <f t="shared" si="1445"/>
        <v>4.83</v>
      </c>
      <c r="Q2381" s="912">
        <f t="shared" si="1446"/>
        <v>4.83</v>
      </c>
      <c r="R2381" s="912">
        <f t="shared" si="1447"/>
        <v>4.83</v>
      </c>
    </row>
    <row r="2382" spans="1:18" s="903" customFormat="1" x14ac:dyDescent="0.2">
      <c r="A2382" s="968"/>
      <c r="C2382" s="912"/>
      <c r="D2382" s="902"/>
      <c r="F2382" s="922"/>
      <c r="G2382" s="968"/>
      <c r="H2382" s="961">
        <f t="shared" si="1444"/>
        <v>22</v>
      </c>
      <c r="I2382" s="922"/>
      <c r="J2382" s="922"/>
      <c r="K2382" s="930"/>
      <c r="L2382" s="930"/>
      <c r="M2382" s="930"/>
      <c r="N2382" s="930"/>
      <c r="O2382" s="912">
        <v>4.04</v>
      </c>
      <c r="P2382" s="912">
        <f t="shared" si="1445"/>
        <v>4.04</v>
      </c>
      <c r="Q2382" s="912">
        <f t="shared" si="1446"/>
        <v>4.04</v>
      </c>
      <c r="R2382" s="912">
        <f t="shared" si="1447"/>
        <v>4.04</v>
      </c>
    </row>
    <row r="2383" spans="1:18" s="903" customFormat="1" x14ac:dyDescent="0.2">
      <c r="A2383" s="968"/>
      <c r="C2383" s="912"/>
      <c r="D2383" s="902"/>
      <c r="F2383" s="922"/>
      <c r="G2383" s="968"/>
      <c r="H2383" s="961">
        <f t="shared" si="1444"/>
        <v>23</v>
      </c>
      <c r="I2383" s="922"/>
      <c r="J2383" s="922"/>
      <c r="K2383" s="930"/>
      <c r="L2383" s="930"/>
      <c r="M2383" s="930"/>
      <c r="N2383" s="930"/>
      <c r="O2383" s="912">
        <v>3.71</v>
      </c>
      <c r="P2383" s="912">
        <f t="shared" si="1445"/>
        <v>3.71</v>
      </c>
      <c r="Q2383" s="912">
        <f t="shared" si="1446"/>
        <v>3.71</v>
      </c>
      <c r="R2383" s="912">
        <f t="shared" si="1447"/>
        <v>3.71</v>
      </c>
    </row>
    <row r="2384" spans="1:18" s="903" customFormat="1" x14ac:dyDescent="0.2">
      <c r="A2384" s="968"/>
      <c r="C2384" s="912"/>
      <c r="D2384" s="902"/>
      <c r="F2384" s="922"/>
      <c r="G2384" s="968"/>
      <c r="H2384" s="961">
        <f t="shared" si="1444"/>
        <v>24</v>
      </c>
      <c r="I2384" s="922"/>
      <c r="J2384" s="922"/>
      <c r="K2384" s="930"/>
      <c r="L2384" s="930"/>
      <c r="M2384" s="930"/>
      <c r="N2384" s="930"/>
      <c r="O2384" s="912">
        <v>3.4</v>
      </c>
      <c r="P2384" s="912">
        <f t="shared" si="1445"/>
        <v>3.4</v>
      </c>
      <c r="Q2384" s="912">
        <f t="shared" si="1446"/>
        <v>3.4</v>
      </c>
      <c r="R2384" s="912">
        <f t="shared" si="1447"/>
        <v>3.4</v>
      </c>
    </row>
    <row r="2385" spans="1:18" s="903" customFormat="1" x14ac:dyDescent="0.2">
      <c r="A2385" s="968"/>
      <c r="C2385" s="912"/>
      <c r="D2385" s="902"/>
      <c r="F2385" s="922"/>
      <c r="G2385" s="968"/>
      <c r="H2385" s="922"/>
      <c r="I2385" s="922"/>
      <c r="J2385" s="922"/>
      <c r="K2385" s="930"/>
      <c r="L2385" s="930"/>
      <c r="M2385" s="930"/>
      <c r="N2385" s="930"/>
      <c r="O2385" s="930"/>
      <c r="P2385" s="930"/>
      <c r="Q2385" s="930"/>
      <c r="R2385" s="930"/>
    </row>
    <row r="2386" spans="1:18" x14ac:dyDescent="0.2">
      <c r="D2386" s="926" t="s">
        <v>987</v>
      </c>
      <c r="F2386" s="912" t="s">
        <v>90</v>
      </c>
      <c r="G2386" s="961">
        <v>20</v>
      </c>
      <c r="J2386" s="912"/>
      <c r="K2386" s="912"/>
      <c r="L2386" s="912"/>
      <c r="M2386" s="912"/>
      <c r="N2386" s="912"/>
      <c r="O2386" s="912"/>
      <c r="P2386" s="912"/>
      <c r="Q2386" s="912"/>
      <c r="R2386" s="912"/>
    </row>
    <row r="2387" spans="1:18" s="903" customFormat="1" x14ac:dyDescent="0.2">
      <c r="A2387" s="968"/>
      <c r="C2387" s="912"/>
      <c r="D2387" s="902"/>
      <c r="F2387" s="922"/>
      <c r="G2387" s="968"/>
      <c r="H2387" s="922"/>
      <c r="I2387" s="922"/>
      <c r="J2387" s="922"/>
      <c r="K2387" s="930"/>
      <c r="L2387" s="930"/>
      <c r="M2387" s="930"/>
      <c r="N2387" s="930"/>
      <c r="O2387" s="930"/>
      <c r="P2387" s="930"/>
      <c r="Q2387" s="930"/>
      <c r="R2387" s="930"/>
    </row>
    <row r="2388" spans="1:18" s="903" customFormat="1" x14ac:dyDescent="0.2">
      <c r="A2388" s="968"/>
      <c r="C2388" s="912"/>
      <c r="D2388" s="902"/>
      <c r="F2388" s="922"/>
      <c r="G2388" s="968"/>
      <c r="H2388" s="961">
        <v>1</v>
      </c>
      <c r="I2388" s="912"/>
      <c r="J2388" s="912"/>
      <c r="K2388" s="912"/>
      <c r="L2388" s="912"/>
      <c r="M2388" s="912"/>
      <c r="N2388" s="912"/>
      <c r="O2388" s="912">
        <v>0.02</v>
      </c>
      <c r="P2388" s="912">
        <f t="shared" ref="P2388:P2389" si="1448">O2388</f>
        <v>0.02</v>
      </c>
      <c r="Q2388" s="912">
        <f t="shared" ref="Q2388:Q2390" si="1449">P2388</f>
        <v>0.02</v>
      </c>
      <c r="R2388" s="912">
        <f>Q2388</f>
        <v>0.02</v>
      </c>
    </row>
    <row r="2389" spans="1:18" s="903" customFormat="1" x14ac:dyDescent="0.2">
      <c r="A2389" s="968"/>
      <c r="C2389" s="912"/>
      <c r="D2389" s="902"/>
      <c r="F2389" s="922"/>
      <c r="G2389" s="968"/>
      <c r="H2389" s="961">
        <f>H2388+1</f>
        <v>2</v>
      </c>
      <c r="I2389" s="912"/>
      <c r="J2389" s="912"/>
      <c r="K2389" s="912"/>
      <c r="L2389" s="912"/>
      <c r="M2389" s="912"/>
      <c r="N2389" s="912"/>
      <c r="O2389" s="912">
        <v>0.02</v>
      </c>
      <c r="P2389" s="912">
        <f t="shared" si="1448"/>
        <v>0.02</v>
      </c>
      <c r="Q2389" s="912">
        <f t="shared" si="1449"/>
        <v>0.02</v>
      </c>
      <c r="R2389" s="912">
        <f t="shared" ref="R2389:R2390" si="1450">Q2389</f>
        <v>0.02</v>
      </c>
    </row>
    <row r="2390" spans="1:18" s="903" customFormat="1" x14ac:dyDescent="0.2">
      <c r="A2390" s="968"/>
      <c r="C2390" s="912"/>
      <c r="D2390" s="902"/>
      <c r="F2390" s="922"/>
      <c r="G2390" s="968"/>
      <c r="H2390" s="961">
        <f t="shared" ref="H2390:H2411" si="1451">H2389+1</f>
        <v>3</v>
      </c>
      <c r="I2390" s="912"/>
      <c r="J2390" s="912"/>
      <c r="K2390" s="914"/>
      <c r="L2390" s="912"/>
      <c r="M2390" s="912"/>
      <c r="N2390" s="912"/>
      <c r="O2390" s="912">
        <v>0.02</v>
      </c>
      <c r="P2390" s="912">
        <f>O2390</f>
        <v>0.02</v>
      </c>
      <c r="Q2390" s="912">
        <f t="shared" si="1449"/>
        <v>0.02</v>
      </c>
      <c r="R2390" s="912">
        <f t="shared" si="1450"/>
        <v>0.02</v>
      </c>
    </row>
    <row r="2391" spans="1:18" s="903" customFormat="1" x14ac:dyDescent="0.2">
      <c r="A2391" s="968"/>
      <c r="C2391" s="912"/>
      <c r="D2391" s="902"/>
      <c r="F2391" s="922"/>
      <c r="G2391" s="968"/>
      <c r="H2391" s="961">
        <f t="shared" si="1451"/>
        <v>4</v>
      </c>
      <c r="I2391" s="922"/>
      <c r="J2391" s="922"/>
      <c r="K2391" s="930"/>
      <c r="L2391" s="930"/>
      <c r="M2391" s="930"/>
      <c r="N2391" s="930"/>
      <c r="O2391" s="912">
        <v>0.03</v>
      </c>
      <c r="P2391" s="912">
        <f t="shared" ref="P2391:P2411" si="1452">O2391</f>
        <v>0.03</v>
      </c>
      <c r="Q2391" s="912">
        <f t="shared" ref="Q2391:Q2411" si="1453">P2391</f>
        <v>0.03</v>
      </c>
      <c r="R2391" s="912">
        <f t="shared" ref="R2391:R2411" si="1454">Q2391</f>
        <v>0.03</v>
      </c>
    </row>
    <row r="2392" spans="1:18" s="903" customFormat="1" x14ac:dyDescent="0.2">
      <c r="A2392" s="968"/>
      <c r="C2392" s="912"/>
      <c r="D2392" s="902"/>
      <c r="F2392" s="922"/>
      <c r="G2392" s="968"/>
      <c r="H2392" s="961">
        <f t="shared" si="1451"/>
        <v>5</v>
      </c>
      <c r="I2392" s="922"/>
      <c r="J2392" s="922"/>
      <c r="K2392" s="930"/>
      <c r="L2392" s="930"/>
      <c r="M2392" s="930"/>
      <c r="N2392" s="930"/>
      <c r="O2392" s="912">
        <v>0.03</v>
      </c>
      <c r="P2392" s="912">
        <f t="shared" si="1452"/>
        <v>0.03</v>
      </c>
      <c r="Q2392" s="912">
        <f t="shared" si="1453"/>
        <v>0.03</v>
      </c>
      <c r="R2392" s="912">
        <f t="shared" si="1454"/>
        <v>0.03</v>
      </c>
    </row>
    <row r="2393" spans="1:18" s="903" customFormat="1" x14ac:dyDescent="0.2">
      <c r="A2393" s="968"/>
      <c r="C2393" s="912"/>
      <c r="D2393" s="902"/>
      <c r="F2393" s="922"/>
      <c r="G2393" s="968"/>
      <c r="H2393" s="961">
        <f t="shared" si="1451"/>
        <v>6</v>
      </c>
      <c r="I2393" s="922"/>
      <c r="J2393" s="922"/>
      <c r="K2393" s="930"/>
      <c r="L2393" s="930"/>
      <c r="M2393" s="930"/>
      <c r="N2393" s="930"/>
      <c r="O2393" s="912">
        <v>0.04</v>
      </c>
      <c r="P2393" s="912">
        <f t="shared" si="1452"/>
        <v>0.04</v>
      </c>
      <c r="Q2393" s="912">
        <f t="shared" si="1453"/>
        <v>0.04</v>
      </c>
      <c r="R2393" s="912">
        <f t="shared" si="1454"/>
        <v>0.04</v>
      </c>
    </row>
    <row r="2394" spans="1:18" s="903" customFormat="1" x14ac:dyDescent="0.2">
      <c r="A2394" s="968"/>
      <c r="C2394" s="912"/>
      <c r="D2394" s="902"/>
      <c r="F2394" s="922"/>
      <c r="G2394" s="968"/>
      <c r="H2394" s="961">
        <f t="shared" si="1451"/>
        <v>7</v>
      </c>
      <c r="I2394" s="922"/>
      <c r="J2394" s="922"/>
      <c r="K2394" s="930"/>
      <c r="L2394" s="930"/>
      <c r="M2394" s="930"/>
      <c r="N2394" s="930"/>
      <c r="O2394" s="912">
        <v>0.04</v>
      </c>
      <c r="P2394" s="912">
        <f t="shared" si="1452"/>
        <v>0.04</v>
      </c>
      <c r="Q2394" s="912">
        <f t="shared" si="1453"/>
        <v>0.04</v>
      </c>
      <c r="R2394" s="912">
        <f t="shared" si="1454"/>
        <v>0.04</v>
      </c>
    </row>
    <row r="2395" spans="1:18" s="903" customFormat="1" x14ac:dyDescent="0.2">
      <c r="A2395" s="968"/>
      <c r="C2395" s="912"/>
      <c r="D2395" s="902"/>
      <c r="F2395" s="922"/>
      <c r="G2395" s="968"/>
      <c r="H2395" s="961">
        <f t="shared" si="1451"/>
        <v>8</v>
      </c>
      <c r="I2395" s="922"/>
      <c r="J2395" s="922"/>
      <c r="K2395" s="930"/>
      <c r="L2395" s="930"/>
      <c r="M2395" s="930"/>
      <c r="N2395" s="930"/>
      <c r="O2395" s="912">
        <v>0.04</v>
      </c>
      <c r="P2395" s="912">
        <f t="shared" si="1452"/>
        <v>0.04</v>
      </c>
      <c r="Q2395" s="912">
        <f t="shared" si="1453"/>
        <v>0.04</v>
      </c>
      <c r="R2395" s="912">
        <f t="shared" si="1454"/>
        <v>0.04</v>
      </c>
    </row>
    <row r="2396" spans="1:18" s="903" customFormat="1" x14ac:dyDescent="0.2">
      <c r="A2396" s="968"/>
      <c r="C2396" s="912"/>
      <c r="D2396" s="902"/>
      <c r="F2396" s="922"/>
      <c r="G2396" s="968"/>
      <c r="H2396" s="961">
        <f t="shared" si="1451"/>
        <v>9</v>
      </c>
      <c r="I2396" s="922"/>
      <c r="J2396" s="922"/>
      <c r="K2396" s="930"/>
      <c r="L2396" s="930"/>
      <c r="M2396" s="930"/>
      <c r="N2396" s="930"/>
      <c r="O2396" s="912">
        <v>0.04</v>
      </c>
      <c r="P2396" s="912">
        <f t="shared" si="1452"/>
        <v>0.04</v>
      </c>
      <c r="Q2396" s="912">
        <f t="shared" si="1453"/>
        <v>0.04</v>
      </c>
      <c r="R2396" s="912">
        <f t="shared" si="1454"/>
        <v>0.04</v>
      </c>
    </row>
    <row r="2397" spans="1:18" s="903" customFormat="1" x14ac:dyDescent="0.2">
      <c r="A2397" s="968"/>
      <c r="C2397" s="912"/>
      <c r="D2397" s="902"/>
      <c r="F2397" s="922"/>
      <c r="G2397" s="968"/>
      <c r="H2397" s="961">
        <f t="shared" si="1451"/>
        <v>10</v>
      </c>
      <c r="I2397" s="922"/>
      <c r="J2397" s="922"/>
      <c r="K2397" s="930"/>
      <c r="L2397" s="930"/>
      <c r="M2397" s="930"/>
      <c r="N2397" s="930"/>
      <c r="O2397" s="912">
        <v>0.04</v>
      </c>
      <c r="P2397" s="912">
        <f t="shared" si="1452"/>
        <v>0.04</v>
      </c>
      <c r="Q2397" s="912">
        <f t="shared" si="1453"/>
        <v>0.04</v>
      </c>
      <c r="R2397" s="912">
        <f t="shared" si="1454"/>
        <v>0.04</v>
      </c>
    </row>
    <row r="2398" spans="1:18" s="903" customFormat="1" x14ac:dyDescent="0.2">
      <c r="A2398" s="968"/>
      <c r="C2398" s="912"/>
      <c r="D2398" s="902"/>
      <c r="F2398" s="922"/>
      <c r="G2398" s="968"/>
      <c r="H2398" s="961">
        <f t="shared" si="1451"/>
        <v>11</v>
      </c>
      <c r="I2398" s="922"/>
      <c r="J2398" s="922"/>
      <c r="K2398" s="930"/>
      <c r="L2398" s="930"/>
      <c r="M2398" s="930"/>
      <c r="N2398" s="930"/>
      <c r="O2398" s="912">
        <v>0.04</v>
      </c>
      <c r="P2398" s="912">
        <f t="shared" si="1452"/>
        <v>0.04</v>
      </c>
      <c r="Q2398" s="912">
        <f t="shared" si="1453"/>
        <v>0.04</v>
      </c>
      <c r="R2398" s="912">
        <f t="shared" si="1454"/>
        <v>0.04</v>
      </c>
    </row>
    <row r="2399" spans="1:18" s="903" customFormat="1" x14ac:dyDescent="0.2">
      <c r="A2399" s="968"/>
      <c r="C2399" s="912"/>
      <c r="D2399" s="902"/>
      <c r="F2399" s="922"/>
      <c r="G2399" s="968"/>
      <c r="H2399" s="961">
        <f t="shared" si="1451"/>
        <v>12</v>
      </c>
      <c r="I2399" s="922"/>
      <c r="J2399" s="922"/>
      <c r="K2399" s="930"/>
      <c r="L2399" s="930"/>
      <c r="M2399" s="930"/>
      <c r="N2399" s="930"/>
      <c r="O2399" s="912">
        <v>0.04</v>
      </c>
      <c r="P2399" s="912">
        <f t="shared" si="1452"/>
        <v>0.04</v>
      </c>
      <c r="Q2399" s="912">
        <f t="shared" si="1453"/>
        <v>0.04</v>
      </c>
      <c r="R2399" s="912">
        <f t="shared" si="1454"/>
        <v>0.04</v>
      </c>
    </row>
    <row r="2400" spans="1:18" s="903" customFormat="1" x14ac:dyDescent="0.2">
      <c r="A2400" s="968"/>
      <c r="C2400" s="912"/>
      <c r="D2400" s="902"/>
      <c r="F2400" s="922"/>
      <c r="G2400" s="968"/>
      <c r="H2400" s="961">
        <f t="shared" si="1451"/>
        <v>13</v>
      </c>
      <c r="I2400" s="922"/>
      <c r="J2400" s="922"/>
      <c r="K2400" s="930"/>
      <c r="L2400" s="930"/>
      <c r="M2400" s="930"/>
      <c r="N2400" s="930"/>
      <c r="O2400" s="912">
        <v>0.03</v>
      </c>
      <c r="P2400" s="912">
        <f t="shared" si="1452"/>
        <v>0.03</v>
      </c>
      <c r="Q2400" s="912">
        <f t="shared" si="1453"/>
        <v>0.03</v>
      </c>
      <c r="R2400" s="912">
        <f t="shared" si="1454"/>
        <v>0.03</v>
      </c>
    </row>
    <row r="2401" spans="1:18" s="903" customFormat="1" x14ac:dyDescent="0.2">
      <c r="A2401" s="968"/>
      <c r="C2401" s="912"/>
      <c r="D2401" s="902"/>
      <c r="F2401" s="922"/>
      <c r="G2401" s="968"/>
      <c r="H2401" s="961">
        <f t="shared" si="1451"/>
        <v>14</v>
      </c>
      <c r="I2401" s="922"/>
      <c r="J2401" s="922"/>
      <c r="K2401" s="930"/>
      <c r="L2401" s="930"/>
      <c r="M2401" s="930"/>
      <c r="N2401" s="930"/>
      <c r="O2401" s="912">
        <v>0.03</v>
      </c>
      <c r="P2401" s="912">
        <f t="shared" si="1452"/>
        <v>0.03</v>
      </c>
      <c r="Q2401" s="912">
        <f t="shared" si="1453"/>
        <v>0.03</v>
      </c>
      <c r="R2401" s="912">
        <f t="shared" si="1454"/>
        <v>0.03</v>
      </c>
    </row>
    <row r="2402" spans="1:18" s="903" customFormat="1" x14ac:dyDescent="0.2">
      <c r="A2402" s="968"/>
      <c r="C2402" s="912"/>
      <c r="D2402" s="902"/>
      <c r="F2402" s="922"/>
      <c r="G2402" s="968"/>
      <c r="H2402" s="961">
        <f t="shared" si="1451"/>
        <v>15</v>
      </c>
      <c r="I2402" s="922"/>
      <c r="J2402" s="922"/>
      <c r="K2402" s="930"/>
      <c r="L2402" s="930"/>
      <c r="M2402" s="930"/>
      <c r="N2402" s="930"/>
      <c r="O2402" s="912">
        <v>0.03</v>
      </c>
      <c r="P2402" s="912">
        <f t="shared" si="1452"/>
        <v>0.03</v>
      </c>
      <c r="Q2402" s="912">
        <f t="shared" si="1453"/>
        <v>0.03</v>
      </c>
      <c r="R2402" s="912">
        <f t="shared" si="1454"/>
        <v>0.03</v>
      </c>
    </row>
    <row r="2403" spans="1:18" s="903" customFormat="1" x14ac:dyDescent="0.2">
      <c r="A2403" s="968"/>
      <c r="C2403" s="912"/>
      <c r="D2403" s="902"/>
      <c r="F2403" s="922"/>
      <c r="G2403" s="968"/>
      <c r="H2403" s="961">
        <f t="shared" si="1451"/>
        <v>16</v>
      </c>
      <c r="I2403" s="922"/>
      <c r="J2403" s="922"/>
      <c r="K2403" s="930"/>
      <c r="L2403" s="930"/>
      <c r="M2403" s="930"/>
      <c r="N2403" s="930"/>
      <c r="O2403" s="912">
        <v>0.03</v>
      </c>
      <c r="P2403" s="912">
        <f t="shared" si="1452"/>
        <v>0.03</v>
      </c>
      <c r="Q2403" s="912">
        <f t="shared" si="1453"/>
        <v>0.03</v>
      </c>
      <c r="R2403" s="912">
        <f t="shared" si="1454"/>
        <v>0.03</v>
      </c>
    </row>
    <row r="2404" spans="1:18" s="903" customFormat="1" x14ac:dyDescent="0.2">
      <c r="A2404" s="968"/>
      <c r="C2404" s="912"/>
      <c r="D2404" s="902"/>
      <c r="F2404" s="922"/>
      <c r="G2404" s="968"/>
      <c r="H2404" s="961">
        <f t="shared" si="1451"/>
        <v>17</v>
      </c>
      <c r="I2404" s="922"/>
      <c r="J2404" s="922"/>
      <c r="K2404" s="930"/>
      <c r="L2404" s="930"/>
      <c r="M2404" s="930"/>
      <c r="N2404" s="930"/>
      <c r="O2404" s="912">
        <v>0.03</v>
      </c>
      <c r="P2404" s="912">
        <f t="shared" si="1452"/>
        <v>0.03</v>
      </c>
      <c r="Q2404" s="912">
        <f t="shared" si="1453"/>
        <v>0.03</v>
      </c>
      <c r="R2404" s="912">
        <f t="shared" si="1454"/>
        <v>0.03</v>
      </c>
    </row>
    <row r="2405" spans="1:18" s="903" customFormat="1" x14ac:dyDescent="0.2">
      <c r="A2405" s="968"/>
      <c r="C2405" s="912"/>
      <c r="D2405" s="902"/>
      <c r="F2405" s="922"/>
      <c r="G2405" s="968"/>
      <c r="H2405" s="961">
        <f t="shared" si="1451"/>
        <v>18</v>
      </c>
      <c r="I2405" s="922"/>
      <c r="J2405" s="922"/>
      <c r="K2405" s="930"/>
      <c r="L2405" s="930"/>
      <c r="M2405" s="930"/>
      <c r="N2405" s="930"/>
      <c r="O2405" s="912">
        <v>0.03</v>
      </c>
      <c r="P2405" s="912">
        <f t="shared" si="1452"/>
        <v>0.03</v>
      </c>
      <c r="Q2405" s="912">
        <f t="shared" si="1453"/>
        <v>0.03</v>
      </c>
      <c r="R2405" s="912">
        <f t="shared" si="1454"/>
        <v>0.03</v>
      </c>
    </row>
    <row r="2406" spans="1:18" s="903" customFormat="1" x14ac:dyDescent="0.2">
      <c r="A2406" s="968"/>
      <c r="C2406" s="912"/>
      <c r="D2406" s="902"/>
      <c r="F2406" s="922"/>
      <c r="G2406" s="968"/>
      <c r="H2406" s="961">
        <f t="shared" si="1451"/>
        <v>19</v>
      </c>
      <c r="I2406" s="922"/>
      <c r="J2406" s="922"/>
      <c r="K2406" s="930"/>
      <c r="L2406" s="930"/>
      <c r="M2406" s="930"/>
      <c r="N2406" s="930"/>
      <c r="O2406" s="912">
        <v>0.03</v>
      </c>
      <c r="P2406" s="912">
        <f t="shared" si="1452"/>
        <v>0.03</v>
      </c>
      <c r="Q2406" s="912">
        <f t="shared" si="1453"/>
        <v>0.03</v>
      </c>
      <c r="R2406" s="912">
        <f t="shared" si="1454"/>
        <v>0.03</v>
      </c>
    </row>
    <row r="2407" spans="1:18" s="903" customFormat="1" x14ac:dyDescent="0.2">
      <c r="A2407" s="968"/>
      <c r="C2407" s="912"/>
      <c r="D2407" s="902"/>
      <c r="F2407" s="922"/>
      <c r="G2407" s="968"/>
      <c r="H2407" s="961">
        <f t="shared" si="1451"/>
        <v>20</v>
      </c>
      <c r="I2407" s="922"/>
      <c r="J2407" s="922"/>
      <c r="K2407" s="930"/>
      <c r="L2407" s="930"/>
      <c r="M2407" s="930"/>
      <c r="N2407" s="930"/>
      <c r="O2407" s="912">
        <v>0.03</v>
      </c>
      <c r="P2407" s="912">
        <f t="shared" si="1452"/>
        <v>0.03</v>
      </c>
      <c r="Q2407" s="912">
        <f t="shared" si="1453"/>
        <v>0.03</v>
      </c>
      <c r="R2407" s="912">
        <f t="shared" si="1454"/>
        <v>0.03</v>
      </c>
    </row>
    <row r="2408" spans="1:18" s="903" customFormat="1" x14ac:dyDescent="0.2">
      <c r="A2408" s="968"/>
      <c r="C2408" s="912"/>
      <c r="D2408" s="902"/>
      <c r="F2408" s="922"/>
      <c r="G2408" s="968"/>
      <c r="H2408" s="961">
        <f t="shared" si="1451"/>
        <v>21</v>
      </c>
      <c r="I2408" s="922"/>
      <c r="J2408" s="922"/>
      <c r="K2408" s="930"/>
      <c r="L2408" s="930"/>
      <c r="M2408" s="930"/>
      <c r="N2408" s="930"/>
      <c r="O2408" s="912">
        <v>0.03</v>
      </c>
      <c r="P2408" s="912">
        <f t="shared" si="1452"/>
        <v>0.03</v>
      </c>
      <c r="Q2408" s="912">
        <f t="shared" si="1453"/>
        <v>0.03</v>
      </c>
      <c r="R2408" s="912">
        <f t="shared" si="1454"/>
        <v>0.03</v>
      </c>
    </row>
    <row r="2409" spans="1:18" s="903" customFormat="1" x14ac:dyDescent="0.2">
      <c r="A2409" s="968"/>
      <c r="C2409" s="912"/>
      <c r="D2409" s="902"/>
      <c r="F2409" s="922"/>
      <c r="G2409" s="968"/>
      <c r="H2409" s="961">
        <f t="shared" si="1451"/>
        <v>22</v>
      </c>
      <c r="I2409" s="922"/>
      <c r="J2409" s="922"/>
      <c r="K2409" s="930"/>
      <c r="L2409" s="930"/>
      <c r="M2409" s="930"/>
      <c r="N2409" s="930"/>
      <c r="O2409" s="912">
        <v>0.03</v>
      </c>
      <c r="P2409" s="912">
        <f t="shared" si="1452"/>
        <v>0.03</v>
      </c>
      <c r="Q2409" s="912">
        <f t="shared" si="1453"/>
        <v>0.03</v>
      </c>
      <c r="R2409" s="912">
        <f t="shared" si="1454"/>
        <v>0.03</v>
      </c>
    </row>
    <row r="2410" spans="1:18" s="903" customFormat="1" x14ac:dyDescent="0.2">
      <c r="A2410" s="968"/>
      <c r="C2410" s="912"/>
      <c r="D2410" s="902"/>
      <c r="F2410" s="922"/>
      <c r="G2410" s="968"/>
      <c r="H2410" s="961">
        <f t="shared" si="1451"/>
        <v>23</v>
      </c>
      <c r="I2410" s="922"/>
      <c r="J2410" s="922"/>
      <c r="K2410" s="930"/>
      <c r="L2410" s="930"/>
      <c r="M2410" s="930"/>
      <c r="N2410" s="930"/>
      <c r="O2410" s="912">
        <v>0.02</v>
      </c>
      <c r="P2410" s="912">
        <f t="shared" si="1452"/>
        <v>0.02</v>
      </c>
      <c r="Q2410" s="912">
        <f t="shared" si="1453"/>
        <v>0.02</v>
      </c>
      <c r="R2410" s="912">
        <f t="shared" si="1454"/>
        <v>0.02</v>
      </c>
    </row>
    <row r="2411" spans="1:18" s="903" customFormat="1" x14ac:dyDescent="0.2">
      <c r="A2411" s="968"/>
      <c r="C2411" s="912"/>
      <c r="D2411" s="902"/>
      <c r="F2411" s="922"/>
      <c r="G2411" s="968"/>
      <c r="H2411" s="961">
        <f t="shared" si="1451"/>
        <v>24</v>
      </c>
      <c r="I2411" s="922"/>
      <c r="J2411" s="922"/>
      <c r="K2411" s="930"/>
      <c r="L2411" s="930"/>
      <c r="M2411" s="930"/>
      <c r="N2411" s="930"/>
      <c r="O2411" s="912">
        <v>0.02</v>
      </c>
      <c r="P2411" s="912">
        <f t="shared" si="1452"/>
        <v>0.02</v>
      </c>
      <c r="Q2411" s="912">
        <f t="shared" si="1453"/>
        <v>0.02</v>
      </c>
      <c r="R2411" s="912">
        <f t="shared" si="1454"/>
        <v>0.02</v>
      </c>
    </row>
    <row r="2412" spans="1:18" x14ac:dyDescent="0.2">
      <c r="B2412" s="862" t="s">
        <v>263</v>
      </c>
      <c r="C2412" s="924" t="s">
        <v>1085</v>
      </c>
      <c r="D2412" s="924"/>
      <c r="E2412" s="924"/>
      <c r="K2412" s="914"/>
      <c r="L2412" s="914"/>
    </row>
    <row r="2413" spans="1:18" x14ac:dyDescent="0.2">
      <c r="B2413" s="926"/>
      <c r="C2413" s="912" t="s">
        <v>72</v>
      </c>
      <c r="D2413" s="924"/>
      <c r="E2413" s="924"/>
      <c r="K2413" s="914"/>
      <c r="L2413" s="914"/>
    </row>
    <row r="2414" spans="1:18" x14ac:dyDescent="0.2">
      <c r="B2414" s="926"/>
      <c r="D2414" s="924"/>
      <c r="E2414" s="924"/>
      <c r="K2414" s="914"/>
      <c r="L2414" s="914"/>
    </row>
    <row r="2415" spans="1:18" x14ac:dyDescent="0.2">
      <c r="B2415" s="903" t="s">
        <v>49</v>
      </c>
      <c r="D2415" s="924"/>
      <c r="E2415" s="924"/>
      <c r="K2415" s="914"/>
      <c r="L2415" s="914"/>
    </row>
    <row r="2416" spans="1:18" x14ac:dyDescent="0.2">
      <c r="B2416" s="903" t="s">
        <v>50</v>
      </c>
      <c r="D2416" s="924"/>
      <c r="E2416" s="924"/>
      <c r="K2416" s="914"/>
      <c r="L2416" s="914"/>
    </row>
    <row r="2417" spans="1:18" x14ac:dyDescent="0.2">
      <c r="B2417" s="926"/>
      <c r="D2417" s="924"/>
      <c r="E2417" s="924"/>
      <c r="K2417" s="914"/>
      <c r="L2417" s="914"/>
    </row>
    <row r="2418" spans="1:18" x14ac:dyDescent="0.2">
      <c r="B2418" s="926" t="s">
        <v>739</v>
      </c>
      <c r="C2418" s="912" t="s">
        <v>885</v>
      </c>
      <c r="F2418" s="926"/>
      <c r="G2418" s="926"/>
      <c r="H2418" s="926"/>
      <c r="K2418" s="914"/>
      <c r="L2418" s="914"/>
    </row>
    <row r="2419" spans="1:18" x14ac:dyDescent="0.2">
      <c r="B2419" s="926"/>
      <c r="C2419" s="912" t="s">
        <v>619</v>
      </c>
      <c r="F2419" s="926"/>
      <c r="G2419" s="926"/>
      <c r="H2419" s="926"/>
      <c r="K2419" s="914"/>
      <c r="L2419" s="914"/>
    </row>
    <row r="2420" spans="1:18" x14ac:dyDescent="0.2">
      <c r="A2420" s="961">
        <v>3</v>
      </c>
      <c r="B2420" s="926" t="s">
        <v>360</v>
      </c>
      <c r="C2420" s="912" t="s">
        <v>738</v>
      </c>
      <c r="D2420" s="926" t="s">
        <v>361</v>
      </c>
      <c r="E2420" s="926" t="s">
        <v>109</v>
      </c>
      <c r="F2420" s="912" t="s">
        <v>88</v>
      </c>
      <c r="G2420" s="961">
        <v>40</v>
      </c>
      <c r="H2420" s="961">
        <v>0</v>
      </c>
      <c r="I2420" s="926"/>
      <c r="K2420" s="926"/>
      <c r="L2420" s="926"/>
      <c r="M2420" s="926"/>
      <c r="N2420" s="926"/>
      <c r="O2420" s="926"/>
    </row>
    <row r="2421" spans="1:18" x14ac:dyDescent="0.2">
      <c r="A2421" s="961"/>
      <c r="B2421" s="926" t="s">
        <v>363</v>
      </c>
      <c r="C2421" s="912" t="s">
        <v>737</v>
      </c>
      <c r="D2421" s="926" t="s">
        <v>730</v>
      </c>
      <c r="E2421" s="926" t="s">
        <v>109</v>
      </c>
      <c r="F2421" s="912" t="s">
        <v>88</v>
      </c>
      <c r="G2421" s="961">
        <v>40</v>
      </c>
      <c r="H2421" s="961">
        <v>0</v>
      </c>
      <c r="I2421" s="926"/>
      <c r="K2421" s="926"/>
      <c r="L2421" s="926"/>
      <c r="M2421" s="926"/>
      <c r="N2421" s="926"/>
      <c r="O2421" s="926"/>
    </row>
    <row r="2422" spans="1:18" x14ac:dyDescent="0.2">
      <c r="A2422" s="961"/>
      <c r="B2422" s="926" t="s">
        <v>364</v>
      </c>
      <c r="C2422" s="961" t="s">
        <v>1078</v>
      </c>
      <c r="F2422" s="926"/>
      <c r="G2422" s="926"/>
      <c r="H2422" s="926"/>
      <c r="I2422" s="926"/>
      <c r="K2422" s="926"/>
      <c r="L2422" s="926"/>
      <c r="M2422" s="926"/>
      <c r="N2422" s="926"/>
      <c r="O2422" s="926"/>
    </row>
    <row r="2423" spans="1:18" s="903" customFormat="1" x14ac:dyDescent="0.2">
      <c r="A2423" s="968"/>
      <c r="D2423" s="903" t="s">
        <v>542</v>
      </c>
      <c r="O2423" s="922"/>
      <c r="P2423" s="922"/>
      <c r="Q2423" s="922"/>
      <c r="R2423" s="922"/>
    </row>
    <row r="2425" spans="1:18" x14ac:dyDescent="0.2">
      <c r="H2425" s="961">
        <v>1</v>
      </c>
      <c r="J2425" s="912"/>
      <c r="K2425" s="912"/>
      <c r="L2425" s="912"/>
      <c r="M2425" s="912"/>
      <c r="N2425" s="912"/>
      <c r="O2425" s="912">
        <v>6.83</v>
      </c>
      <c r="P2425" s="912">
        <f t="shared" ref="P2425:P2426" si="1455">O2425</f>
        <v>6.83</v>
      </c>
      <c r="Q2425" s="912">
        <f t="shared" ref="Q2425:Q2428" si="1456">P2425</f>
        <v>6.83</v>
      </c>
      <c r="R2425" s="912">
        <f>Q2425</f>
        <v>6.83</v>
      </c>
    </row>
    <row r="2426" spans="1:18" x14ac:dyDescent="0.2">
      <c r="H2426" s="961">
        <f>H2425+1</f>
        <v>2</v>
      </c>
      <c r="J2426" s="912"/>
      <c r="K2426" s="912"/>
      <c r="L2426" s="912"/>
      <c r="M2426" s="912"/>
      <c r="N2426" s="912"/>
      <c r="O2426" s="912">
        <v>13.82</v>
      </c>
      <c r="P2426" s="912">
        <f t="shared" si="1455"/>
        <v>13.82</v>
      </c>
      <c r="Q2426" s="912">
        <f t="shared" si="1456"/>
        <v>13.82</v>
      </c>
      <c r="R2426" s="912">
        <f t="shared" ref="R2426:R2428" si="1457">Q2426</f>
        <v>13.82</v>
      </c>
    </row>
    <row r="2427" spans="1:18" x14ac:dyDescent="0.2">
      <c r="H2427" s="961">
        <f t="shared" ref="H2427:H2448" si="1458">H2426+1</f>
        <v>3</v>
      </c>
      <c r="J2427" s="912"/>
      <c r="K2427" s="914"/>
      <c r="L2427" s="912"/>
      <c r="M2427" s="912"/>
      <c r="N2427" s="912"/>
      <c r="O2427" s="912">
        <v>12.86</v>
      </c>
      <c r="P2427" s="912">
        <f>O2427</f>
        <v>12.86</v>
      </c>
      <c r="Q2427" s="912">
        <f t="shared" si="1456"/>
        <v>12.86</v>
      </c>
      <c r="R2427" s="912">
        <f t="shared" si="1457"/>
        <v>12.86</v>
      </c>
    </row>
    <row r="2428" spans="1:18" x14ac:dyDescent="0.2">
      <c r="H2428" s="961">
        <f t="shared" si="1458"/>
        <v>4</v>
      </c>
      <c r="I2428" s="922"/>
      <c r="J2428" s="922"/>
      <c r="K2428" s="930"/>
      <c r="L2428" s="930"/>
      <c r="M2428" s="930"/>
      <c r="N2428" s="930"/>
      <c r="O2428" s="912">
        <v>13.57</v>
      </c>
      <c r="P2428" s="912">
        <f t="shared" ref="P2428:P2448" si="1459">O2428</f>
        <v>13.57</v>
      </c>
      <c r="Q2428" s="912">
        <f t="shared" si="1456"/>
        <v>13.57</v>
      </c>
      <c r="R2428" s="912">
        <f t="shared" si="1457"/>
        <v>13.57</v>
      </c>
    </row>
    <row r="2429" spans="1:18" x14ac:dyDescent="0.2">
      <c r="H2429" s="961">
        <f t="shared" si="1458"/>
        <v>5</v>
      </c>
      <c r="O2429" s="912">
        <v>10.67</v>
      </c>
      <c r="P2429" s="912">
        <f t="shared" si="1459"/>
        <v>10.67</v>
      </c>
      <c r="Q2429" s="912">
        <f t="shared" ref="Q2429:Q2448" si="1460">P2429</f>
        <v>10.67</v>
      </c>
      <c r="R2429" s="912">
        <f t="shared" ref="R2429:R2448" si="1461">Q2429</f>
        <v>10.67</v>
      </c>
    </row>
    <row r="2430" spans="1:18" x14ac:dyDescent="0.2">
      <c r="H2430" s="961">
        <f t="shared" si="1458"/>
        <v>6</v>
      </c>
      <c r="O2430" s="912">
        <v>17.309999999999999</v>
      </c>
      <c r="P2430" s="912">
        <f t="shared" si="1459"/>
        <v>17.309999999999999</v>
      </c>
      <c r="Q2430" s="912">
        <f t="shared" si="1460"/>
        <v>17.309999999999999</v>
      </c>
      <c r="R2430" s="912">
        <f t="shared" si="1461"/>
        <v>17.309999999999999</v>
      </c>
    </row>
    <row r="2431" spans="1:18" x14ac:dyDescent="0.2">
      <c r="H2431" s="961">
        <f t="shared" si="1458"/>
        <v>7</v>
      </c>
      <c r="O2431" s="912">
        <v>10.199999999999999</v>
      </c>
      <c r="P2431" s="912">
        <f t="shared" si="1459"/>
        <v>10.199999999999999</v>
      </c>
      <c r="Q2431" s="912">
        <f t="shared" si="1460"/>
        <v>10.199999999999999</v>
      </c>
      <c r="R2431" s="912">
        <f t="shared" si="1461"/>
        <v>10.199999999999999</v>
      </c>
    </row>
    <row r="2432" spans="1:18" x14ac:dyDescent="0.2">
      <c r="H2432" s="961">
        <f t="shared" si="1458"/>
        <v>8</v>
      </c>
      <c r="O2432" s="912">
        <v>13.33</v>
      </c>
      <c r="P2432" s="912">
        <f t="shared" si="1459"/>
        <v>13.33</v>
      </c>
      <c r="Q2432" s="912">
        <f t="shared" si="1460"/>
        <v>13.33</v>
      </c>
      <c r="R2432" s="912">
        <f t="shared" si="1461"/>
        <v>13.33</v>
      </c>
    </row>
    <row r="2433" spans="8:18" x14ac:dyDescent="0.2">
      <c r="H2433" s="961">
        <f t="shared" si="1458"/>
        <v>9</v>
      </c>
      <c r="O2433" s="912">
        <v>15.88</v>
      </c>
      <c r="P2433" s="912">
        <f t="shared" si="1459"/>
        <v>15.88</v>
      </c>
      <c r="Q2433" s="912">
        <f t="shared" si="1460"/>
        <v>15.88</v>
      </c>
      <c r="R2433" s="912">
        <f t="shared" si="1461"/>
        <v>15.88</v>
      </c>
    </row>
    <row r="2434" spans="8:18" x14ac:dyDescent="0.2">
      <c r="H2434" s="961">
        <f t="shared" si="1458"/>
        <v>10</v>
      </c>
      <c r="O2434" s="912">
        <v>11.21</v>
      </c>
      <c r="P2434" s="912">
        <f t="shared" si="1459"/>
        <v>11.21</v>
      </c>
      <c r="Q2434" s="912">
        <f t="shared" si="1460"/>
        <v>11.21</v>
      </c>
      <c r="R2434" s="912">
        <f t="shared" si="1461"/>
        <v>11.21</v>
      </c>
    </row>
    <row r="2435" spans="8:18" x14ac:dyDescent="0.2">
      <c r="H2435" s="961">
        <f t="shared" si="1458"/>
        <v>11</v>
      </c>
      <c r="O2435" s="912">
        <v>14.15</v>
      </c>
      <c r="P2435" s="912">
        <f t="shared" si="1459"/>
        <v>14.15</v>
      </c>
      <c r="Q2435" s="912">
        <f t="shared" si="1460"/>
        <v>14.15</v>
      </c>
      <c r="R2435" s="912">
        <f t="shared" si="1461"/>
        <v>14.15</v>
      </c>
    </row>
    <row r="2436" spans="8:18" x14ac:dyDescent="0.2">
      <c r="H2436" s="961">
        <f t="shared" si="1458"/>
        <v>12</v>
      </c>
      <c r="O2436" s="912">
        <v>15.39</v>
      </c>
      <c r="P2436" s="912">
        <f t="shared" si="1459"/>
        <v>15.39</v>
      </c>
      <c r="Q2436" s="912">
        <f t="shared" si="1460"/>
        <v>15.39</v>
      </c>
      <c r="R2436" s="912">
        <f t="shared" si="1461"/>
        <v>15.39</v>
      </c>
    </row>
    <row r="2437" spans="8:18" x14ac:dyDescent="0.2">
      <c r="H2437" s="961">
        <f t="shared" si="1458"/>
        <v>13</v>
      </c>
      <c r="O2437" s="912">
        <v>13.82</v>
      </c>
      <c r="P2437" s="912">
        <f t="shared" si="1459"/>
        <v>13.82</v>
      </c>
      <c r="Q2437" s="912">
        <f t="shared" si="1460"/>
        <v>13.82</v>
      </c>
      <c r="R2437" s="912">
        <f t="shared" si="1461"/>
        <v>13.82</v>
      </c>
    </row>
    <row r="2438" spans="8:18" x14ac:dyDescent="0.2">
      <c r="H2438" s="961">
        <f t="shared" si="1458"/>
        <v>14</v>
      </c>
      <c r="O2438" s="912">
        <v>12.09</v>
      </c>
      <c r="P2438" s="912">
        <f t="shared" si="1459"/>
        <v>12.09</v>
      </c>
      <c r="Q2438" s="912">
        <f t="shared" si="1460"/>
        <v>12.09</v>
      </c>
      <c r="R2438" s="912">
        <f t="shared" si="1461"/>
        <v>12.09</v>
      </c>
    </row>
    <row r="2439" spans="8:18" x14ac:dyDescent="0.2">
      <c r="H2439" s="961">
        <f t="shared" si="1458"/>
        <v>15</v>
      </c>
      <c r="O2439" s="912">
        <v>12.42</v>
      </c>
      <c r="P2439" s="912">
        <f t="shared" si="1459"/>
        <v>12.42</v>
      </c>
      <c r="Q2439" s="912">
        <f t="shared" si="1460"/>
        <v>12.42</v>
      </c>
      <c r="R2439" s="912">
        <f t="shared" si="1461"/>
        <v>12.42</v>
      </c>
    </row>
    <row r="2440" spans="8:18" x14ac:dyDescent="0.2">
      <c r="H2440" s="961">
        <f t="shared" si="1458"/>
        <v>16</v>
      </c>
      <c r="O2440" s="912">
        <v>12.8</v>
      </c>
      <c r="P2440" s="912">
        <f t="shared" si="1459"/>
        <v>12.8</v>
      </c>
      <c r="Q2440" s="912">
        <f t="shared" si="1460"/>
        <v>12.8</v>
      </c>
      <c r="R2440" s="912">
        <f t="shared" si="1461"/>
        <v>12.8</v>
      </c>
    </row>
    <row r="2441" spans="8:18" x14ac:dyDescent="0.2">
      <c r="H2441" s="961">
        <f t="shared" si="1458"/>
        <v>17</v>
      </c>
      <c r="O2441" s="912">
        <v>13.9</v>
      </c>
      <c r="P2441" s="912">
        <f t="shared" si="1459"/>
        <v>13.9</v>
      </c>
      <c r="Q2441" s="912">
        <f t="shared" si="1460"/>
        <v>13.9</v>
      </c>
      <c r="R2441" s="912">
        <f t="shared" si="1461"/>
        <v>13.9</v>
      </c>
    </row>
    <row r="2442" spans="8:18" x14ac:dyDescent="0.2">
      <c r="H2442" s="961">
        <f t="shared" si="1458"/>
        <v>18</v>
      </c>
      <c r="O2442" s="912">
        <v>12.12</v>
      </c>
      <c r="P2442" s="912">
        <f t="shared" si="1459"/>
        <v>12.12</v>
      </c>
      <c r="Q2442" s="912">
        <f t="shared" si="1460"/>
        <v>12.12</v>
      </c>
      <c r="R2442" s="912">
        <f t="shared" si="1461"/>
        <v>12.12</v>
      </c>
    </row>
    <row r="2443" spans="8:18" x14ac:dyDescent="0.2">
      <c r="H2443" s="961">
        <f t="shared" si="1458"/>
        <v>19</v>
      </c>
      <c r="O2443" s="912">
        <v>13.78</v>
      </c>
      <c r="P2443" s="912">
        <f t="shared" si="1459"/>
        <v>13.78</v>
      </c>
      <c r="Q2443" s="912">
        <f t="shared" si="1460"/>
        <v>13.78</v>
      </c>
      <c r="R2443" s="912">
        <f t="shared" si="1461"/>
        <v>13.78</v>
      </c>
    </row>
    <row r="2444" spans="8:18" x14ac:dyDescent="0.2">
      <c r="H2444" s="961">
        <f t="shared" si="1458"/>
        <v>20</v>
      </c>
      <c r="O2444" s="912">
        <v>12.91</v>
      </c>
      <c r="P2444" s="912">
        <f t="shared" si="1459"/>
        <v>12.91</v>
      </c>
      <c r="Q2444" s="912">
        <f t="shared" si="1460"/>
        <v>12.91</v>
      </c>
      <c r="R2444" s="912">
        <f t="shared" si="1461"/>
        <v>12.91</v>
      </c>
    </row>
    <row r="2445" spans="8:18" x14ac:dyDescent="0.2">
      <c r="H2445" s="961">
        <f t="shared" si="1458"/>
        <v>21</v>
      </c>
      <c r="O2445" s="912">
        <v>12.51</v>
      </c>
      <c r="P2445" s="912">
        <f t="shared" si="1459"/>
        <v>12.51</v>
      </c>
      <c r="Q2445" s="912">
        <f t="shared" si="1460"/>
        <v>12.51</v>
      </c>
      <c r="R2445" s="912">
        <f t="shared" si="1461"/>
        <v>12.51</v>
      </c>
    </row>
    <row r="2446" spans="8:18" x14ac:dyDescent="0.2">
      <c r="H2446" s="961">
        <f t="shared" si="1458"/>
        <v>22</v>
      </c>
      <c r="O2446" s="912">
        <v>16.02</v>
      </c>
      <c r="P2446" s="912">
        <f t="shared" si="1459"/>
        <v>16.02</v>
      </c>
      <c r="Q2446" s="912">
        <f t="shared" si="1460"/>
        <v>16.02</v>
      </c>
      <c r="R2446" s="912">
        <f t="shared" si="1461"/>
        <v>16.02</v>
      </c>
    </row>
    <row r="2447" spans="8:18" x14ac:dyDescent="0.2">
      <c r="H2447" s="961">
        <f t="shared" si="1458"/>
        <v>23</v>
      </c>
      <c r="O2447" s="912">
        <v>12.48</v>
      </c>
      <c r="P2447" s="912">
        <f t="shared" si="1459"/>
        <v>12.48</v>
      </c>
      <c r="Q2447" s="912">
        <f t="shared" si="1460"/>
        <v>12.48</v>
      </c>
      <c r="R2447" s="912">
        <f t="shared" si="1461"/>
        <v>12.48</v>
      </c>
    </row>
    <row r="2448" spans="8:18" x14ac:dyDescent="0.2">
      <c r="H2448" s="961">
        <f t="shared" si="1458"/>
        <v>24</v>
      </c>
      <c r="O2448" s="912">
        <v>12.99</v>
      </c>
      <c r="P2448" s="912">
        <f t="shared" si="1459"/>
        <v>12.99</v>
      </c>
      <c r="Q2448" s="912">
        <f t="shared" si="1460"/>
        <v>12.99</v>
      </c>
      <c r="R2448" s="912">
        <f t="shared" si="1461"/>
        <v>12.99</v>
      </c>
    </row>
    <row r="2451" spans="1:18" x14ac:dyDescent="0.2">
      <c r="A2451" s="961"/>
      <c r="B2451" s="926"/>
      <c r="D2451" s="903" t="s">
        <v>13</v>
      </c>
      <c r="E2451" s="924"/>
      <c r="I2451" s="918"/>
      <c r="K2451" s="931"/>
      <c r="L2451" s="931"/>
      <c r="M2451" s="931"/>
      <c r="N2451" s="931"/>
      <c r="O2451" s="922"/>
      <c r="P2451" s="922"/>
      <c r="Q2451" s="922"/>
      <c r="R2451" s="922"/>
    </row>
    <row r="2452" spans="1:18" x14ac:dyDescent="0.2">
      <c r="A2452" s="961"/>
      <c r="B2452" s="926"/>
      <c r="D2452" s="924"/>
      <c r="E2452" s="924"/>
      <c r="K2452" s="914"/>
      <c r="L2452" s="914"/>
      <c r="O2452" s="922"/>
      <c r="P2452" s="912"/>
      <c r="Q2452" s="912"/>
      <c r="R2452" s="912"/>
    </row>
    <row r="2453" spans="1:18" x14ac:dyDescent="0.2">
      <c r="A2453" s="961"/>
      <c r="B2453" s="926"/>
      <c r="D2453" s="924"/>
      <c r="E2453" s="924"/>
      <c r="H2453" s="968">
        <v>1</v>
      </c>
      <c r="I2453" s="922"/>
      <c r="J2453" s="922"/>
      <c r="K2453" s="922"/>
      <c r="L2453" s="922"/>
      <c r="M2453" s="922"/>
      <c r="N2453" s="922"/>
      <c r="O2453" s="922">
        <f t="shared" ref="O2453:O2475" si="1462">O2278+O2305+O2425</f>
        <v>30.74</v>
      </c>
      <c r="P2453" s="922">
        <f t="shared" ref="P2453:P2454" si="1463">O2453</f>
        <v>30.74</v>
      </c>
      <c r="Q2453" s="922">
        <f t="shared" ref="Q2453:Q2455" si="1464">P2453</f>
        <v>30.74</v>
      </c>
      <c r="R2453" s="922">
        <f>Q2453</f>
        <v>30.74</v>
      </c>
    </row>
    <row r="2454" spans="1:18" x14ac:dyDescent="0.2">
      <c r="A2454" s="961"/>
      <c r="B2454" s="926"/>
      <c r="D2454" s="924"/>
      <c r="E2454" s="924"/>
      <c r="H2454" s="968">
        <f>H2453+1</f>
        <v>2</v>
      </c>
      <c r="I2454" s="922"/>
      <c r="J2454" s="922"/>
      <c r="K2454" s="922"/>
      <c r="L2454" s="922"/>
      <c r="M2454" s="922"/>
      <c r="N2454" s="922"/>
      <c r="O2454" s="922">
        <f t="shared" si="1462"/>
        <v>37.74</v>
      </c>
      <c r="P2454" s="922">
        <f t="shared" si="1463"/>
        <v>37.74</v>
      </c>
      <c r="Q2454" s="922">
        <f t="shared" si="1464"/>
        <v>37.74</v>
      </c>
      <c r="R2454" s="922">
        <f t="shared" ref="R2454:R2455" si="1465">Q2454</f>
        <v>37.74</v>
      </c>
    </row>
    <row r="2455" spans="1:18" x14ac:dyDescent="0.2">
      <c r="A2455" s="961"/>
      <c r="B2455" s="926"/>
      <c r="D2455" s="924"/>
      <c r="E2455" s="924"/>
      <c r="H2455" s="968">
        <f t="shared" ref="H2455:H2476" si="1466">H2454+1</f>
        <v>3</v>
      </c>
      <c r="I2455" s="922"/>
      <c r="J2455" s="922"/>
      <c r="K2455" s="930"/>
      <c r="L2455" s="922"/>
      <c r="M2455" s="922"/>
      <c r="N2455" s="922"/>
      <c r="O2455" s="922">
        <f t="shared" si="1462"/>
        <v>37.090000000000003</v>
      </c>
      <c r="P2455" s="922">
        <f>O2455</f>
        <v>37.090000000000003</v>
      </c>
      <c r="Q2455" s="922">
        <f t="shared" si="1464"/>
        <v>37.090000000000003</v>
      </c>
      <c r="R2455" s="922">
        <f t="shared" si="1465"/>
        <v>37.090000000000003</v>
      </c>
    </row>
    <row r="2456" spans="1:18" x14ac:dyDescent="0.2">
      <c r="A2456" s="961"/>
      <c r="B2456" s="926"/>
      <c r="D2456" s="924"/>
      <c r="E2456" s="924"/>
      <c r="H2456" s="968">
        <f t="shared" si="1466"/>
        <v>4</v>
      </c>
      <c r="K2456" s="914"/>
      <c r="L2456" s="914"/>
      <c r="O2456" s="922">
        <f t="shared" si="1462"/>
        <v>37.020000000000003</v>
      </c>
      <c r="P2456" s="922">
        <f t="shared" ref="P2456:P2476" si="1467">O2456</f>
        <v>37.020000000000003</v>
      </c>
      <c r="Q2456" s="922">
        <f t="shared" ref="Q2456:Q2476" si="1468">P2456</f>
        <v>37.020000000000003</v>
      </c>
      <c r="R2456" s="922">
        <f t="shared" ref="R2456:R2476" si="1469">Q2456</f>
        <v>37.020000000000003</v>
      </c>
    </row>
    <row r="2457" spans="1:18" x14ac:dyDescent="0.2">
      <c r="A2457" s="961"/>
      <c r="B2457" s="926"/>
      <c r="D2457" s="924"/>
      <c r="E2457" s="924"/>
      <c r="H2457" s="968">
        <f t="shared" si="1466"/>
        <v>5</v>
      </c>
      <c r="K2457" s="914"/>
      <c r="L2457" s="914"/>
      <c r="O2457" s="922">
        <f t="shared" si="1462"/>
        <v>34.83</v>
      </c>
      <c r="P2457" s="922">
        <f t="shared" si="1467"/>
        <v>34.83</v>
      </c>
      <c r="Q2457" s="922">
        <f t="shared" si="1468"/>
        <v>34.83</v>
      </c>
      <c r="R2457" s="922">
        <f t="shared" si="1469"/>
        <v>34.83</v>
      </c>
    </row>
    <row r="2458" spans="1:18" x14ac:dyDescent="0.2">
      <c r="A2458" s="961"/>
      <c r="B2458" s="926"/>
      <c r="D2458" s="924"/>
      <c r="E2458" s="924"/>
      <c r="H2458" s="968">
        <f t="shared" si="1466"/>
        <v>6</v>
      </c>
      <c r="K2458" s="914"/>
      <c r="L2458" s="914"/>
      <c r="O2458" s="922">
        <f t="shared" si="1462"/>
        <v>41.09</v>
      </c>
      <c r="P2458" s="922">
        <f t="shared" si="1467"/>
        <v>41.09</v>
      </c>
      <c r="Q2458" s="922">
        <f t="shared" si="1468"/>
        <v>41.09</v>
      </c>
      <c r="R2458" s="922">
        <f t="shared" si="1469"/>
        <v>41.09</v>
      </c>
    </row>
    <row r="2459" spans="1:18" x14ac:dyDescent="0.2">
      <c r="A2459" s="961"/>
      <c r="B2459" s="926"/>
      <c r="D2459" s="924"/>
      <c r="E2459" s="924"/>
      <c r="H2459" s="968">
        <f t="shared" si="1466"/>
        <v>7</v>
      </c>
      <c r="K2459" s="914"/>
      <c r="L2459" s="914"/>
      <c r="O2459" s="922">
        <f t="shared" si="1462"/>
        <v>35.21</v>
      </c>
      <c r="P2459" s="922">
        <f t="shared" si="1467"/>
        <v>35.21</v>
      </c>
      <c r="Q2459" s="922">
        <f t="shared" si="1468"/>
        <v>35.21</v>
      </c>
      <c r="R2459" s="922">
        <f t="shared" si="1469"/>
        <v>35.21</v>
      </c>
    </row>
    <row r="2460" spans="1:18" x14ac:dyDescent="0.2">
      <c r="A2460" s="961"/>
      <c r="B2460" s="926"/>
      <c r="D2460" s="924"/>
      <c r="E2460" s="924"/>
      <c r="H2460" s="968">
        <f t="shared" si="1466"/>
        <v>8</v>
      </c>
      <c r="K2460" s="914"/>
      <c r="L2460" s="914"/>
      <c r="O2460" s="922">
        <f t="shared" si="1462"/>
        <v>40.29</v>
      </c>
      <c r="P2460" s="922">
        <f t="shared" si="1467"/>
        <v>40.29</v>
      </c>
      <c r="Q2460" s="922">
        <f t="shared" si="1468"/>
        <v>40.29</v>
      </c>
      <c r="R2460" s="922">
        <f t="shared" si="1469"/>
        <v>40.29</v>
      </c>
    </row>
    <row r="2461" spans="1:18" x14ac:dyDescent="0.2">
      <c r="A2461" s="961"/>
      <c r="B2461" s="926"/>
      <c r="D2461" s="924"/>
      <c r="E2461" s="924"/>
      <c r="H2461" s="968">
        <f t="shared" si="1466"/>
        <v>9</v>
      </c>
      <c r="K2461" s="914"/>
      <c r="L2461" s="914"/>
      <c r="O2461" s="922">
        <f t="shared" si="1462"/>
        <v>44.16</v>
      </c>
      <c r="P2461" s="922">
        <f t="shared" si="1467"/>
        <v>44.16</v>
      </c>
      <c r="Q2461" s="922">
        <f t="shared" si="1468"/>
        <v>44.16</v>
      </c>
      <c r="R2461" s="922">
        <f t="shared" si="1469"/>
        <v>44.16</v>
      </c>
    </row>
    <row r="2462" spans="1:18" x14ac:dyDescent="0.2">
      <c r="A2462" s="961"/>
      <c r="B2462" s="926"/>
      <c r="D2462" s="924"/>
      <c r="E2462" s="924"/>
      <c r="H2462" s="968">
        <f t="shared" si="1466"/>
        <v>10</v>
      </c>
      <c r="K2462" s="914"/>
      <c r="L2462" s="914"/>
      <c r="O2462" s="922">
        <f t="shared" si="1462"/>
        <v>38.049999999999997</v>
      </c>
      <c r="P2462" s="922">
        <f t="shared" si="1467"/>
        <v>38.049999999999997</v>
      </c>
      <c r="Q2462" s="922">
        <f t="shared" si="1468"/>
        <v>38.049999999999997</v>
      </c>
      <c r="R2462" s="922">
        <f t="shared" si="1469"/>
        <v>38.049999999999997</v>
      </c>
    </row>
    <row r="2463" spans="1:18" x14ac:dyDescent="0.2">
      <c r="A2463" s="961"/>
      <c r="B2463" s="926"/>
      <c r="D2463" s="924"/>
      <c r="E2463" s="924"/>
      <c r="H2463" s="968">
        <f t="shared" si="1466"/>
        <v>11</v>
      </c>
      <c r="K2463" s="914"/>
      <c r="L2463" s="914"/>
      <c r="O2463" s="922">
        <f t="shared" si="1462"/>
        <v>42.39</v>
      </c>
      <c r="P2463" s="922">
        <f t="shared" si="1467"/>
        <v>42.39</v>
      </c>
      <c r="Q2463" s="922">
        <f t="shared" si="1468"/>
        <v>42.39</v>
      </c>
      <c r="R2463" s="922">
        <f t="shared" si="1469"/>
        <v>42.39</v>
      </c>
    </row>
    <row r="2464" spans="1:18" x14ac:dyDescent="0.2">
      <c r="A2464" s="961"/>
      <c r="B2464" s="926"/>
      <c r="D2464" s="924"/>
      <c r="E2464" s="924"/>
      <c r="H2464" s="968">
        <f t="shared" si="1466"/>
        <v>12</v>
      </c>
      <c r="K2464" s="914"/>
      <c r="L2464" s="914"/>
      <c r="O2464" s="922">
        <f t="shared" si="1462"/>
        <v>44.68</v>
      </c>
      <c r="P2464" s="922">
        <f t="shared" si="1467"/>
        <v>44.68</v>
      </c>
      <c r="Q2464" s="922">
        <f t="shared" si="1468"/>
        <v>44.68</v>
      </c>
      <c r="R2464" s="922">
        <f t="shared" si="1469"/>
        <v>44.68</v>
      </c>
    </row>
    <row r="2465" spans="1:18" x14ac:dyDescent="0.2">
      <c r="A2465" s="961"/>
      <c r="B2465" s="926"/>
      <c r="D2465" s="924"/>
      <c r="E2465" s="924"/>
      <c r="H2465" s="968">
        <f t="shared" si="1466"/>
        <v>13</v>
      </c>
      <c r="K2465" s="914"/>
      <c r="L2465" s="914"/>
      <c r="O2465" s="922">
        <f t="shared" si="1462"/>
        <v>41.95</v>
      </c>
      <c r="P2465" s="922">
        <f t="shared" si="1467"/>
        <v>41.95</v>
      </c>
      <c r="Q2465" s="922">
        <f t="shared" si="1468"/>
        <v>41.95</v>
      </c>
      <c r="R2465" s="922">
        <f t="shared" si="1469"/>
        <v>41.95</v>
      </c>
    </row>
    <row r="2466" spans="1:18" x14ac:dyDescent="0.2">
      <c r="A2466" s="961"/>
      <c r="B2466" s="926"/>
      <c r="D2466" s="924"/>
      <c r="E2466" s="924"/>
      <c r="H2466" s="968">
        <f t="shared" si="1466"/>
        <v>14</v>
      </c>
      <c r="K2466" s="914"/>
      <c r="L2466" s="914"/>
      <c r="O2466" s="922">
        <f t="shared" si="1462"/>
        <v>40.24</v>
      </c>
      <c r="P2466" s="922">
        <f t="shared" si="1467"/>
        <v>40.24</v>
      </c>
      <c r="Q2466" s="922">
        <f t="shared" si="1468"/>
        <v>40.24</v>
      </c>
      <c r="R2466" s="922">
        <f t="shared" si="1469"/>
        <v>40.24</v>
      </c>
    </row>
    <row r="2467" spans="1:18" x14ac:dyDescent="0.2">
      <c r="A2467" s="961"/>
      <c r="B2467" s="926"/>
      <c r="D2467" s="924"/>
      <c r="E2467" s="924"/>
      <c r="H2467" s="968">
        <f t="shared" si="1466"/>
        <v>15</v>
      </c>
      <c r="K2467" s="914"/>
      <c r="L2467" s="914"/>
      <c r="O2467" s="922">
        <f t="shared" si="1462"/>
        <v>39.94</v>
      </c>
      <c r="P2467" s="922">
        <f t="shared" si="1467"/>
        <v>39.94</v>
      </c>
      <c r="Q2467" s="922">
        <f t="shared" si="1468"/>
        <v>39.94</v>
      </c>
      <c r="R2467" s="922">
        <f t="shared" si="1469"/>
        <v>39.94</v>
      </c>
    </row>
    <row r="2468" spans="1:18" x14ac:dyDescent="0.2">
      <c r="A2468" s="961"/>
      <c r="B2468" s="926"/>
      <c r="D2468" s="924"/>
      <c r="E2468" s="924"/>
      <c r="H2468" s="968">
        <f t="shared" si="1466"/>
        <v>16</v>
      </c>
      <c r="K2468" s="914"/>
      <c r="L2468" s="914"/>
      <c r="O2468" s="922">
        <f t="shared" si="1462"/>
        <v>42.08</v>
      </c>
      <c r="P2468" s="922">
        <f t="shared" si="1467"/>
        <v>42.08</v>
      </c>
      <c r="Q2468" s="922">
        <f t="shared" si="1468"/>
        <v>42.08</v>
      </c>
      <c r="R2468" s="922">
        <f t="shared" si="1469"/>
        <v>42.08</v>
      </c>
    </row>
    <row r="2469" spans="1:18" x14ac:dyDescent="0.2">
      <c r="A2469" s="961"/>
      <c r="B2469" s="926"/>
      <c r="D2469" s="924"/>
      <c r="E2469" s="924"/>
      <c r="H2469" s="968">
        <f t="shared" si="1466"/>
        <v>17</v>
      </c>
      <c r="K2469" s="914"/>
      <c r="L2469" s="914"/>
      <c r="O2469" s="922">
        <f t="shared" si="1462"/>
        <v>40.72</v>
      </c>
      <c r="P2469" s="922">
        <f t="shared" si="1467"/>
        <v>40.72</v>
      </c>
      <c r="Q2469" s="922">
        <f t="shared" si="1468"/>
        <v>40.72</v>
      </c>
      <c r="R2469" s="922">
        <f t="shared" si="1469"/>
        <v>40.72</v>
      </c>
    </row>
    <row r="2470" spans="1:18" x14ac:dyDescent="0.2">
      <c r="A2470" s="961"/>
      <c r="B2470" s="926"/>
      <c r="D2470" s="924"/>
      <c r="E2470" s="924"/>
      <c r="H2470" s="968">
        <f t="shared" si="1466"/>
        <v>18</v>
      </c>
      <c r="K2470" s="914"/>
      <c r="L2470" s="914"/>
      <c r="O2470" s="922">
        <f t="shared" si="1462"/>
        <v>38.49</v>
      </c>
      <c r="P2470" s="922">
        <f t="shared" si="1467"/>
        <v>38.49</v>
      </c>
      <c r="Q2470" s="922">
        <f t="shared" si="1468"/>
        <v>38.49</v>
      </c>
      <c r="R2470" s="922">
        <f t="shared" si="1469"/>
        <v>38.49</v>
      </c>
    </row>
    <row r="2471" spans="1:18" x14ac:dyDescent="0.2">
      <c r="A2471" s="961"/>
      <c r="B2471" s="926"/>
      <c r="D2471" s="924"/>
      <c r="E2471" s="924"/>
      <c r="H2471" s="968">
        <f t="shared" si="1466"/>
        <v>19</v>
      </c>
      <c r="K2471" s="914"/>
      <c r="L2471" s="914"/>
      <c r="O2471" s="922">
        <f t="shared" si="1462"/>
        <v>39.83</v>
      </c>
      <c r="P2471" s="922">
        <f t="shared" si="1467"/>
        <v>39.83</v>
      </c>
      <c r="Q2471" s="922">
        <f t="shared" si="1468"/>
        <v>39.83</v>
      </c>
      <c r="R2471" s="922">
        <f t="shared" si="1469"/>
        <v>39.83</v>
      </c>
    </row>
    <row r="2472" spans="1:18" x14ac:dyDescent="0.2">
      <c r="A2472" s="961"/>
      <c r="B2472" s="926"/>
      <c r="D2472" s="924"/>
      <c r="E2472" s="924"/>
      <c r="H2472" s="968">
        <f t="shared" si="1466"/>
        <v>20</v>
      </c>
      <c r="K2472" s="914"/>
      <c r="L2472" s="914"/>
      <c r="O2472" s="922">
        <f t="shared" si="1462"/>
        <v>38.630000000000003</v>
      </c>
      <c r="P2472" s="922">
        <f t="shared" si="1467"/>
        <v>38.630000000000003</v>
      </c>
      <c r="Q2472" s="922">
        <f t="shared" si="1468"/>
        <v>38.630000000000003</v>
      </c>
      <c r="R2472" s="922">
        <f t="shared" si="1469"/>
        <v>38.630000000000003</v>
      </c>
    </row>
    <row r="2473" spans="1:18" x14ac:dyDescent="0.2">
      <c r="A2473" s="961"/>
      <c r="B2473" s="926"/>
      <c r="D2473" s="924"/>
      <c r="E2473" s="924"/>
      <c r="H2473" s="968">
        <f t="shared" si="1466"/>
        <v>21</v>
      </c>
      <c r="K2473" s="914"/>
      <c r="L2473" s="914"/>
      <c r="O2473" s="922">
        <f t="shared" si="1462"/>
        <v>38.03</v>
      </c>
      <c r="P2473" s="922">
        <f t="shared" si="1467"/>
        <v>38.03</v>
      </c>
      <c r="Q2473" s="922">
        <f t="shared" si="1468"/>
        <v>38.03</v>
      </c>
      <c r="R2473" s="922">
        <f t="shared" si="1469"/>
        <v>38.03</v>
      </c>
    </row>
    <row r="2474" spans="1:18" x14ac:dyDescent="0.2">
      <c r="A2474" s="961"/>
      <c r="B2474" s="926"/>
      <c r="D2474" s="924"/>
      <c r="E2474" s="924"/>
      <c r="H2474" s="968">
        <f t="shared" si="1466"/>
        <v>22</v>
      </c>
      <c r="K2474" s="914"/>
      <c r="L2474" s="914"/>
      <c r="O2474" s="922">
        <f t="shared" si="1462"/>
        <v>41.5</v>
      </c>
      <c r="P2474" s="922">
        <f t="shared" si="1467"/>
        <v>41.5</v>
      </c>
      <c r="Q2474" s="922">
        <f t="shared" si="1468"/>
        <v>41.5</v>
      </c>
      <c r="R2474" s="922">
        <f t="shared" si="1469"/>
        <v>41.5</v>
      </c>
    </row>
    <row r="2475" spans="1:18" x14ac:dyDescent="0.2">
      <c r="A2475" s="961"/>
      <c r="B2475" s="926"/>
      <c r="D2475" s="924"/>
      <c r="E2475" s="924"/>
      <c r="H2475" s="968">
        <f t="shared" si="1466"/>
        <v>23</v>
      </c>
      <c r="K2475" s="914"/>
      <c r="L2475" s="914"/>
      <c r="O2475" s="922">
        <f t="shared" si="1462"/>
        <v>37.4</v>
      </c>
      <c r="P2475" s="922">
        <f t="shared" si="1467"/>
        <v>37.4</v>
      </c>
      <c r="Q2475" s="922">
        <f t="shared" si="1468"/>
        <v>37.4</v>
      </c>
      <c r="R2475" s="922">
        <f t="shared" si="1469"/>
        <v>37.4</v>
      </c>
    </row>
    <row r="2476" spans="1:18" x14ac:dyDescent="0.2">
      <c r="A2476" s="961"/>
      <c r="B2476" s="926"/>
      <c r="D2476" s="924"/>
      <c r="E2476" s="924"/>
      <c r="H2476" s="968">
        <f t="shared" si="1466"/>
        <v>24</v>
      </c>
      <c r="K2476" s="914"/>
      <c r="L2476" s="914"/>
      <c r="O2476" s="922">
        <f>O2301+O2328+O2448</f>
        <v>36.840000000000003</v>
      </c>
      <c r="P2476" s="922">
        <f t="shared" si="1467"/>
        <v>36.840000000000003</v>
      </c>
      <c r="Q2476" s="922">
        <f t="shared" si="1468"/>
        <v>36.840000000000003</v>
      </c>
      <c r="R2476" s="922">
        <f t="shared" si="1469"/>
        <v>36.840000000000003</v>
      </c>
    </row>
    <row r="2477" spans="1:18" x14ac:dyDescent="0.2">
      <c r="A2477" s="961"/>
      <c r="B2477" s="926"/>
      <c r="D2477" s="924"/>
      <c r="E2477" s="924"/>
      <c r="K2477" s="914"/>
      <c r="L2477" s="914"/>
      <c r="O2477" s="912"/>
      <c r="P2477" s="912"/>
      <c r="Q2477" s="912"/>
      <c r="R2477" s="912"/>
    </row>
    <row r="2478" spans="1:18" s="903" customFormat="1" x14ac:dyDescent="0.2">
      <c r="A2478" s="968"/>
      <c r="C2478" s="922"/>
      <c r="D2478" s="902" t="s">
        <v>136</v>
      </c>
      <c r="F2478" s="922"/>
      <c r="G2478" s="922"/>
      <c r="H2478" s="922"/>
      <c r="I2478" s="922"/>
      <c r="J2478" s="922"/>
      <c r="K2478" s="930"/>
      <c r="L2478" s="930"/>
      <c r="M2478" s="930"/>
      <c r="N2478" s="930"/>
      <c r="O2478" s="930"/>
      <c r="P2478" s="930"/>
      <c r="Q2478" s="930"/>
      <c r="R2478" s="930"/>
    </row>
    <row r="2479" spans="1:18" x14ac:dyDescent="0.2">
      <c r="A2479" s="961"/>
      <c r="B2479" s="926"/>
      <c r="J2479" s="912"/>
      <c r="K2479" s="914"/>
      <c r="L2479" s="914"/>
    </row>
    <row r="2480" spans="1:18" x14ac:dyDescent="0.2">
      <c r="A2480" s="961">
        <v>1</v>
      </c>
      <c r="B2480" s="926" t="s">
        <v>540</v>
      </c>
      <c r="C2480" s="912" t="s">
        <v>732</v>
      </c>
      <c r="D2480" s="926" t="s">
        <v>204</v>
      </c>
      <c r="E2480" s="926" t="s">
        <v>109</v>
      </c>
      <c r="F2480" s="912" t="s">
        <v>88</v>
      </c>
      <c r="G2480" s="961">
        <v>40</v>
      </c>
      <c r="H2480" s="911">
        <v>365.3</v>
      </c>
      <c r="K2480" s="891"/>
      <c r="L2480" s="891"/>
      <c r="M2480" s="891"/>
      <c r="N2480" s="891"/>
      <c r="O2480" s="891"/>
      <c r="P2480" s="890"/>
      <c r="Q2480" s="890"/>
      <c r="R2480" s="890"/>
    </row>
    <row r="2481" spans="1:18" x14ac:dyDescent="0.2">
      <c r="A2481" s="961"/>
      <c r="B2481" s="868" t="s">
        <v>733</v>
      </c>
      <c r="C2481" s="912" t="s">
        <v>735</v>
      </c>
      <c r="D2481" s="926" t="s">
        <v>205</v>
      </c>
      <c r="G2481" s="961"/>
      <c r="H2481" s="912">
        <v>353.3</v>
      </c>
      <c r="K2481" s="914"/>
      <c r="L2481" s="914"/>
      <c r="P2481" s="890"/>
      <c r="Q2481" s="890"/>
      <c r="R2481" s="890"/>
    </row>
    <row r="2482" spans="1:18" x14ac:dyDescent="0.2">
      <c r="A2482" s="961"/>
      <c r="B2482" s="926"/>
      <c r="C2482" s="912" t="s">
        <v>736</v>
      </c>
      <c r="D2482" s="926" t="s">
        <v>193</v>
      </c>
      <c r="E2482" s="924"/>
      <c r="G2482" s="961"/>
      <c r="H2482" s="961">
        <v>1</v>
      </c>
      <c r="J2482" s="912"/>
      <c r="K2482" s="912"/>
      <c r="L2482" s="912"/>
      <c r="M2482" s="912"/>
      <c r="N2482" s="912"/>
      <c r="O2482" s="912"/>
      <c r="P2482" s="912">
        <v>16</v>
      </c>
      <c r="Q2482" s="912">
        <f t="shared" ref="Q2482" si="1470">P2482</f>
        <v>16</v>
      </c>
      <c r="R2482" s="912">
        <f>Q2482</f>
        <v>16</v>
      </c>
    </row>
    <row r="2483" spans="1:18" x14ac:dyDescent="0.2">
      <c r="C2483" s="912" t="s">
        <v>734</v>
      </c>
      <c r="H2483" s="961">
        <f>H2482+1</f>
        <v>2</v>
      </c>
      <c r="J2483" s="912"/>
      <c r="K2483" s="912"/>
      <c r="L2483" s="912"/>
      <c r="M2483" s="912"/>
      <c r="N2483" s="912"/>
      <c r="O2483" s="912"/>
      <c r="P2483" s="912">
        <v>16.3</v>
      </c>
      <c r="Q2483" s="912">
        <f>P2483</f>
        <v>16.3</v>
      </c>
      <c r="R2483" s="912">
        <f t="shared" ref="R2483" si="1471">Q2483</f>
        <v>16.3</v>
      </c>
    </row>
    <row r="2484" spans="1:18" x14ac:dyDescent="0.2">
      <c r="H2484" s="961">
        <f t="shared" ref="H2484:H2505" si="1472">H2483+1</f>
        <v>3</v>
      </c>
      <c r="P2484" s="912">
        <v>16.600000000000001</v>
      </c>
      <c r="Q2484" s="912">
        <f t="shared" ref="Q2484:Q2505" si="1473">P2484</f>
        <v>16.600000000000001</v>
      </c>
      <c r="R2484" s="912">
        <f t="shared" ref="R2484:R2505" si="1474">Q2484</f>
        <v>16.600000000000001</v>
      </c>
    </row>
    <row r="2485" spans="1:18" x14ac:dyDescent="0.2">
      <c r="H2485" s="961">
        <f t="shared" si="1472"/>
        <v>4</v>
      </c>
      <c r="P2485" s="912">
        <v>15.9</v>
      </c>
      <c r="Q2485" s="912">
        <f t="shared" si="1473"/>
        <v>15.9</v>
      </c>
      <c r="R2485" s="912">
        <f t="shared" si="1474"/>
        <v>15.9</v>
      </c>
    </row>
    <row r="2486" spans="1:18" x14ac:dyDescent="0.2">
      <c r="H2486" s="961">
        <f t="shared" si="1472"/>
        <v>5</v>
      </c>
      <c r="P2486" s="912">
        <v>16.3</v>
      </c>
      <c r="Q2486" s="912">
        <f t="shared" si="1473"/>
        <v>16.3</v>
      </c>
      <c r="R2486" s="912">
        <f t="shared" si="1474"/>
        <v>16.3</v>
      </c>
    </row>
    <row r="2487" spans="1:18" x14ac:dyDescent="0.2">
      <c r="H2487" s="961">
        <f t="shared" si="1472"/>
        <v>6</v>
      </c>
      <c r="P2487" s="912">
        <v>16</v>
      </c>
      <c r="Q2487" s="912">
        <f t="shared" si="1473"/>
        <v>16</v>
      </c>
      <c r="R2487" s="912">
        <f t="shared" si="1474"/>
        <v>16</v>
      </c>
    </row>
    <row r="2488" spans="1:18" x14ac:dyDescent="0.2">
      <c r="H2488" s="961">
        <f t="shared" si="1472"/>
        <v>7</v>
      </c>
      <c r="P2488" s="912">
        <v>15.8</v>
      </c>
      <c r="Q2488" s="912">
        <f t="shared" si="1473"/>
        <v>15.8</v>
      </c>
      <c r="R2488" s="912">
        <f t="shared" si="1474"/>
        <v>15.8</v>
      </c>
    </row>
    <row r="2489" spans="1:18" x14ac:dyDescent="0.2">
      <c r="H2489" s="961">
        <f t="shared" si="1472"/>
        <v>8</v>
      </c>
      <c r="P2489" s="912">
        <v>15.7</v>
      </c>
      <c r="Q2489" s="912">
        <f t="shared" si="1473"/>
        <v>15.7</v>
      </c>
      <c r="R2489" s="912">
        <f t="shared" si="1474"/>
        <v>15.7</v>
      </c>
    </row>
    <row r="2490" spans="1:18" x14ac:dyDescent="0.2">
      <c r="H2490" s="961">
        <f t="shared" si="1472"/>
        <v>9</v>
      </c>
      <c r="P2490" s="912">
        <v>15.4</v>
      </c>
      <c r="Q2490" s="912">
        <f t="shared" si="1473"/>
        <v>15.4</v>
      </c>
      <c r="R2490" s="912">
        <f t="shared" si="1474"/>
        <v>15.4</v>
      </c>
    </row>
    <row r="2491" spans="1:18" x14ac:dyDescent="0.2">
      <c r="H2491" s="961">
        <f t="shared" si="1472"/>
        <v>10</v>
      </c>
      <c r="P2491" s="912">
        <v>13.6</v>
      </c>
      <c r="Q2491" s="912">
        <f t="shared" si="1473"/>
        <v>13.6</v>
      </c>
      <c r="R2491" s="912">
        <f t="shared" si="1474"/>
        <v>13.6</v>
      </c>
    </row>
    <row r="2492" spans="1:18" x14ac:dyDescent="0.2">
      <c r="H2492" s="961">
        <f t="shared" si="1472"/>
        <v>11</v>
      </c>
      <c r="P2492" s="912">
        <v>15</v>
      </c>
      <c r="Q2492" s="912">
        <f t="shared" si="1473"/>
        <v>15</v>
      </c>
      <c r="R2492" s="912">
        <f t="shared" si="1474"/>
        <v>15</v>
      </c>
    </row>
    <row r="2493" spans="1:18" x14ac:dyDescent="0.2">
      <c r="H2493" s="961">
        <f t="shared" si="1472"/>
        <v>12</v>
      </c>
      <c r="P2493" s="912">
        <v>15.9</v>
      </c>
      <c r="Q2493" s="912">
        <f t="shared" si="1473"/>
        <v>15.9</v>
      </c>
      <c r="R2493" s="912">
        <f t="shared" si="1474"/>
        <v>15.9</v>
      </c>
    </row>
    <row r="2494" spans="1:18" x14ac:dyDescent="0.2">
      <c r="H2494" s="961">
        <f t="shared" si="1472"/>
        <v>13</v>
      </c>
      <c r="P2494" s="912">
        <v>15</v>
      </c>
      <c r="Q2494" s="912">
        <f t="shared" si="1473"/>
        <v>15</v>
      </c>
      <c r="R2494" s="912">
        <f t="shared" si="1474"/>
        <v>15</v>
      </c>
    </row>
    <row r="2495" spans="1:18" x14ac:dyDescent="0.2">
      <c r="H2495" s="961">
        <f t="shared" si="1472"/>
        <v>14</v>
      </c>
      <c r="P2495" s="912">
        <v>14.7</v>
      </c>
      <c r="Q2495" s="912">
        <f t="shared" si="1473"/>
        <v>14.7</v>
      </c>
      <c r="R2495" s="912">
        <f t="shared" si="1474"/>
        <v>14.7</v>
      </c>
    </row>
    <row r="2496" spans="1:18" x14ac:dyDescent="0.2">
      <c r="H2496" s="961">
        <f t="shared" si="1472"/>
        <v>15</v>
      </c>
      <c r="P2496" s="912">
        <v>14.3</v>
      </c>
      <c r="Q2496" s="912">
        <f t="shared" si="1473"/>
        <v>14.3</v>
      </c>
      <c r="R2496" s="912">
        <f t="shared" si="1474"/>
        <v>14.3</v>
      </c>
    </row>
    <row r="2497" spans="1:18" x14ac:dyDescent="0.2">
      <c r="H2497" s="961">
        <f t="shared" si="1472"/>
        <v>16</v>
      </c>
      <c r="P2497" s="912">
        <v>15.8</v>
      </c>
      <c r="Q2497" s="912">
        <f t="shared" si="1473"/>
        <v>15.8</v>
      </c>
      <c r="R2497" s="912">
        <f t="shared" si="1474"/>
        <v>15.8</v>
      </c>
    </row>
    <row r="2498" spans="1:18" x14ac:dyDescent="0.2">
      <c r="H2498" s="961">
        <f t="shared" si="1472"/>
        <v>17</v>
      </c>
      <c r="P2498" s="912">
        <v>15.9</v>
      </c>
      <c r="Q2498" s="912">
        <f t="shared" si="1473"/>
        <v>15.9</v>
      </c>
      <c r="R2498" s="912">
        <f t="shared" si="1474"/>
        <v>15.9</v>
      </c>
    </row>
    <row r="2499" spans="1:18" x14ac:dyDescent="0.2">
      <c r="H2499" s="961">
        <f t="shared" si="1472"/>
        <v>18</v>
      </c>
      <c r="P2499" s="912">
        <v>16.2</v>
      </c>
      <c r="Q2499" s="912">
        <f t="shared" si="1473"/>
        <v>16.2</v>
      </c>
      <c r="R2499" s="912">
        <f t="shared" si="1474"/>
        <v>16.2</v>
      </c>
    </row>
    <row r="2500" spans="1:18" x14ac:dyDescent="0.2">
      <c r="H2500" s="961">
        <f t="shared" si="1472"/>
        <v>19</v>
      </c>
      <c r="P2500" s="912">
        <v>16.100000000000001</v>
      </c>
      <c r="Q2500" s="912">
        <f t="shared" si="1473"/>
        <v>16.100000000000001</v>
      </c>
      <c r="R2500" s="912">
        <f t="shared" si="1474"/>
        <v>16.100000000000001</v>
      </c>
    </row>
    <row r="2501" spans="1:18" x14ac:dyDescent="0.2">
      <c r="H2501" s="961">
        <f t="shared" si="1472"/>
        <v>20</v>
      </c>
      <c r="P2501" s="912">
        <v>15.7</v>
      </c>
      <c r="Q2501" s="912">
        <f t="shared" si="1473"/>
        <v>15.7</v>
      </c>
      <c r="R2501" s="912">
        <f t="shared" si="1474"/>
        <v>15.7</v>
      </c>
    </row>
    <row r="2502" spans="1:18" x14ac:dyDescent="0.2">
      <c r="H2502" s="961">
        <f t="shared" si="1472"/>
        <v>21</v>
      </c>
      <c r="P2502" s="912">
        <v>16</v>
      </c>
      <c r="Q2502" s="912">
        <f t="shared" si="1473"/>
        <v>16</v>
      </c>
      <c r="R2502" s="912">
        <f t="shared" si="1474"/>
        <v>16</v>
      </c>
    </row>
    <row r="2503" spans="1:18" x14ac:dyDescent="0.2">
      <c r="H2503" s="961">
        <f t="shared" si="1472"/>
        <v>22</v>
      </c>
      <c r="P2503" s="912">
        <v>16.600000000000001</v>
      </c>
      <c r="Q2503" s="912">
        <f t="shared" si="1473"/>
        <v>16.600000000000001</v>
      </c>
      <c r="R2503" s="912">
        <f t="shared" si="1474"/>
        <v>16.600000000000001</v>
      </c>
    </row>
    <row r="2504" spans="1:18" x14ac:dyDescent="0.2">
      <c r="H2504" s="961">
        <f t="shared" si="1472"/>
        <v>23</v>
      </c>
      <c r="P2504" s="912">
        <v>16.3</v>
      </c>
      <c r="Q2504" s="912">
        <f t="shared" si="1473"/>
        <v>16.3</v>
      </c>
      <c r="R2504" s="912">
        <f t="shared" si="1474"/>
        <v>16.3</v>
      </c>
    </row>
    <row r="2505" spans="1:18" x14ac:dyDescent="0.2">
      <c r="H2505" s="961">
        <f t="shared" si="1472"/>
        <v>24</v>
      </c>
      <c r="P2505" s="912">
        <v>15.6</v>
      </c>
      <c r="Q2505" s="912">
        <f t="shared" si="1473"/>
        <v>15.6</v>
      </c>
      <c r="R2505" s="912">
        <f t="shared" si="1474"/>
        <v>15.6</v>
      </c>
    </row>
    <row r="2506" spans="1:18" x14ac:dyDescent="0.2">
      <c r="A2506" s="961"/>
      <c r="B2506" s="926"/>
      <c r="J2506" s="912"/>
      <c r="K2506" s="914"/>
      <c r="L2506" s="914"/>
    </row>
    <row r="2507" spans="1:18" x14ac:dyDescent="0.2">
      <c r="A2507" s="961">
        <v>2</v>
      </c>
      <c r="B2507" s="903" t="s">
        <v>570</v>
      </c>
      <c r="E2507" s="924"/>
      <c r="G2507" s="961"/>
      <c r="K2507" s="914"/>
      <c r="L2507" s="914"/>
      <c r="P2507" s="912"/>
      <c r="Q2507" s="912"/>
      <c r="R2507" s="912"/>
    </row>
    <row r="2508" spans="1:18" x14ac:dyDescent="0.2">
      <c r="A2508" s="961"/>
      <c r="B2508" s="868" t="s">
        <v>197</v>
      </c>
      <c r="C2508" s="912" t="s">
        <v>786</v>
      </c>
      <c r="D2508" s="926" t="s">
        <v>188</v>
      </c>
      <c r="E2508" s="924"/>
      <c r="F2508" s="922" t="s">
        <v>88</v>
      </c>
      <c r="G2508" s="968">
        <v>40</v>
      </c>
      <c r="H2508" s="918">
        <v>0.2</v>
      </c>
      <c r="I2508" s="922"/>
      <c r="J2508" s="922"/>
      <c r="K2508" s="922"/>
      <c r="L2508" s="922"/>
      <c r="M2508" s="922"/>
      <c r="N2508" s="922"/>
      <c r="O2508" s="922"/>
      <c r="P2508" s="922"/>
      <c r="Q2508" s="922"/>
      <c r="R2508" s="922"/>
    </row>
    <row r="2509" spans="1:18" x14ac:dyDescent="0.2">
      <c r="A2509" s="961"/>
      <c r="B2509" s="926"/>
      <c r="C2509" s="912" t="s">
        <v>785</v>
      </c>
      <c r="E2509" s="924"/>
      <c r="F2509" s="922"/>
      <c r="G2509" s="968"/>
      <c r="H2509" s="922">
        <v>0.2</v>
      </c>
      <c r="I2509" s="922"/>
      <c r="J2509" s="903"/>
      <c r="K2509" s="930"/>
      <c r="L2509" s="930"/>
      <c r="M2509" s="930"/>
      <c r="N2509" s="930"/>
      <c r="O2509" s="930"/>
      <c r="P2509" s="922"/>
      <c r="Q2509" s="922"/>
      <c r="R2509" s="922"/>
    </row>
    <row r="2510" spans="1:18" x14ac:dyDescent="0.2">
      <c r="A2510" s="961"/>
      <c r="B2510" s="926"/>
      <c r="H2510" s="968">
        <v>1</v>
      </c>
      <c r="J2510" s="912"/>
      <c r="K2510" s="912"/>
      <c r="L2510" s="912"/>
      <c r="M2510" s="912"/>
      <c r="N2510" s="912"/>
      <c r="O2510" s="912"/>
      <c r="P2510" s="922">
        <v>6.28</v>
      </c>
      <c r="Q2510" s="922">
        <f>P2510</f>
        <v>6.28</v>
      </c>
      <c r="R2510" s="922">
        <f>Q2510</f>
        <v>6.28</v>
      </c>
    </row>
    <row r="2511" spans="1:18" x14ac:dyDescent="0.2">
      <c r="A2511" s="961"/>
      <c r="B2511" s="926"/>
      <c r="H2511" s="968">
        <f>H2510+1</f>
        <v>2</v>
      </c>
      <c r="J2511" s="912"/>
      <c r="K2511" s="912"/>
      <c r="L2511" s="912"/>
      <c r="M2511" s="912"/>
      <c r="N2511" s="912"/>
      <c r="O2511" s="912"/>
      <c r="P2511" s="922">
        <v>5.81</v>
      </c>
      <c r="Q2511" s="922">
        <f>P2511</f>
        <v>5.81</v>
      </c>
      <c r="R2511" s="922">
        <f t="shared" ref="R2511:R2512" si="1475">Q2511</f>
        <v>5.81</v>
      </c>
    </row>
    <row r="2512" spans="1:18" x14ac:dyDescent="0.2">
      <c r="A2512" s="961"/>
      <c r="B2512" s="926"/>
      <c r="H2512" s="968">
        <f t="shared" ref="H2512:H2533" si="1476">H2511+1</f>
        <v>3</v>
      </c>
      <c r="P2512" s="922">
        <v>7.06</v>
      </c>
      <c r="Q2512" s="922">
        <f t="shared" ref="Q2512:Q2533" si="1477">P2512</f>
        <v>7.06</v>
      </c>
      <c r="R2512" s="922">
        <f t="shared" si="1475"/>
        <v>7.06</v>
      </c>
    </row>
    <row r="2513" spans="1:18" x14ac:dyDescent="0.2">
      <c r="A2513" s="961"/>
      <c r="B2513" s="926"/>
      <c r="H2513" s="968">
        <f t="shared" si="1476"/>
        <v>4</v>
      </c>
      <c r="J2513" s="912"/>
      <c r="K2513" s="914"/>
      <c r="L2513" s="914"/>
      <c r="P2513" s="922">
        <v>7.29</v>
      </c>
      <c r="Q2513" s="922">
        <f t="shared" si="1477"/>
        <v>7.29</v>
      </c>
      <c r="R2513" s="922">
        <f t="shared" ref="R2513:R2533" si="1478">Q2513</f>
        <v>7.29</v>
      </c>
    </row>
    <row r="2514" spans="1:18" x14ac:dyDescent="0.2">
      <c r="A2514" s="961"/>
      <c r="B2514" s="926"/>
      <c r="H2514" s="968">
        <f t="shared" si="1476"/>
        <v>5</v>
      </c>
      <c r="J2514" s="912"/>
      <c r="K2514" s="914"/>
      <c r="L2514" s="914"/>
      <c r="P2514" s="922">
        <v>7.18</v>
      </c>
      <c r="Q2514" s="922">
        <f t="shared" si="1477"/>
        <v>7.18</v>
      </c>
      <c r="R2514" s="922">
        <f t="shared" si="1478"/>
        <v>7.18</v>
      </c>
    </row>
    <row r="2515" spans="1:18" x14ac:dyDescent="0.2">
      <c r="A2515" s="961"/>
      <c r="B2515" s="926"/>
      <c r="H2515" s="968">
        <f t="shared" si="1476"/>
        <v>6</v>
      </c>
      <c r="J2515" s="912"/>
      <c r="K2515" s="914"/>
      <c r="L2515" s="914"/>
      <c r="P2515" s="922">
        <v>6.31</v>
      </c>
      <c r="Q2515" s="922">
        <f t="shared" si="1477"/>
        <v>6.31</v>
      </c>
      <c r="R2515" s="922">
        <f t="shared" si="1478"/>
        <v>6.31</v>
      </c>
    </row>
    <row r="2516" spans="1:18" x14ac:dyDescent="0.2">
      <c r="A2516" s="961"/>
      <c r="B2516" s="926"/>
      <c r="H2516" s="968">
        <f t="shared" si="1476"/>
        <v>7</v>
      </c>
      <c r="J2516" s="912"/>
      <c r="K2516" s="914"/>
      <c r="L2516" s="914"/>
      <c r="P2516" s="922">
        <v>5.52</v>
      </c>
      <c r="Q2516" s="922">
        <f t="shared" si="1477"/>
        <v>5.52</v>
      </c>
      <c r="R2516" s="922">
        <f t="shared" si="1478"/>
        <v>5.52</v>
      </c>
    </row>
    <row r="2517" spans="1:18" x14ac:dyDescent="0.2">
      <c r="A2517" s="961"/>
      <c r="B2517" s="926"/>
      <c r="H2517" s="968">
        <f t="shared" si="1476"/>
        <v>8</v>
      </c>
      <c r="J2517" s="912"/>
      <c r="K2517" s="914"/>
      <c r="L2517" s="914"/>
      <c r="P2517" s="922">
        <v>4.37</v>
      </c>
      <c r="Q2517" s="922">
        <f t="shared" si="1477"/>
        <v>4.37</v>
      </c>
      <c r="R2517" s="922">
        <f t="shared" si="1478"/>
        <v>4.37</v>
      </c>
    </row>
    <row r="2518" spans="1:18" x14ac:dyDescent="0.2">
      <c r="A2518" s="961"/>
      <c r="B2518" s="926"/>
      <c r="H2518" s="968">
        <f t="shared" si="1476"/>
        <v>9</v>
      </c>
      <c r="J2518" s="912"/>
      <c r="K2518" s="914"/>
      <c r="L2518" s="914"/>
      <c r="P2518" s="922">
        <v>4.49</v>
      </c>
      <c r="Q2518" s="922">
        <f t="shared" si="1477"/>
        <v>4.49</v>
      </c>
      <c r="R2518" s="922">
        <f t="shared" si="1478"/>
        <v>4.49</v>
      </c>
    </row>
    <row r="2519" spans="1:18" x14ac:dyDescent="0.2">
      <c r="A2519" s="961"/>
      <c r="B2519" s="926"/>
      <c r="H2519" s="968">
        <f t="shared" si="1476"/>
        <v>10</v>
      </c>
      <c r="J2519" s="912"/>
      <c r="K2519" s="914"/>
      <c r="L2519" s="914"/>
      <c r="P2519" s="922">
        <v>5.81</v>
      </c>
      <c r="Q2519" s="922">
        <f t="shared" si="1477"/>
        <v>5.81</v>
      </c>
      <c r="R2519" s="922">
        <f t="shared" si="1478"/>
        <v>5.81</v>
      </c>
    </row>
    <row r="2520" spans="1:18" x14ac:dyDescent="0.2">
      <c r="A2520" s="961"/>
      <c r="B2520" s="926"/>
      <c r="H2520" s="968">
        <f t="shared" si="1476"/>
        <v>11</v>
      </c>
      <c r="J2520" s="912"/>
      <c r="K2520" s="914"/>
      <c r="L2520" s="914"/>
      <c r="P2520" s="922">
        <v>5.89</v>
      </c>
      <c r="Q2520" s="922">
        <f t="shared" si="1477"/>
        <v>5.89</v>
      </c>
      <c r="R2520" s="922">
        <f t="shared" si="1478"/>
        <v>5.89</v>
      </c>
    </row>
    <row r="2521" spans="1:18" x14ac:dyDescent="0.2">
      <c r="A2521" s="961"/>
      <c r="B2521" s="926"/>
      <c r="H2521" s="968">
        <f t="shared" si="1476"/>
        <v>12</v>
      </c>
      <c r="J2521" s="912"/>
      <c r="K2521" s="914"/>
      <c r="L2521" s="914"/>
      <c r="P2521" s="922">
        <v>4.9800000000000004</v>
      </c>
      <c r="Q2521" s="922">
        <f t="shared" si="1477"/>
        <v>4.9800000000000004</v>
      </c>
      <c r="R2521" s="922">
        <f t="shared" si="1478"/>
        <v>4.9800000000000004</v>
      </c>
    </row>
    <row r="2522" spans="1:18" x14ac:dyDescent="0.2">
      <c r="A2522" s="961"/>
      <c r="B2522" s="926"/>
      <c r="H2522" s="968">
        <f t="shared" si="1476"/>
        <v>13</v>
      </c>
      <c r="J2522" s="912"/>
      <c r="K2522" s="914"/>
      <c r="L2522" s="914"/>
      <c r="P2522" s="922">
        <v>5.76</v>
      </c>
      <c r="Q2522" s="922">
        <f t="shared" si="1477"/>
        <v>5.76</v>
      </c>
      <c r="R2522" s="922">
        <f t="shared" si="1478"/>
        <v>5.76</v>
      </c>
    </row>
    <row r="2523" spans="1:18" x14ac:dyDescent="0.2">
      <c r="A2523" s="961"/>
      <c r="B2523" s="926"/>
      <c r="H2523" s="968">
        <f t="shared" si="1476"/>
        <v>14</v>
      </c>
      <c r="J2523" s="912"/>
      <c r="K2523" s="914"/>
      <c r="L2523" s="914"/>
      <c r="P2523" s="922">
        <v>5.35</v>
      </c>
      <c r="Q2523" s="922">
        <f t="shared" si="1477"/>
        <v>5.35</v>
      </c>
      <c r="R2523" s="922">
        <f t="shared" si="1478"/>
        <v>5.35</v>
      </c>
    </row>
    <row r="2524" spans="1:18" x14ac:dyDescent="0.2">
      <c r="A2524" s="961"/>
      <c r="B2524" s="926"/>
      <c r="H2524" s="968">
        <f t="shared" si="1476"/>
        <v>15</v>
      </c>
      <c r="J2524" s="912"/>
      <c r="K2524" s="914"/>
      <c r="L2524" s="914"/>
      <c r="P2524" s="922">
        <v>5.39</v>
      </c>
      <c r="Q2524" s="922">
        <f t="shared" si="1477"/>
        <v>5.39</v>
      </c>
      <c r="R2524" s="922">
        <f t="shared" si="1478"/>
        <v>5.39</v>
      </c>
    </row>
    <row r="2525" spans="1:18" x14ac:dyDescent="0.2">
      <c r="A2525" s="961"/>
      <c r="B2525" s="926"/>
      <c r="H2525" s="968">
        <f t="shared" si="1476"/>
        <v>16</v>
      </c>
      <c r="J2525" s="912"/>
      <c r="K2525" s="914"/>
      <c r="L2525" s="914"/>
      <c r="P2525" s="922">
        <v>5.5</v>
      </c>
      <c r="Q2525" s="922">
        <f t="shared" si="1477"/>
        <v>5.5</v>
      </c>
      <c r="R2525" s="922">
        <f t="shared" si="1478"/>
        <v>5.5</v>
      </c>
    </row>
    <row r="2526" spans="1:18" x14ac:dyDescent="0.2">
      <c r="A2526" s="961"/>
      <c r="B2526" s="926"/>
      <c r="H2526" s="968">
        <f t="shared" si="1476"/>
        <v>17</v>
      </c>
      <c r="J2526" s="912"/>
      <c r="K2526" s="914"/>
      <c r="L2526" s="914"/>
      <c r="P2526" s="922">
        <v>6.81</v>
      </c>
      <c r="Q2526" s="922">
        <f t="shared" si="1477"/>
        <v>6.81</v>
      </c>
      <c r="R2526" s="922">
        <f t="shared" si="1478"/>
        <v>6.81</v>
      </c>
    </row>
    <row r="2527" spans="1:18" x14ac:dyDescent="0.2">
      <c r="A2527" s="961"/>
      <c r="B2527" s="926"/>
      <c r="H2527" s="968">
        <f t="shared" si="1476"/>
        <v>18</v>
      </c>
      <c r="J2527" s="912"/>
      <c r="K2527" s="914"/>
      <c r="L2527" s="914"/>
      <c r="P2527" s="922">
        <v>6.2</v>
      </c>
      <c r="Q2527" s="922">
        <f t="shared" si="1477"/>
        <v>6.2</v>
      </c>
      <c r="R2527" s="922">
        <f t="shared" si="1478"/>
        <v>6.2</v>
      </c>
    </row>
    <row r="2528" spans="1:18" x14ac:dyDescent="0.2">
      <c r="A2528" s="961"/>
      <c r="B2528" s="926"/>
      <c r="H2528" s="968">
        <f t="shared" si="1476"/>
        <v>19</v>
      </c>
      <c r="J2528" s="912"/>
      <c r="K2528" s="914"/>
      <c r="L2528" s="914"/>
      <c r="P2528" s="922">
        <v>5.9</v>
      </c>
      <c r="Q2528" s="922">
        <f t="shared" si="1477"/>
        <v>5.9</v>
      </c>
      <c r="R2528" s="922">
        <f t="shared" si="1478"/>
        <v>5.9</v>
      </c>
    </row>
    <row r="2529" spans="1:18" x14ac:dyDescent="0.2">
      <c r="A2529" s="961"/>
      <c r="B2529" s="926"/>
      <c r="H2529" s="968">
        <f t="shared" si="1476"/>
        <v>20</v>
      </c>
      <c r="J2529" s="912"/>
      <c r="K2529" s="914"/>
      <c r="L2529" s="914"/>
      <c r="P2529" s="922">
        <v>6.66</v>
      </c>
      <c r="Q2529" s="922">
        <f t="shared" si="1477"/>
        <v>6.66</v>
      </c>
      <c r="R2529" s="922">
        <f t="shared" si="1478"/>
        <v>6.66</v>
      </c>
    </row>
    <row r="2530" spans="1:18" x14ac:dyDescent="0.2">
      <c r="A2530" s="961"/>
      <c r="B2530" s="926"/>
      <c r="H2530" s="968">
        <f t="shared" si="1476"/>
        <v>21</v>
      </c>
      <c r="J2530" s="912"/>
      <c r="K2530" s="914"/>
      <c r="L2530" s="914"/>
      <c r="P2530" s="922">
        <v>7.29</v>
      </c>
      <c r="Q2530" s="922">
        <f t="shared" si="1477"/>
        <v>7.29</v>
      </c>
      <c r="R2530" s="922">
        <f t="shared" si="1478"/>
        <v>7.29</v>
      </c>
    </row>
    <row r="2531" spans="1:18" x14ac:dyDescent="0.2">
      <c r="A2531" s="961"/>
      <c r="B2531" s="926"/>
      <c r="H2531" s="968">
        <f t="shared" si="1476"/>
        <v>22</v>
      </c>
      <c r="J2531" s="912"/>
      <c r="K2531" s="914"/>
      <c r="L2531" s="914"/>
      <c r="P2531" s="922">
        <v>7.14</v>
      </c>
      <c r="Q2531" s="922">
        <f t="shared" si="1477"/>
        <v>7.14</v>
      </c>
      <c r="R2531" s="922">
        <f t="shared" si="1478"/>
        <v>7.14</v>
      </c>
    </row>
    <row r="2532" spans="1:18" x14ac:dyDescent="0.2">
      <c r="A2532" s="961"/>
      <c r="B2532" s="926"/>
      <c r="H2532" s="968">
        <f t="shared" si="1476"/>
        <v>23</v>
      </c>
      <c r="J2532" s="912"/>
      <c r="K2532" s="914"/>
      <c r="L2532" s="914"/>
      <c r="P2532" s="922">
        <v>7.68</v>
      </c>
      <c r="Q2532" s="922">
        <f t="shared" si="1477"/>
        <v>7.68</v>
      </c>
      <c r="R2532" s="922">
        <f t="shared" si="1478"/>
        <v>7.68</v>
      </c>
    </row>
    <row r="2533" spans="1:18" x14ac:dyDescent="0.2">
      <c r="A2533" s="961"/>
      <c r="B2533" s="926"/>
      <c r="H2533" s="968">
        <f t="shared" si="1476"/>
        <v>24</v>
      </c>
      <c r="J2533" s="912"/>
      <c r="K2533" s="914"/>
      <c r="L2533" s="914"/>
      <c r="P2533" s="922">
        <v>6.96</v>
      </c>
      <c r="Q2533" s="922">
        <f t="shared" si="1477"/>
        <v>6.96</v>
      </c>
      <c r="R2533" s="922">
        <f t="shared" si="1478"/>
        <v>6.96</v>
      </c>
    </row>
    <row r="2534" spans="1:18" x14ac:dyDescent="0.2">
      <c r="A2534" s="961"/>
      <c r="B2534" s="926"/>
      <c r="J2534" s="912"/>
      <c r="K2534" s="914"/>
      <c r="L2534" s="914"/>
    </row>
    <row r="2535" spans="1:18" x14ac:dyDescent="0.2">
      <c r="A2535" s="961"/>
      <c r="B2535" s="903" t="s">
        <v>263</v>
      </c>
      <c r="C2535" s="924" t="s">
        <v>1085</v>
      </c>
      <c r="E2535" s="924"/>
      <c r="G2535" s="961"/>
      <c r="K2535" s="914"/>
      <c r="L2535" s="914"/>
      <c r="P2535" s="912"/>
      <c r="Q2535" s="912"/>
      <c r="R2535" s="912"/>
    </row>
    <row r="2536" spans="1:18" x14ac:dyDescent="0.2">
      <c r="A2536" s="961"/>
      <c r="B2536" s="926"/>
      <c r="C2536" s="912" t="s">
        <v>72</v>
      </c>
      <c r="E2536" s="924"/>
      <c r="G2536" s="961"/>
      <c r="K2536" s="914"/>
      <c r="L2536" s="914"/>
      <c r="P2536" s="912"/>
      <c r="Q2536" s="912"/>
      <c r="R2536" s="912"/>
    </row>
    <row r="2537" spans="1:18" x14ac:dyDescent="0.2">
      <c r="A2537" s="961"/>
      <c r="B2537" s="926"/>
      <c r="E2537" s="924"/>
      <c r="G2537" s="961"/>
      <c r="K2537" s="914"/>
      <c r="L2537" s="914"/>
      <c r="P2537" s="912"/>
      <c r="Q2537" s="912"/>
      <c r="R2537" s="912"/>
    </row>
    <row r="2538" spans="1:18" s="903" customFormat="1" x14ac:dyDescent="0.2">
      <c r="A2538" s="968"/>
      <c r="B2538" s="903" t="s">
        <v>49</v>
      </c>
      <c r="C2538" s="922"/>
      <c r="D2538" s="792"/>
      <c r="F2538" s="922"/>
      <c r="G2538" s="968"/>
      <c r="H2538" s="922"/>
      <c r="I2538" s="922"/>
      <c r="K2538" s="930"/>
      <c r="O2538" s="930"/>
      <c r="P2538" s="922"/>
      <c r="Q2538" s="922"/>
      <c r="R2538" s="922"/>
    </row>
    <row r="2539" spans="1:18" s="903" customFormat="1" x14ac:dyDescent="0.2">
      <c r="A2539" s="968"/>
      <c r="B2539" s="903" t="s">
        <v>52</v>
      </c>
      <c r="C2539" s="922"/>
      <c r="D2539" s="792"/>
      <c r="F2539" s="922"/>
      <c r="G2539" s="968"/>
      <c r="H2539" s="922"/>
      <c r="I2539" s="922"/>
      <c r="K2539" s="930"/>
      <c r="O2539" s="930"/>
      <c r="P2539" s="922"/>
      <c r="Q2539" s="922"/>
      <c r="R2539" s="922"/>
    </row>
    <row r="2540" spans="1:18" s="903" customFormat="1" x14ac:dyDescent="0.2">
      <c r="A2540" s="968"/>
      <c r="C2540" s="922"/>
      <c r="D2540" s="792"/>
      <c r="F2540" s="922"/>
      <c r="G2540" s="968"/>
      <c r="H2540" s="922"/>
      <c r="I2540" s="922"/>
      <c r="K2540" s="930"/>
      <c r="O2540" s="930"/>
      <c r="P2540" s="922"/>
      <c r="Q2540" s="922"/>
      <c r="R2540" s="922"/>
    </row>
    <row r="2541" spans="1:18" x14ac:dyDescent="0.2">
      <c r="A2541" s="961">
        <v>3</v>
      </c>
      <c r="B2541" s="924" t="s">
        <v>291</v>
      </c>
      <c r="C2541" s="912" t="s">
        <v>740</v>
      </c>
      <c r="D2541" s="924" t="s">
        <v>189</v>
      </c>
      <c r="E2541" s="924" t="s">
        <v>109</v>
      </c>
      <c r="F2541" s="912" t="s">
        <v>88</v>
      </c>
      <c r="G2541" s="961">
        <v>40</v>
      </c>
      <c r="H2541" s="882">
        <v>0.2</v>
      </c>
      <c r="K2541" s="891"/>
      <c r="M2541" s="891"/>
      <c r="N2541" s="891"/>
      <c r="O2541" s="891"/>
      <c r="P2541" s="922"/>
      <c r="Q2541" s="922"/>
      <c r="R2541" s="922"/>
    </row>
    <row r="2542" spans="1:18" x14ac:dyDescent="0.2">
      <c r="A2542" s="961"/>
      <c r="B2542" s="924" t="s">
        <v>17</v>
      </c>
      <c r="C2542" s="912" t="s">
        <v>884</v>
      </c>
      <c r="D2542" s="924"/>
      <c r="E2542" s="924"/>
      <c r="G2542" s="961"/>
      <c r="H2542" s="890">
        <v>0.2</v>
      </c>
      <c r="K2542" s="914"/>
      <c r="P2542" s="922"/>
      <c r="Q2542" s="922"/>
      <c r="R2542" s="922"/>
    </row>
    <row r="2543" spans="1:18" x14ac:dyDescent="0.2">
      <c r="A2543" s="961"/>
      <c r="B2543" s="924" t="s">
        <v>292</v>
      </c>
      <c r="D2543" s="924"/>
      <c r="E2543" s="924"/>
      <c r="G2543" s="961"/>
      <c r="H2543" s="961">
        <v>1</v>
      </c>
      <c r="J2543" s="912"/>
      <c r="K2543" s="912"/>
      <c r="L2543" s="912"/>
      <c r="M2543" s="912"/>
      <c r="N2543" s="912"/>
      <c r="O2543" s="912"/>
      <c r="P2543" s="912">
        <v>5.56</v>
      </c>
      <c r="Q2543" s="912">
        <f>P2543</f>
        <v>5.56</v>
      </c>
      <c r="R2543" s="912">
        <f>Q2543</f>
        <v>5.56</v>
      </c>
    </row>
    <row r="2544" spans="1:18" s="903" customFormat="1" x14ac:dyDescent="0.2">
      <c r="A2544" s="968"/>
      <c r="C2544" s="922"/>
      <c r="D2544" s="792"/>
      <c r="F2544" s="922"/>
      <c r="G2544" s="968"/>
      <c r="H2544" s="961">
        <f>H2543+1</f>
        <v>2</v>
      </c>
      <c r="I2544" s="912"/>
      <c r="J2544" s="912"/>
      <c r="K2544" s="912"/>
      <c r="L2544" s="912"/>
      <c r="M2544" s="912"/>
      <c r="N2544" s="912"/>
      <c r="O2544" s="912"/>
      <c r="P2544" s="912">
        <v>7.92</v>
      </c>
      <c r="Q2544" s="912">
        <f>P2544</f>
        <v>7.92</v>
      </c>
      <c r="R2544" s="912">
        <f t="shared" ref="R2544:R2545" si="1479">Q2544</f>
        <v>7.92</v>
      </c>
    </row>
    <row r="2545" spans="1:18" s="903" customFormat="1" x14ac:dyDescent="0.2">
      <c r="A2545" s="968"/>
      <c r="C2545" s="922"/>
      <c r="D2545" s="792"/>
      <c r="F2545" s="922"/>
      <c r="G2545" s="968"/>
      <c r="H2545" s="961">
        <f t="shared" ref="H2545:H2566" si="1480">H2544+1</f>
        <v>3</v>
      </c>
      <c r="I2545" s="912"/>
      <c r="J2545" s="926"/>
      <c r="K2545" s="895"/>
      <c r="L2545" s="895"/>
      <c r="M2545" s="914"/>
      <c r="N2545" s="914"/>
      <c r="O2545" s="914"/>
      <c r="P2545" s="912">
        <v>9.27</v>
      </c>
      <c r="Q2545" s="912">
        <f>P2545</f>
        <v>9.27</v>
      </c>
      <c r="R2545" s="912">
        <f t="shared" si="1479"/>
        <v>9.27</v>
      </c>
    </row>
    <row r="2546" spans="1:18" s="903" customFormat="1" x14ac:dyDescent="0.2">
      <c r="A2546" s="968"/>
      <c r="C2546" s="922"/>
      <c r="D2546" s="792"/>
      <c r="F2546" s="922"/>
      <c r="G2546" s="968"/>
      <c r="H2546" s="961">
        <f t="shared" si="1480"/>
        <v>4</v>
      </c>
      <c r="I2546" s="922"/>
      <c r="K2546" s="930"/>
      <c r="O2546" s="930"/>
      <c r="P2546" s="912">
        <v>12.66</v>
      </c>
      <c r="Q2546" s="912">
        <f t="shared" ref="Q2546:Q2566" si="1481">P2546</f>
        <v>12.66</v>
      </c>
      <c r="R2546" s="912">
        <f t="shared" ref="R2546:R2566" si="1482">Q2546</f>
        <v>12.66</v>
      </c>
    </row>
    <row r="2547" spans="1:18" s="903" customFormat="1" x14ac:dyDescent="0.2">
      <c r="A2547" s="968"/>
      <c r="C2547" s="922"/>
      <c r="D2547" s="792"/>
      <c r="F2547" s="922"/>
      <c r="G2547" s="968"/>
      <c r="H2547" s="961">
        <f t="shared" si="1480"/>
        <v>5</v>
      </c>
      <c r="I2547" s="922"/>
      <c r="K2547" s="930"/>
      <c r="O2547" s="930"/>
      <c r="P2547" s="912">
        <v>11.11</v>
      </c>
      <c r="Q2547" s="912">
        <f t="shared" si="1481"/>
        <v>11.11</v>
      </c>
      <c r="R2547" s="912">
        <f t="shared" si="1482"/>
        <v>11.11</v>
      </c>
    </row>
    <row r="2548" spans="1:18" s="903" customFormat="1" x14ac:dyDescent="0.2">
      <c r="A2548" s="968"/>
      <c r="C2548" s="922"/>
      <c r="D2548" s="792"/>
      <c r="F2548" s="922"/>
      <c r="G2548" s="968"/>
      <c r="H2548" s="961">
        <f t="shared" si="1480"/>
        <v>6</v>
      </c>
      <c r="I2548" s="922"/>
      <c r="K2548" s="930"/>
      <c r="O2548" s="930"/>
      <c r="P2548" s="912">
        <v>9.8699999999999992</v>
      </c>
      <c r="Q2548" s="912">
        <f t="shared" si="1481"/>
        <v>9.8699999999999992</v>
      </c>
      <c r="R2548" s="912">
        <f t="shared" si="1482"/>
        <v>9.8699999999999992</v>
      </c>
    </row>
    <row r="2549" spans="1:18" s="903" customFormat="1" x14ac:dyDescent="0.2">
      <c r="A2549" s="968"/>
      <c r="C2549" s="922"/>
      <c r="D2549" s="792"/>
      <c r="F2549" s="922"/>
      <c r="G2549" s="968"/>
      <c r="H2549" s="961">
        <f t="shared" si="1480"/>
        <v>7</v>
      </c>
      <c r="I2549" s="922"/>
      <c r="K2549" s="930"/>
      <c r="O2549" s="930"/>
      <c r="P2549" s="912">
        <v>9.17</v>
      </c>
      <c r="Q2549" s="912">
        <f t="shared" si="1481"/>
        <v>9.17</v>
      </c>
      <c r="R2549" s="912">
        <f t="shared" si="1482"/>
        <v>9.17</v>
      </c>
    </row>
    <row r="2550" spans="1:18" s="903" customFormat="1" x14ac:dyDescent="0.2">
      <c r="A2550" s="968"/>
      <c r="C2550" s="922"/>
      <c r="D2550" s="792"/>
      <c r="F2550" s="922"/>
      <c r="G2550" s="968"/>
      <c r="H2550" s="961">
        <f t="shared" si="1480"/>
        <v>8</v>
      </c>
      <c r="I2550" s="922"/>
      <c r="K2550" s="930"/>
      <c r="O2550" s="930"/>
      <c r="P2550" s="912">
        <v>9.85</v>
      </c>
      <c r="Q2550" s="912">
        <f t="shared" si="1481"/>
        <v>9.85</v>
      </c>
      <c r="R2550" s="912">
        <f t="shared" si="1482"/>
        <v>9.85</v>
      </c>
    </row>
    <row r="2551" spans="1:18" s="903" customFormat="1" x14ac:dyDescent="0.2">
      <c r="A2551" s="968"/>
      <c r="C2551" s="922"/>
      <c r="D2551" s="792"/>
      <c r="F2551" s="922"/>
      <c r="G2551" s="968"/>
      <c r="H2551" s="961">
        <f t="shared" si="1480"/>
        <v>9</v>
      </c>
      <c r="I2551" s="922"/>
      <c r="K2551" s="930"/>
      <c r="O2551" s="930"/>
      <c r="P2551" s="912">
        <v>9.6999999999999993</v>
      </c>
      <c r="Q2551" s="912">
        <f t="shared" si="1481"/>
        <v>9.6999999999999993</v>
      </c>
      <c r="R2551" s="912">
        <f t="shared" si="1482"/>
        <v>9.6999999999999993</v>
      </c>
    </row>
    <row r="2552" spans="1:18" s="903" customFormat="1" x14ac:dyDescent="0.2">
      <c r="A2552" s="968"/>
      <c r="C2552" s="922"/>
      <c r="D2552" s="792"/>
      <c r="F2552" s="922"/>
      <c r="G2552" s="968"/>
      <c r="H2552" s="961">
        <f t="shared" si="1480"/>
        <v>10</v>
      </c>
      <c r="I2552" s="922"/>
      <c r="K2552" s="930"/>
      <c r="O2552" s="930"/>
      <c r="P2552" s="912">
        <v>10.94</v>
      </c>
      <c r="Q2552" s="912">
        <f t="shared" si="1481"/>
        <v>10.94</v>
      </c>
      <c r="R2552" s="912">
        <f t="shared" si="1482"/>
        <v>10.94</v>
      </c>
    </row>
    <row r="2553" spans="1:18" s="903" customFormat="1" x14ac:dyDescent="0.2">
      <c r="A2553" s="968"/>
      <c r="C2553" s="922"/>
      <c r="D2553" s="792"/>
      <c r="F2553" s="922"/>
      <c r="G2553" s="968"/>
      <c r="H2553" s="961">
        <f t="shared" si="1480"/>
        <v>11</v>
      </c>
      <c r="I2553" s="922"/>
      <c r="K2553" s="930"/>
      <c r="O2553" s="930"/>
      <c r="P2553" s="912">
        <v>11.02</v>
      </c>
      <c r="Q2553" s="912">
        <f t="shared" si="1481"/>
        <v>11.02</v>
      </c>
      <c r="R2553" s="912">
        <f t="shared" si="1482"/>
        <v>11.02</v>
      </c>
    </row>
    <row r="2554" spans="1:18" s="903" customFormat="1" x14ac:dyDescent="0.2">
      <c r="A2554" s="968"/>
      <c r="C2554" s="922"/>
      <c r="D2554" s="792"/>
      <c r="F2554" s="922"/>
      <c r="G2554" s="968"/>
      <c r="H2554" s="961">
        <f t="shared" si="1480"/>
        <v>12</v>
      </c>
      <c r="I2554" s="922"/>
      <c r="K2554" s="930"/>
      <c r="O2554" s="930"/>
      <c r="P2554" s="912">
        <v>9.83</v>
      </c>
      <c r="Q2554" s="912">
        <f t="shared" si="1481"/>
        <v>9.83</v>
      </c>
      <c r="R2554" s="912">
        <f t="shared" si="1482"/>
        <v>9.83</v>
      </c>
    </row>
    <row r="2555" spans="1:18" s="903" customFormat="1" x14ac:dyDescent="0.2">
      <c r="A2555" s="968"/>
      <c r="C2555" s="922"/>
      <c r="D2555" s="792"/>
      <c r="F2555" s="922"/>
      <c r="G2555" s="968"/>
      <c r="H2555" s="961">
        <f t="shared" si="1480"/>
        <v>13</v>
      </c>
      <c r="I2555" s="922"/>
      <c r="K2555" s="930"/>
      <c r="O2555" s="930"/>
      <c r="P2555" s="912">
        <v>10.53</v>
      </c>
      <c r="Q2555" s="912">
        <f t="shared" si="1481"/>
        <v>10.53</v>
      </c>
      <c r="R2555" s="912">
        <f t="shared" si="1482"/>
        <v>10.53</v>
      </c>
    </row>
    <row r="2556" spans="1:18" s="903" customFormat="1" x14ac:dyDescent="0.2">
      <c r="A2556" s="968"/>
      <c r="C2556" s="922"/>
      <c r="D2556" s="792"/>
      <c r="F2556" s="922"/>
      <c r="G2556" s="968"/>
      <c r="H2556" s="961">
        <f t="shared" si="1480"/>
        <v>14</v>
      </c>
      <c r="I2556" s="922"/>
      <c r="K2556" s="930"/>
      <c r="O2556" s="930"/>
      <c r="P2556" s="912">
        <v>11.85</v>
      </c>
      <c r="Q2556" s="912">
        <f t="shared" si="1481"/>
        <v>11.85</v>
      </c>
      <c r="R2556" s="912">
        <f t="shared" si="1482"/>
        <v>11.85</v>
      </c>
    </row>
    <row r="2557" spans="1:18" s="903" customFormat="1" x14ac:dyDescent="0.2">
      <c r="A2557" s="968"/>
      <c r="C2557" s="922"/>
      <c r="D2557" s="792"/>
      <c r="F2557" s="922"/>
      <c r="G2557" s="968"/>
      <c r="H2557" s="961">
        <f t="shared" si="1480"/>
        <v>15</v>
      </c>
      <c r="I2557" s="922"/>
      <c r="K2557" s="930"/>
      <c r="O2557" s="930"/>
      <c r="P2557" s="912">
        <v>11.2</v>
      </c>
      <c r="Q2557" s="912">
        <f t="shared" si="1481"/>
        <v>11.2</v>
      </c>
      <c r="R2557" s="912">
        <f t="shared" si="1482"/>
        <v>11.2</v>
      </c>
    </row>
    <row r="2558" spans="1:18" s="903" customFormat="1" x14ac:dyDescent="0.2">
      <c r="A2558" s="968"/>
      <c r="C2558" s="922"/>
      <c r="D2558" s="792"/>
      <c r="F2558" s="922"/>
      <c r="G2558" s="968"/>
      <c r="H2558" s="961">
        <f t="shared" si="1480"/>
        <v>16</v>
      </c>
      <c r="I2558" s="922"/>
      <c r="K2558" s="930"/>
      <c r="O2558" s="930"/>
      <c r="P2558" s="912">
        <v>12.44</v>
      </c>
      <c r="Q2558" s="912">
        <f t="shared" si="1481"/>
        <v>12.44</v>
      </c>
      <c r="R2558" s="912">
        <f t="shared" si="1482"/>
        <v>12.44</v>
      </c>
    </row>
    <row r="2559" spans="1:18" s="903" customFormat="1" x14ac:dyDescent="0.2">
      <c r="A2559" s="968"/>
      <c r="C2559" s="922"/>
      <c r="D2559" s="792"/>
      <c r="F2559" s="922"/>
      <c r="G2559" s="968"/>
      <c r="H2559" s="961">
        <f t="shared" si="1480"/>
        <v>17</v>
      </c>
      <c r="I2559" s="922"/>
      <c r="K2559" s="930"/>
      <c r="O2559" s="930"/>
      <c r="P2559" s="912">
        <v>16.57</v>
      </c>
      <c r="Q2559" s="912">
        <f t="shared" si="1481"/>
        <v>16.57</v>
      </c>
      <c r="R2559" s="912">
        <f t="shared" si="1482"/>
        <v>16.57</v>
      </c>
    </row>
    <row r="2560" spans="1:18" s="903" customFormat="1" x14ac:dyDescent="0.2">
      <c r="A2560" s="968"/>
      <c r="C2560" s="922"/>
      <c r="D2560" s="792"/>
      <c r="F2560" s="922"/>
      <c r="G2560" s="968"/>
      <c r="H2560" s="961">
        <f t="shared" si="1480"/>
        <v>18</v>
      </c>
      <c r="I2560" s="922"/>
      <c r="K2560" s="930"/>
      <c r="O2560" s="930"/>
      <c r="P2560" s="912">
        <v>13.32</v>
      </c>
      <c r="Q2560" s="912">
        <f t="shared" si="1481"/>
        <v>13.32</v>
      </c>
      <c r="R2560" s="912">
        <f t="shared" si="1482"/>
        <v>13.32</v>
      </c>
    </row>
    <row r="2561" spans="1:18" s="903" customFormat="1" x14ac:dyDescent="0.2">
      <c r="A2561" s="968"/>
      <c r="C2561" s="922"/>
      <c r="D2561" s="792"/>
      <c r="F2561" s="922"/>
      <c r="G2561" s="968"/>
      <c r="H2561" s="961">
        <f t="shared" si="1480"/>
        <v>19</v>
      </c>
      <c r="I2561" s="922"/>
      <c r="K2561" s="930"/>
      <c r="O2561" s="930"/>
      <c r="P2561" s="912">
        <v>10.46</v>
      </c>
      <c r="Q2561" s="912">
        <f t="shared" si="1481"/>
        <v>10.46</v>
      </c>
      <c r="R2561" s="912">
        <f t="shared" si="1482"/>
        <v>10.46</v>
      </c>
    </row>
    <row r="2562" spans="1:18" s="903" customFormat="1" x14ac:dyDescent="0.2">
      <c r="A2562" s="968"/>
      <c r="C2562" s="922"/>
      <c r="D2562" s="792"/>
      <c r="F2562" s="922"/>
      <c r="G2562" s="968"/>
      <c r="H2562" s="961">
        <f t="shared" si="1480"/>
        <v>20</v>
      </c>
      <c r="I2562" s="922"/>
      <c r="K2562" s="930"/>
      <c r="O2562" s="930"/>
      <c r="P2562" s="912">
        <v>11.14</v>
      </c>
      <c r="Q2562" s="912">
        <f t="shared" si="1481"/>
        <v>11.14</v>
      </c>
      <c r="R2562" s="912">
        <f t="shared" si="1482"/>
        <v>11.14</v>
      </c>
    </row>
    <row r="2563" spans="1:18" s="903" customFormat="1" x14ac:dyDescent="0.2">
      <c r="A2563" s="968"/>
      <c r="C2563" s="922"/>
      <c r="D2563" s="792"/>
      <c r="F2563" s="922"/>
      <c r="G2563" s="968"/>
      <c r="H2563" s="961">
        <f t="shared" si="1480"/>
        <v>21</v>
      </c>
      <c r="I2563" s="922"/>
      <c r="K2563" s="930"/>
      <c r="O2563" s="930"/>
      <c r="P2563" s="912">
        <v>11.96</v>
      </c>
      <c r="Q2563" s="912">
        <f t="shared" si="1481"/>
        <v>11.96</v>
      </c>
      <c r="R2563" s="912">
        <f t="shared" si="1482"/>
        <v>11.96</v>
      </c>
    </row>
    <row r="2564" spans="1:18" s="903" customFormat="1" x14ac:dyDescent="0.2">
      <c r="A2564" s="968"/>
      <c r="C2564" s="922"/>
      <c r="D2564" s="792"/>
      <c r="F2564" s="922"/>
      <c r="G2564" s="968"/>
      <c r="H2564" s="961">
        <f t="shared" si="1480"/>
        <v>22</v>
      </c>
      <c r="I2564" s="922"/>
      <c r="K2564" s="930"/>
      <c r="O2564" s="930"/>
      <c r="P2564" s="912">
        <v>10.4</v>
      </c>
      <c r="Q2564" s="912">
        <f t="shared" si="1481"/>
        <v>10.4</v>
      </c>
      <c r="R2564" s="912">
        <f t="shared" si="1482"/>
        <v>10.4</v>
      </c>
    </row>
    <row r="2565" spans="1:18" s="903" customFormat="1" x14ac:dyDescent="0.2">
      <c r="A2565" s="968"/>
      <c r="C2565" s="922"/>
      <c r="D2565" s="792"/>
      <c r="F2565" s="922"/>
      <c r="G2565" s="968"/>
      <c r="H2565" s="961">
        <f t="shared" si="1480"/>
        <v>23</v>
      </c>
      <c r="I2565" s="922"/>
      <c r="K2565" s="930"/>
      <c r="O2565" s="930"/>
      <c r="P2565" s="912">
        <v>9.34</v>
      </c>
      <c r="Q2565" s="912">
        <f t="shared" si="1481"/>
        <v>9.34</v>
      </c>
      <c r="R2565" s="912">
        <f t="shared" si="1482"/>
        <v>9.34</v>
      </c>
    </row>
    <row r="2566" spans="1:18" s="903" customFormat="1" x14ac:dyDescent="0.2">
      <c r="A2566" s="968"/>
      <c r="C2566" s="922"/>
      <c r="D2566" s="792"/>
      <c r="F2566" s="922"/>
      <c r="G2566" s="968"/>
      <c r="H2566" s="961">
        <f t="shared" si="1480"/>
        <v>24</v>
      </c>
      <c r="I2566" s="922"/>
      <c r="K2566" s="930"/>
      <c r="O2566" s="930"/>
      <c r="P2566" s="912">
        <v>11.2</v>
      </c>
      <c r="Q2566" s="912">
        <f t="shared" si="1481"/>
        <v>11.2</v>
      </c>
      <c r="R2566" s="912">
        <f t="shared" si="1482"/>
        <v>11.2</v>
      </c>
    </row>
    <row r="2567" spans="1:18" s="903" customFormat="1" x14ac:dyDescent="0.2">
      <c r="A2567" s="968"/>
      <c r="C2567" s="922"/>
      <c r="D2567" s="792"/>
      <c r="F2567" s="922"/>
      <c r="G2567" s="968"/>
      <c r="H2567" s="922"/>
      <c r="I2567" s="922"/>
      <c r="K2567" s="930"/>
      <c r="O2567" s="930"/>
      <c r="P2567" s="922"/>
      <c r="Q2567" s="922"/>
      <c r="R2567" s="922"/>
    </row>
    <row r="2568" spans="1:18" x14ac:dyDescent="0.2">
      <c r="A2568" s="961">
        <v>4</v>
      </c>
      <c r="B2568" s="926" t="s">
        <v>397</v>
      </c>
      <c r="C2568" s="912" t="s">
        <v>454</v>
      </c>
      <c r="D2568" s="924" t="s">
        <v>171</v>
      </c>
      <c r="E2568" s="924" t="s">
        <v>420</v>
      </c>
      <c r="F2568" s="912" t="s">
        <v>89</v>
      </c>
      <c r="G2568" s="961">
        <v>40</v>
      </c>
      <c r="H2568" s="909">
        <v>0</v>
      </c>
      <c r="K2568" s="926"/>
      <c r="L2568" s="926"/>
      <c r="M2568" s="926"/>
      <c r="N2568" s="926"/>
      <c r="O2568" s="926"/>
      <c r="P2568" s="912"/>
      <c r="Q2568" s="912"/>
      <c r="R2568" s="912"/>
    </row>
    <row r="2569" spans="1:18" x14ac:dyDescent="0.2">
      <c r="A2569" s="961"/>
      <c r="B2569" s="926"/>
      <c r="C2569" s="961">
        <v>89211218040</v>
      </c>
      <c r="D2569" s="924" t="s">
        <v>420</v>
      </c>
      <c r="E2569" s="924"/>
      <c r="H2569" s="718">
        <v>0</v>
      </c>
      <c r="K2569" s="926"/>
      <c r="L2569" s="926"/>
      <c r="M2569" s="926"/>
      <c r="N2569" s="926"/>
      <c r="O2569" s="926"/>
      <c r="P2569" s="912"/>
      <c r="Q2569" s="912"/>
      <c r="R2569" s="912"/>
    </row>
    <row r="2570" spans="1:18" x14ac:dyDescent="0.2">
      <c r="A2570" s="961"/>
      <c r="B2570" s="926"/>
      <c r="G2570" s="731"/>
      <c r="H2570" s="961">
        <v>1</v>
      </c>
      <c r="J2570" s="912"/>
      <c r="K2570" s="912"/>
      <c r="L2570" s="912"/>
      <c r="M2570" s="912"/>
      <c r="N2570" s="912"/>
      <c r="O2570" s="912"/>
      <c r="P2570" s="912">
        <v>0.3</v>
      </c>
      <c r="Q2570" s="912">
        <f>P2570</f>
        <v>0.3</v>
      </c>
      <c r="R2570" s="912">
        <f>Q2570</f>
        <v>0.3</v>
      </c>
    </row>
    <row r="2571" spans="1:18" x14ac:dyDescent="0.2">
      <c r="A2571" s="961"/>
      <c r="B2571" s="926"/>
      <c r="G2571" s="731"/>
      <c r="H2571" s="961">
        <f>H2570+1</f>
        <v>2</v>
      </c>
      <c r="J2571" s="912"/>
      <c r="K2571" s="912"/>
      <c r="L2571" s="912"/>
      <c r="M2571" s="912"/>
      <c r="N2571" s="912"/>
      <c r="O2571" s="912"/>
      <c r="P2571" s="912">
        <v>0.32</v>
      </c>
      <c r="Q2571" s="912">
        <f>P2571</f>
        <v>0.32</v>
      </c>
      <c r="R2571" s="912">
        <f t="shared" ref="R2571:R2577" si="1483">Q2571</f>
        <v>0.32</v>
      </c>
    </row>
    <row r="2572" spans="1:18" x14ac:dyDescent="0.2">
      <c r="A2572" s="961"/>
      <c r="B2572" s="926"/>
      <c r="G2572" s="731"/>
      <c r="H2572" s="961">
        <f t="shared" ref="H2572:H2593" si="1484">H2571+1</f>
        <v>3</v>
      </c>
      <c r="P2572" s="912">
        <v>0.34</v>
      </c>
      <c r="Q2572" s="912">
        <f>P2572</f>
        <v>0.34</v>
      </c>
      <c r="R2572" s="912">
        <f t="shared" si="1483"/>
        <v>0.34</v>
      </c>
    </row>
    <row r="2573" spans="1:18" x14ac:dyDescent="0.2">
      <c r="A2573" s="961"/>
      <c r="B2573" s="926"/>
      <c r="G2573" s="731"/>
      <c r="H2573" s="961">
        <f t="shared" si="1484"/>
        <v>4</v>
      </c>
      <c r="I2573" s="922"/>
      <c r="J2573" s="903"/>
      <c r="K2573" s="930"/>
      <c r="L2573" s="903"/>
      <c r="M2573" s="903"/>
      <c r="N2573" s="903"/>
      <c r="O2573" s="930"/>
      <c r="P2573" s="912">
        <v>0.37</v>
      </c>
      <c r="Q2573" s="912">
        <f t="shared" ref="Q2573:Q2577" si="1485">P2573</f>
        <v>0.37</v>
      </c>
      <c r="R2573" s="912">
        <f t="shared" si="1483"/>
        <v>0.37</v>
      </c>
    </row>
    <row r="2574" spans="1:18" x14ac:dyDescent="0.2">
      <c r="A2574" s="961"/>
      <c r="B2574" s="926"/>
      <c r="G2574" s="731"/>
      <c r="H2574" s="961">
        <f t="shared" si="1484"/>
        <v>5</v>
      </c>
      <c r="I2574" s="922"/>
      <c r="J2574" s="903"/>
      <c r="K2574" s="930"/>
      <c r="L2574" s="903"/>
      <c r="M2574" s="903"/>
      <c r="N2574" s="903"/>
      <c r="O2574" s="930"/>
      <c r="P2574" s="912">
        <v>0.43</v>
      </c>
      <c r="Q2574" s="912">
        <f t="shared" si="1485"/>
        <v>0.43</v>
      </c>
      <c r="R2574" s="912">
        <f t="shared" si="1483"/>
        <v>0.43</v>
      </c>
    </row>
    <row r="2575" spans="1:18" x14ac:dyDescent="0.2">
      <c r="A2575" s="961"/>
      <c r="B2575" s="926"/>
      <c r="G2575" s="731"/>
      <c r="H2575" s="961">
        <f t="shared" si="1484"/>
        <v>6</v>
      </c>
      <c r="I2575" s="922"/>
      <c r="J2575" s="903"/>
      <c r="K2575" s="930"/>
      <c r="L2575" s="903"/>
      <c r="M2575" s="903"/>
      <c r="N2575" s="903"/>
      <c r="O2575" s="930"/>
      <c r="P2575" s="912">
        <v>0.47</v>
      </c>
      <c r="Q2575" s="912">
        <f t="shared" si="1485"/>
        <v>0.47</v>
      </c>
      <c r="R2575" s="912">
        <f t="shared" si="1483"/>
        <v>0.47</v>
      </c>
    </row>
    <row r="2576" spans="1:18" x14ac:dyDescent="0.2">
      <c r="A2576" s="961"/>
      <c r="B2576" s="926"/>
      <c r="G2576" s="731"/>
      <c r="H2576" s="961">
        <f t="shared" si="1484"/>
        <v>7</v>
      </c>
      <c r="I2576" s="922"/>
      <c r="J2576" s="903"/>
      <c r="K2576" s="930"/>
      <c r="L2576" s="903"/>
      <c r="M2576" s="903"/>
      <c r="N2576" s="903"/>
      <c r="O2576" s="930"/>
      <c r="P2576" s="912">
        <v>0.51</v>
      </c>
      <c r="Q2576" s="912">
        <f t="shared" si="1485"/>
        <v>0.51</v>
      </c>
      <c r="R2576" s="912">
        <f t="shared" si="1483"/>
        <v>0.51</v>
      </c>
    </row>
    <row r="2577" spans="1:18" x14ac:dyDescent="0.2">
      <c r="A2577" s="961"/>
      <c r="B2577" s="926"/>
      <c r="G2577" s="731"/>
      <c r="H2577" s="961">
        <f t="shared" si="1484"/>
        <v>8</v>
      </c>
      <c r="I2577" s="922"/>
      <c r="J2577" s="903"/>
      <c r="K2577" s="930"/>
      <c r="L2577" s="903"/>
      <c r="M2577" s="903"/>
      <c r="N2577" s="903"/>
      <c r="O2577" s="930"/>
      <c r="P2577" s="912">
        <v>0.54</v>
      </c>
      <c r="Q2577" s="912">
        <f t="shared" si="1485"/>
        <v>0.54</v>
      </c>
      <c r="R2577" s="912">
        <f t="shared" si="1483"/>
        <v>0.54</v>
      </c>
    </row>
    <row r="2578" spans="1:18" x14ac:dyDescent="0.2">
      <c r="A2578" s="961"/>
      <c r="B2578" s="926"/>
      <c r="G2578" s="731"/>
      <c r="H2578" s="961">
        <f t="shared" si="1484"/>
        <v>9</v>
      </c>
      <c r="I2578" s="926"/>
      <c r="K2578" s="926"/>
      <c r="L2578" s="926"/>
      <c r="M2578" s="926"/>
      <c r="N2578" s="926"/>
      <c r="O2578" s="926"/>
      <c r="P2578" s="912">
        <v>0.63</v>
      </c>
      <c r="Q2578" s="912">
        <f t="shared" ref="Q2578:Q2593" si="1486">P2578</f>
        <v>0.63</v>
      </c>
      <c r="R2578" s="912">
        <f t="shared" ref="R2578:R2593" si="1487">Q2578</f>
        <v>0.63</v>
      </c>
    </row>
    <row r="2579" spans="1:18" x14ac:dyDescent="0.2">
      <c r="A2579" s="961"/>
      <c r="B2579" s="926"/>
      <c r="G2579" s="731"/>
      <c r="H2579" s="961">
        <f t="shared" si="1484"/>
        <v>10</v>
      </c>
      <c r="I2579" s="926"/>
      <c r="K2579" s="926"/>
      <c r="L2579" s="926"/>
      <c r="M2579" s="926"/>
      <c r="N2579" s="926"/>
      <c r="O2579" s="926"/>
      <c r="P2579" s="912">
        <v>0.5</v>
      </c>
      <c r="Q2579" s="912">
        <f t="shared" si="1486"/>
        <v>0.5</v>
      </c>
      <c r="R2579" s="912">
        <f t="shared" si="1487"/>
        <v>0.5</v>
      </c>
    </row>
    <row r="2580" spans="1:18" x14ac:dyDescent="0.2">
      <c r="A2580" s="961"/>
      <c r="B2580" s="926"/>
      <c r="G2580" s="731"/>
      <c r="H2580" s="961">
        <f t="shared" si="1484"/>
        <v>11</v>
      </c>
      <c r="I2580" s="926"/>
      <c r="K2580" s="926"/>
      <c r="L2580" s="926"/>
      <c r="M2580" s="926"/>
      <c r="N2580" s="926"/>
      <c r="O2580" s="926"/>
      <c r="P2580" s="912">
        <v>0.65</v>
      </c>
      <c r="Q2580" s="912">
        <f t="shared" si="1486"/>
        <v>0.65</v>
      </c>
      <c r="R2580" s="912">
        <f t="shared" si="1487"/>
        <v>0.65</v>
      </c>
    </row>
    <row r="2581" spans="1:18" x14ac:dyDescent="0.2">
      <c r="A2581" s="961"/>
      <c r="B2581" s="926"/>
      <c r="G2581" s="731"/>
      <c r="H2581" s="961">
        <f t="shared" si="1484"/>
        <v>12</v>
      </c>
      <c r="I2581" s="926"/>
      <c r="K2581" s="926"/>
      <c r="L2581" s="926"/>
      <c r="M2581" s="926"/>
      <c r="N2581" s="926"/>
      <c r="O2581" s="926"/>
      <c r="P2581" s="912">
        <v>0.56000000000000005</v>
      </c>
      <c r="Q2581" s="912">
        <f t="shared" si="1486"/>
        <v>0.56000000000000005</v>
      </c>
      <c r="R2581" s="912">
        <f t="shared" si="1487"/>
        <v>0.56000000000000005</v>
      </c>
    </row>
    <row r="2582" spans="1:18" x14ac:dyDescent="0.2">
      <c r="A2582" s="961"/>
      <c r="B2582" s="926"/>
      <c r="G2582" s="731"/>
      <c r="H2582" s="961">
        <f t="shared" si="1484"/>
        <v>13</v>
      </c>
      <c r="I2582" s="926"/>
      <c r="K2582" s="926"/>
      <c r="L2582" s="926"/>
      <c r="M2582" s="926"/>
      <c r="N2582" s="926"/>
      <c r="O2582" s="926"/>
      <c r="P2582" s="912">
        <v>0.52</v>
      </c>
      <c r="Q2582" s="912">
        <f t="shared" si="1486"/>
        <v>0.52</v>
      </c>
      <c r="R2582" s="912">
        <f t="shared" si="1487"/>
        <v>0.52</v>
      </c>
    </row>
    <row r="2583" spans="1:18" x14ac:dyDescent="0.2">
      <c r="A2583" s="961"/>
      <c r="B2583" s="926"/>
      <c r="G2583" s="731"/>
      <c r="H2583" s="961">
        <f t="shared" si="1484"/>
        <v>14</v>
      </c>
      <c r="I2583" s="926"/>
      <c r="K2583" s="926"/>
      <c r="L2583" s="926"/>
      <c r="M2583" s="926"/>
      <c r="N2583" s="926"/>
      <c r="O2583" s="926"/>
      <c r="P2583" s="912">
        <v>0.63</v>
      </c>
      <c r="Q2583" s="912">
        <f t="shared" si="1486"/>
        <v>0.63</v>
      </c>
      <c r="R2583" s="912">
        <f t="shared" si="1487"/>
        <v>0.63</v>
      </c>
    </row>
    <row r="2584" spans="1:18" x14ac:dyDescent="0.2">
      <c r="A2584" s="961"/>
      <c r="B2584" s="926"/>
      <c r="G2584" s="731"/>
      <c r="H2584" s="961">
        <f t="shared" si="1484"/>
        <v>15</v>
      </c>
      <c r="I2584" s="926"/>
      <c r="K2584" s="926"/>
      <c r="L2584" s="926"/>
      <c r="M2584" s="926"/>
      <c r="N2584" s="926"/>
      <c r="O2584" s="926"/>
      <c r="P2584" s="912">
        <v>0.64</v>
      </c>
      <c r="Q2584" s="912">
        <f t="shared" si="1486"/>
        <v>0.64</v>
      </c>
      <c r="R2584" s="912">
        <f t="shared" si="1487"/>
        <v>0.64</v>
      </c>
    </row>
    <row r="2585" spans="1:18" x14ac:dyDescent="0.2">
      <c r="A2585" s="961"/>
      <c r="B2585" s="926"/>
      <c r="G2585" s="731"/>
      <c r="H2585" s="961">
        <f t="shared" si="1484"/>
        <v>16</v>
      </c>
      <c r="I2585" s="926"/>
      <c r="K2585" s="926"/>
      <c r="L2585" s="926"/>
      <c r="M2585" s="926"/>
      <c r="N2585" s="926"/>
      <c r="O2585" s="926"/>
      <c r="P2585" s="912">
        <v>0.49</v>
      </c>
      <c r="Q2585" s="912">
        <f t="shared" si="1486"/>
        <v>0.49</v>
      </c>
      <c r="R2585" s="912">
        <f t="shared" si="1487"/>
        <v>0.49</v>
      </c>
    </row>
    <row r="2586" spans="1:18" x14ac:dyDescent="0.2">
      <c r="A2586" s="961"/>
      <c r="B2586" s="926"/>
      <c r="G2586" s="731"/>
      <c r="H2586" s="961">
        <f t="shared" si="1484"/>
        <v>17</v>
      </c>
      <c r="I2586" s="926"/>
      <c r="K2586" s="926"/>
      <c r="L2586" s="926"/>
      <c r="M2586" s="926"/>
      <c r="N2586" s="926"/>
      <c r="O2586" s="926"/>
      <c r="P2586" s="912">
        <v>0.53</v>
      </c>
      <c r="Q2586" s="912">
        <f t="shared" si="1486"/>
        <v>0.53</v>
      </c>
      <c r="R2586" s="912">
        <f t="shared" si="1487"/>
        <v>0.53</v>
      </c>
    </row>
    <row r="2587" spans="1:18" x14ac:dyDescent="0.2">
      <c r="A2587" s="961"/>
      <c r="B2587" s="926"/>
      <c r="G2587" s="731"/>
      <c r="H2587" s="961">
        <f t="shared" si="1484"/>
        <v>18</v>
      </c>
      <c r="I2587" s="926"/>
      <c r="K2587" s="926"/>
      <c r="L2587" s="926"/>
      <c r="M2587" s="926"/>
      <c r="N2587" s="926"/>
      <c r="O2587" s="926"/>
      <c r="P2587" s="912">
        <v>0.44</v>
      </c>
      <c r="Q2587" s="912">
        <f t="shared" si="1486"/>
        <v>0.44</v>
      </c>
      <c r="R2587" s="912">
        <f t="shared" si="1487"/>
        <v>0.44</v>
      </c>
    </row>
    <row r="2588" spans="1:18" x14ac:dyDescent="0.2">
      <c r="A2588" s="961"/>
      <c r="B2588" s="926"/>
      <c r="G2588" s="731"/>
      <c r="H2588" s="961">
        <f t="shared" si="1484"/>
        <v>19</v>
      </c>
      <c r="I2588" s="926"/>
      <c r="K2588" s="926"/>
      <c r="L2588" s="926"/>
      <c r="M2588" s="926"/>
      <c r="N2588" s="926"/>
      <c r="O2588" s="926"/>
      <c r="P2588" s="912">
        <v>0.56000000000000005</v>
      </c>
      <c r="Q2588" s="912">
        <f t="shared" si="1486"/>
        <v>0.56000000000000005</v>
      </c>
      <c r="R2588" s="912">
        <f t="shared" si="1487"/>
        <v>0.56000000000000005</v>
      </c>
    </row>
    <row r="2589" spans="1:18" x14ac:dyDescent="0.2">
      <c r="A2589" s="961"/>
      <c r="B2589" s="926"/>
      <c r="G2589" s="731"/>
      <c r="H2589" s="961">
        <f t="shared" si="1484"/>
        <v>20</v>
      </c>
      <c r="I2589" s="926"/>
      <c r="K2589" s="926"/>
      <c r="L2589" s="926"/>
      <c r="M2589" s="926"/>
      <c r="N2589" s="926"/>
      <c r="O2589" s="926"/>
      <c r="P2589" s="912">
        <v>0.54</v>
      </c>
      <c r="Q2589" s="912">
        <f t="shared" si="1486"/>
        <v>0.54</v>
      </c>
      <c r="R2589" s="912">
        <f t="shared" si="1487"/>
        <v>0.54</v>
      </c>
    </row>
    <row r="2590" spans="1:18" x14ac:dyDescent="0.2">
      <c r="A2590" s="961"/>
      <c r="B2590" s="926"/>
      <c r="G2590" s="731"/>
      <c r="H2590" s="961">
        <f t="shared" si="1484"/>
        <v>21</v>
      </c>
      <c r="I2590" s="926"/>
      <c r="K2590" s="926"/>
      <c r="L2590" s="926"/>
      <c r="M2590" s="926"/>
      <c r="N2590" s="926"/>
      <c r="O2590" s="926"/>
      <c r="P2590" s="912">
        <v>0.36</v>
      </c>
      <c r="Q2590" s="912">
        <f t="shared" si="1486"/>
        <v>0.36</v>
      </c>
      <c r="R2590" s="912">
        <f t="shared" si="1487"/>
        <v>0.36</v>
      </c>
    </row>
    <row r="2591" spans="1:18" x14ac:dyDescent="0.2">
      <c r="A2591" s="961"/>
      <c r="B2591" s="926"/>
      <c r="G2591" s="731"/>
      <c r="H2591" s="961">
        <f t="shared" si="1484"/>
        <v>22</v>
      </c>
      <c r="I2591" s="926"/>
      <c r="K2591" s="926"/>
      <c r="L2591" s="926"/>
      <c r="M2591" s="926"/>
      <c r="N2591" s="926"/>
      <c r="O2591" s="926"/>
      <c r="P2591" s="912">
        <v>0.56999999999999995</v>
      </c>
      <c r="Q2591" s="912">
        <f t="shared" si="1486"/>
        <v>0.56999999999999995</v>
      </c>
      <c r="R2591" s="912">
        <f t="shared" si="1487"/>
        <v>0.56999999999999995</v>
      </c>
    </row>
    <row r="2592" spans="1:18" x14ac:dyDescent="0.2">
      <c r="A2592" s="961"/>
      <c r="B2592" s="926"/>
      <c r="G2592" s="731"/>
      <c r="H2592" s="961">
        <f t="shared" si="1484"/>
        <v>23</v>
      </c>
      <c r="I2592" s="926"/>
      <c r="K2592" s="926"/>
      <c r="L2592" s="926"/>
      <c r="M2592" s="926"/>
      <c r="N2592" s="926"/>
      <c r="O2592" s="926"/>
      <c r="P2592" s="912">
        <v>0.55000000000000004</v>
      </c>
      <c r="Q2592" s="912">
        <f t="shared" si="1486"/>
        <v>0.55000000000000004</v>
      </c>
      <c r="R2592" s="912">
        <f t="shared" si="1487"/>
        <v>0.55000000000000004</v>
      </c>
    </row>
    <row r="2593" spans="1:18" x14ac:dyDescent="0.2">
      <c r="A2593" s="961"/>
      <c r="B2593" s="926"/>
      <c r="G2593" s="731"/>
      <c r="H2593" s="961">
        <f t="shared" si="1484"/>
        <v>24</v>
      </c>
      <c r="I2593" s="926"/>
      <c r="K2593" s="926"/>
      <c r="L2593" s="926"/>
      <c r="M2593" s="926"/>
      <c r="N2593" s="926"/>
      <c r="O2593" s="926"/>
      <c r="P2593" s="912">
        <v>0.51</v>
      </c>
      <c r="Q2593" s="912">
        <f t="shared" si="1486"/>
        <v>0.51</v>
      </c>
      <c r="R2593" s="912">
        <f t="shared" si="1487"/>
        <v>0.51</v>
      </c>
    </row>
    <row r="2594" spans="1:18" x14ac:dyDescent="0.2">
      <c r="A2594" s="961"/>
      <c r="B2594" s="926"/>
      <c r="G2594" s="731"/>
      <c r="H2594" s="926"/>
      <c r="I2594" s="926"/>
      <c r="K2594" s="926"/>
      <c r="L2594" s="926"/>
      <c r="M2594" s="926"/>
      <c r="N2594" s="926"/>
      <c r="O2594" s="926"/>
      <c r="P2594" s="912"/>
      <c r="Q2594" s="912"/>
      <c r="R2594" s="926"/>
    </row>
    <row r="2595" spans="1:18" x14ac:dyDescent="0.2">
      <c r="A2595" s="961">
        <v>5</v>
      </c>
      <c r="B2595" s="926" t="s">
        <v>690</v>
      </c>
      <c r="C2595" s="912" t="s">
        <v>455</v>
      </c>
      <c r="D2595" s="924" t="s">
        <v>171</v>
      </c>
      <c r="E2595" s="924" t="s">
        <v>624</v>
      </c>
      <c r="F2595" s="912" t="s">
        <v>89</v>
      </c>
      <c r="G2595" s="961">
        <v>40</v>
      </c>
      <c r="H2595" s="909">
        <v>0</v>
      </c>
      <c r="K2595" s="926"/>
      <c r="L2595" s="926"/>
      <c r="M2595" s="926"/>
      <c r="N2595" s="926"/>
      <c r="O2595" s="926"/>
      <c r="P2595" s="912"/>
      <c r="Q2595" s="912"/>
      <c r="R2595" s="912"/>
    </row>
    <row r="2596" spans="1:18" x14ac:dyDescent="0.2">
      <c r="A2596" s="961"/>
      <c r="B2596" s="924"/>
      <c r="C2596" s="912" t="s">
        <v>869</v>
      </c>
      <c r="D2596" s="924" t="s">
        <v>624</v>
      </c>
      <c r="E2596" s="924"/>
      <c r="H2596" s="718">
        <v>0</v>
      </c>
      <c r="K2596" s="926"/>
      <c r="L2596" s="926"/>
      <c r="M2596" s="926"/>
      <c r="N2596" s="926"/>
      <c r="O2596" s="926"/>
      <c r="P2596" s="912"/>
      <c r="Q2596" s="912"/>
      <c r="R2596" s="912"/>
    </row>
    <row r="2597" spans="1:18" ht="12.75" customHeight="1" x14ac:dyDescent="0.2">
      <c r="A2597" s="961"/>
      <c r="B2597" s="926" t="s">
        <v>1007</v>
      </c>
      <c r="C2597" s="924" t="s">
        <v>1008</v>
      </c>
      <c r="G2597" s="926"/>
      <c r="H2597" s="961">
        <v>1</v>
      </c>
      <c r="J2597" s="912"/>
      <c r="K2597" s="912"/>
      <c r="L2597" s="912"/>
      <c r="M2597" s="912"/>
      <c r="N2597" s="912"/>
      <c r="O2597" s="912"/>
      <c r="P2597" s="912">
        <v>0.11</v>
      </c>
      <c r="Q2597" s="912">
        <f>P2597</f>
        <v>0.11</v>
      </c>
      <c r="R2597" s="912">
        <f>Q2597</f>
        <v>0.11</v>
      </c>
    </row>
    <row r="2598" spans="1:18" ht="12.75" customHeight="1" x14ac:dyDescent="0.2">
      <c r="A2598" s="961"/>
      <c r="B2598" s="926" t="s">
        <v>1009</v>
      </c>
      <c r="C2598" s="912" t="s">
        <v>1011</v>
      </c>
      <c r="G2598" s="926"/>
      <c r="H2598" s="961">
        <f>H2597+1</f>
        <v>2</v>
      </c>
      <c r="J2598" s="912"/>
      <c r="K2598" s="912"/>
      <c r="L2598" s="912"/>
      <c r="M2598" s="912"/>
      <c r="N2598" s="912"/>
      <c r="O2598" s="912"/>
      <c r="P2598" s="912">
        <v>0.1</v>
      </c>
      <c r="Q2598" s="912">
        <f>P2598</f>
        <v>0.1</v>
      </c>
      <c r="R2598" s="912">
        <f t="shared" ref="R2598:R2601" si="1488">Q2598</f>
        <v>0.1</v>
      </c>
    </row>
    <row r="2599" spans="1:18" ht="12.75" customHeight="1" x14ac:dyDescent="0.2">
      <c r="A2599" s="961"/>
      <c r="B2599" s="926" t="s">
        <v>1010</v>
      </c>
      <c r="G2599" s="926"/>
      <c r="H2599" s="961">
        <f t="shared" ref="H2599:H2620" si="1489">H2598+1</f>
        <v>3</v>
      </c>
      <c r="P2599" s="912">
        <v>0.1</v>
      </c>
      <c r="Q2599" s="912">
        <f>P2599</f>
        <v>0.1</v>
      </c>
      <c r="R2599" s="912">
        <f t="shared" si="1488"/>
        <v>0.1</v>
      </c>
    </row>
    <row r="2600" spans="1:18" ht="12.75" customHeight="1" x14ac:dyDescent="0.2">
      <c r="A2600" s="961"/>
      <c r="B2600" s="926"/>
      <c r="G2600" s="926"/>
      <c r="H2600" s="961">
        <f t="shared" si="1489"/>
        <v>4</v>
      </c>
      <c r="I2600" s="922"/>
      <c r="J2600" s="903"/>
      <c r="K2600" s="930"/>
      <c r="L2600" s="903"/>
      <c r="M2600" s="903"/>
      <c r="N2600" s="903"/>
      <c r="O2600" s="930"/>
      <c r="P2600" s="912">
        <v>0.15</v>
      </c>
      <c r="Q2600" s="912">
        <f t="shared" ref="Q2600:Q2601" si="1490">P2600</f>
        <v>0.15</v>
      </c>
      <c r="R2600" s="912">
        <f t="shared" si="1488"/>
        <v>0.15</v>
      </c>
    </row>
    <row r="2601" spans="1:18" ht="12.75" customHeight="1" x14ac:dyDescent="0.2">
      <c r="A2601" s="961"/>
      <c r="B2601" s="926"/>
      <c r="G2601" s="926"/>
      <c r="H2601" s="961">
        <f t="shared" si="1489"/>
        <v>5</v>
      </c>
      <c r="I2601" s="922"/>
      <c r="J2601" s="903"/>
      <c r="K2601" s="930"/>
      <c r="L2601" s="903"/>
      <c r="M2601" s="903"/>
      <c r="N2601" s="903"/>
      <c r="O2601" s="930"/>
      <c r="P2601" s="912">
        <v>0.17</v>
      </c>
      <c r="Q2601" s="912">
        <f t="shared" si="1490"/>
        <v>0.17</v>
      </c>
      <c r="R2601" s="912">
        <f t="shared" si="1488"/>
        <v>0.17</v>
      </c>
    </row>
    <row r="2602" spans="1:18" ht="12.75" customHeight="1" x14ac:dyDescent="0.2">
      <c r="A2602" s="961"/>
      <c r="B2602" s="926"/>
      <c r="G2602" s="926"/>
      <c r="H2602" s="961">
        <f t="shared" si="1489"/>
        <v>6</v>
      </c>
      <c r="I2602" s="926"/>
      <c r="K2602" s="926"/>
      <c r="L2602" s="926"/>
      <c r="M2602" s="926"/>
      <c r="N2602" s="926"/>
      <c r="O2602" s="926"/>
      <c r="P2602" s="912">
        <v>0.16</v>
      </c>
      <c r="Q2602" s="912">
        <f t="shared" ref="Q2602:Q2620" si="1491">P2602</f>
        <v>0.16</v>
      </c>
      <c r="R2602" s="912">
        <f t="shared" ref="R2602:R2620" si="1492">Q2602</f>
        <v>0.16</v>
      </c>
    </row>
    <row r="2603" spans="1:18" ht="12.75" customHeight="1" x14ac:dyDescent="0.2">
      <c r="A2603" s="961"/>
      <c r="B2603" s="926"/>
      <c r="G2603" s="926"/>
      <c r="H2603" s="961">
        <f t="shared" si="1489"/>
        <v>7</v>
      </c>
      <c r="I2603" s="926"/>
      <c r="K2603" s="926"/>
      <c r="L2603" s="926"/>
      <c r="M2603" s="926"/>
      <c r="N2603" s="926"/>
      <c r="O2603" s="926"/>
      <c r="P2603" s="912">
        <v>0.17</v>
      </c>
      <c r="Q2603" s="912">
        <f t="shared" si="1491"/>
        <v>0.17</v>
      </c>
      <c r="R2603" s="912">
        <f t="shared" si="1492"/>
        <v>0.17</v>
      </c>
    </row>
    <row r="2604" spans="1:18" ht="12.75" customHeight="1" x14ac:dyDescent="0.2">
      <c r="A2604" s="961"/>
      <c r="B2604" s="926"/>
      <c r="G2604" s="926"/>
      <c r="H2604" s="961">
        <f t="shared" si="1489"/>
        <v>8</v>
      </c>
      <c r="I2604" s="926"/>
      <c r="K2604" s="926"/>
      <c r="L2604" s="926"/>
      <c r="M2604" s="926"/>
      <c r="N2604" s="926"/>
      <c r="O2604" s="926"/>
      <c r="P2604" s="912">
        <v>0.18</v>
      </c>
      <c r="Q2604" s="912">
        <f t="shared" si="1491"/>
        <v>0.18</v>
      </c>
      <c r="R2604" s="912">
        <f t="shared" si="1492"/>
        <v>0.18</v>
      </c>
    </row>
    <row r="2605" spans="1:18" ht="12.75" customHeight="1" x14ac:dyDescent="0.2">
      <c r="A2605" s="961"/>
      <c r="B2605" s="926"/>
      <c r="G2605" s="926"/>
      <c r="H2605" s="961">
        <f t="shared" si="1489"/>
        <v>9</v>
      </c>
      <c r="I2605" s="926"/>
      <c r="K2605" s="926"/>
      <c r="L2605" s="926"/>
      <c r="M2605" s="926"/>
      <c r="N2605" s="926"/>
      <c r="O2605" s="926"/>
      <c r="P2605" s="912">
        <v>0.2</v>
      </c>
      <c r="Q2605" s="912">
        <f t="shared" si="1491"/>
        <v>0.2</v>
      </c>
      <c r="R2605" s="912">
        <f t="shared" si="1492"/>
        <v>0.2</v>
      </c>
    </row>
    <row r="2606" spans="1:18" ht="12.75" customHeight="1" x14ac:dyDescent="0.2">
      <c r="A2606" s="961"/>
      <c r="B2606" s="926"/>
      <c r="G2606" s="926"/>
      <c r="H2606" s="961">
        <f t="shared" si="1489"/>
        <v>10</v>
      </c>
      <c r="I2606" s="926"/>
      <c r="K2606" s="926"/>
      <c r="L2606" s="926"/>
      <c r="M2606" s="926"/>
      <c r="N2606" s="926"/>
      <c r="O2606" s="926"/>
      <c r="P2606" s="912">
        <v>0.21</v>
      </c>
      <c r="Q2606" s="912">
        <f t="shared" si="1491"/>
        <v>0.21</v>
      </c>
      <c r="R2606" s="912">
        <f t="shared" si="1492"/>
        <v>0.21</v>
      </c>
    </row>
    <row r="2607" spans="1:18" ht="12.75" customHeight="1" x14ac:dyDescent="0.2">
      <c r="A2607" s="961"/>
      <c r="B2607" s="926"/>
      <c r="G2607" s="926"/>
      <c r="H2607" s="961">
        <f t="shared" si="1489"/>
        <v>11</v>
      </c>
      <c r="I2607" s="926"/>
      <c r="K2607" s="926"/>
      <c r="L2607" s="926"/>
      <c r="M2607" s="926"/>
      <c r="N2607" s="926"/>
      <c r="O2607" s="926"/>
      <c r="P2607" s="912">
        <v>0.19</v>
      </c>
      <c r="Q2607" s="912">
        <f t="shared" si="1491"/>
        <v>0.19</v>
      </c>
      <c r="R2607" s="912">
        <f t="shared" si="1492"/>
        <v>0.19</v>
      </c>
    </row>
    <row r="2608" spans="1:18" ht="12.75" customHeight="1" x14ac:dyDescent="0.2">
      <c r="A2608" s="961"/>
      <c r="B2608" s="926"/>
      <c r="G2608" s="926"/>
      <c r="H2608" s="961">
        <f t="shared" si="1489"/>
        <v>12</v>
      </c>
      <c r="I2608" s="926"/>
      <c r="K2608" s="926"/>
      <c r="L2608" s="926"/>
      <c r="M2608" s="926"/>
      <c r="N2608" s="926"/>
      <c r="O2608" s="926"/>
      <c r="P2608" s="912">
        <v>0.16</v>
      </c>
      <c r="Q2608" s="912">
        <f t="shared" si="1491"/>
        <v>0.16</v>
      </c>
      <c r="R2608" s="912">
        <f t="shared" si="1492"/>
        <v>0.16</v>
      </c>
    </row>
    <row r="2609" spans="1:18" ht="12.75" customHeight="1" x14ac:dyDescent="0.2">
      <c r="A2609" s="961"/>
      <c r="B2609" s="926"/>
      <c r="G2609" s="926"/>
      <c r="H2609" s="961">
        <f t="shared" si="1489"/>
        <v>13</v>
      </c>
      <c r="I2609" s="926"/>
      <c r="K2609" s="926"/>
      <c r="L2609" s="926"/>
      <c r="M2609" s="926"/>
      <c r="N2609" s="926"/>
      <c r="O2609" s="926"/>
      <c r="P2609" s="912">
        <v>0.18</v>
      </c>
      <c r="Q2609" s="912">
        <f t="shared" si="1491"/>
        <v>0.18</v>
      </c>
      <c r="R2609" s="912">
        <f t="shared" si="1492"/>
        <v>0.18</v>
      </c>
    </row>
    <row r="2610" spans="1:18" ht="12.75" customHeight="1" x14ac:dyDescent="0.2">
      <c r="A2610" s="961"/>
      <c r="B2610" s="926"/>
      <c r="G2610" s="926"/>
      <c r="H2610" s="961">
        <f t="shared" si="1489"/>
        <v>14</v>
      </c>
      <c r="I2610" s="926"/>
      <c r="K2610" s="926"/>
      <c r="L2610" s="926"/>
      <c r="M2610" s="926"/>
      <c r="N2610" s="926"/>
      <c r="O2610" s="926"/>
      <c r="P2610" s="912">
        <v>0.23</v>
      </c>
      <c r="Q2610" s="912">
        <f t="shared" si="1491"/>
        <v>0.23</v>
      </c>
      <c r="R2610" s="912">
        <f t="shared" si="1492"/>
        <v>0.23</v>
      </c>
    </row>
    <row r="2611" spans="1:18" ht="12.75" customHeight="1" x14ac:dyDescent="0.2">
      <c r="A2611" s="961"/>
      <c r="B2611" s="926"/>
      <c r="G2611" s="926"/>
      <c r="H2611" s="961">
        <f t="shared" si="1489"/>
        <v>15</v>
      </c>
      <c r="I2611" s="926"/>
      <c r="K2611" s="926"/>
      <c r="L2611" s="926"/>
      <c r="M2611" s="926"/>
      <c r="N2611" s="926"/>
      <c r="O2611" s="926"/>
      <c r="P2611" s="912">
        <v>0.18</v>
      </c>
      <c r="Q2611" s="912">
        <f t="shared" si="1491"/>
        <v>0.18</v>
      </c>
      <c r="R2611" s="912">
        <f t="shared" si="1492"/>
        <v>0.18</v>
      </c>
    </row>
    <row r="2612" spans="1:18" ht="12.75" customHeight="1" x14ac:dyDescent="0.2">
      <c r="A2612" s="961"/>
      <c r="B2612" s="926"/>
      <c r="G2612" s="926"/>
      <c r="H2612" s="961">
        <f t="shared" si="1489"/>
        <v>16</v>
      </c>
      <c r="I2612" s="926"/>
      <c r="K2612" s="926"/>
      <c r="L2612" s="926"/>
      <c r="M2612" s="926"/>
      <c r="N2612" s="926"/>
      <c r="O2612" s="926"/>
      <c r="P2612" s="912">
        <v>0.21</v>
      </c>
      <c r="Q2612" s="912">
        <f t="shared" si="1491"/>
        <v>0.21</v>
      </c>
      <c r="R2612" s="912">
        <f t="shared" si="1492"/>
        <v>0.21</v>
      </c>
    </row>
    <row r="2613" spans="1:18" ht="12.75" customHeight="1" x14ac:dyDescent="0.2">
      <c r="A2613" s="961"/>
      <c r="B2613" s="926"/>
      <c r="G2613" s="926"/>
      <c r="H2613" s="961">
        <f t="shared" si="1489"/>
        <v>17</v>
      </c>
      <c r="I2613" s="926"/>
      <c r="K2613" s="926"/>
      <c r="L2613" s="926"/>
      <c r="M2613" s="926"/>
      <c r="N2613" s="926"/>
      <c r="O2613" s="926"/>
      <c r="P2613" s="912">
        <v>0.16</v>
      </c>
      <c r="Q2613" s="912">
        <f t="shared" si="1491"/>
        <v>0.16</v>
      </c>
      <c r="R2613" s="912">
        <f t="shared" si="1492"/>
        <v>0.16</v>
      </c>
    </row>
    <row r="2614" spans="1:18" ht="12.75" customHeight="1" x14ac:dyDescent="0.2">
      <c r="A2614" s="961"/>
      <c r="B2614" s="926"/>
      <c r="G2614" s="926"/>
      <c r="H2614" s="961">
        <f t="shared" si="1489"/>
        <v>18</v>
      </c>
      <c r="I2614" s="926"/>
      <c r="K2614" s="926"/>
      <c r="L2614" s="926"/>
      <c r="M2614" s="926"/>
      <c r="N2614" s="926"/>
      <c r="O2614" s="926"/>
      <c r="P2614" s="912">
        <v>0.17</v>
      </c>
      <c r="Q2614" s="912">
        <f t="shared" si="1491"/>
        <v>0.17</v>
      </c>
      <c r="R2614" s="912">
        <f t="shared" si="1492"/>
        <v>0.17</v>
      </c>
    </row>
    <row r="2615" spans="1:18" ht="12.75" customHeight="1" x14ac:dyDescent="0.2">
      <c r="A2615" s="961"/>
      <c r="B2615" s="926"/>
      <c r="G2615" s="926"/>
      <c r="H2615" s="961">
        <f t="shared" si="1489"/>
        <v>19</v>
      </c>
      <c r="I2615" s="926"/>
      <c r="K2615" s="926"/>
      <c r="L2615" s="926"/>
      <c r="M2615" s="926"/>
      <c r="N2615" s="926"/>
      <c r="O2615" s="926"/>
      <c r="P2615" s="912">
        <v>0.17</v>
      </c>
      <c r="Q2615" s="912">
        <f t="shared" si="1491"/>
        <v>0.17</v>
      </c>
      <c r="R2615" s="912">
        <f t="shared" si="1492"/>
        <v>0.17</v>
      </c>
    </row>
    <row r="2616" spans="1:18" ht="12.75" customHeight="1" x14ac:dyDescent="0.2">
      <c r="A2616" s="961"/>
      <c r="B2616" s="926"/>
      <c r="G2616" s="926"/>
      <c r="H2616" s="961">
        <f t="shared" si="1489"/>
        <v>20</v>
      </c>
      <c r="I2616" s="926"/>
      <c r="K2616" s="926"/>
      <c r="L2616" s="926"/>
      <c r="M2616" s="926"/>
      <c r="N2616" s="926"/>
      <c r="O2616" s="926"/>
      <c r="P2616" s="912">
        <v>0.14000000000000001</v>
      </c>
      <c r="Q2616" s="912">
        <f t="shared" si="1491"/>
        <v>0.14000000000000001</v>
      </c>
      <c r="R2616" s="912">
        <f t="shared" si="1492"/>
        <v>0.14000000000000001</v>
      </c>
    </row>
    <row r="2617" spans="1:18" ht="12.75" customHeight="1" x14ac:dyDescent="0.2">
      <c r="A2617" s="961"/>
      <c r="B2617" s="926"/>
      <c r="G2617" s="926"/>
      <c r="H2617" s="961">
        <f t="shared" si="1489"/>
        <v>21</v>
      </c>
      <c r="I2617" s="926"/>
      <c r="K2617" s="926"/>
      <c r="L2617" s="926"/>
      <c r="M2617" s="926"/>
      <c r="N2617" s="926"/>
      <c r="O2617" s="926"/>
      <c r="P2617" s="912">
        <v>0.16</v>
      </c>
      <c r="Q2617" s="912">
        <f t="shared" si="1491"/>
        <v>0.16</v>
      </c>
      <c r="R2617" s="912">
        <f t="shared" si="1492"/>
        <v>0.16</v>
      </c>
    </row>
    <row r="2618" spans="1:18" ht="12.75" customHeight="1" x14ac:dyDescent="0.2">
      <c r="A2618" s="961"/>
      <c r="B2618" s="926"/>
      <c r="G2618" s="926"/>
      <c r="H2618" s="961">
        <f t="shared" si="1489"/>
        <v>22</v>
      </c>
      <c r="I2618" s="926"/>
      <c r="K2618" s="926"/>
      <c r="L2618" s="926"/>
      <c r="M2618" s="926"/>
      <c r="N2618" s="926"/>
      <c r="O2618" s="926"/>
      <c r="P2618" s="912">
        <v>0.11</v>
      </c>
      <c r="Q2618" s="912">
        <f t="shared" si="1491"/>
        <v>0.11</v>
      </c>
      <c r="R2618" s="912">
        <f t="shared" si="1492"/>
        <v>0.11</v>
      </c>
    </row>
    <row r="2619" spans="1:18" ht="12.75" customHeight="1" x14ac:dyDescent="0.2">
      <c r="A2619" s="961"/>
      <c r="B2619" s="926"/>
      <c r="G2619" s="926"/>
      <c r="H2619" s="961">
        <f t="shared" si="1489"/>
        <v>23</v>
      </c>
      <c r="I2619" s="926"/>
      <c r="K2619" s="926"/>
      <c r="L2619" s="926"/>
      <c r="M2619" s="926"/>
      <c r="N2619" s="926"/>
      <c r="O2619" s="926"/>
      <c r="P2619" s="912">
        <v>0.13</v>
      </c>
      <c r="Q2619" s="912">
        <f t="shared" si="1491"/>
        <v>0.13</v>
      </c>
      <c r="R2619" s="912">
        <f t="shared" si="1492"/>
        <v>0.13</v>
      </c>
    </row>
    <row r="2620" spans="1:18" ht="12.75" customHeight="1" x14ac:dyDescent="0.2">
      <c r="A2620" s="961"/>
      <c r="B2620" s="926"/>
      <c r="G2620" s="926"/>
      <c r="H2620" s="961">
        <f t="shared" si="1489"/>
        <v>24</v>
      </c>
      <c r="I2620" s="926"/>
      <c r="K2620" s="926"/>
      <c r="L2620" s="926"/>
      <c r="M2620" s="926"/>
      <c r="N2620" s="926"/>
      <c r="O2620" s="926"/>
      <c r="P2620" s="912">
        <v>0.11</v>
      </c>
      <c r="Q2620" s="912">
        <f t="shared" si="1491"/>
        <v>0.11</v>
      </c>
      <c r="R2620" s="912">
        <f t="shared" si="1492"/>
        <v>0.11</v>
      </c>
    </row>
    <row r="2621" spans="1:18" ht="12.75" customHeight="1" x14ac:dyDescent="0.2">
      <c r="A2621" s="961"/>
      <c r="B2621" s="926"/>
      <c r="G2621" s="926"/>
      <c r="H2621" s="926"/>
      <c r="I2621" s="926"/>
      <c r="K2621" s="926"/>
      <c r="L2621" s="926"/>
      <c r="M2621" s="926"/>
      <c r="N2621" s="926"/>
      <c r="O2621" s="926"/>
      <c r="P2621" s="912"/>
      <c r="Q2621" s="912"/>
      <c r="R2621" s="926"/>
    </row>
    <row r="2622" spans="1:18" x14ac:dyDescent="0.2">
      <c r="A2622" s="961">
        <v>6</v>
      </c>
      <c r="B2622" s="926" t="s">
        <v>691</v>
      </c>
      <c r="C2622" s="912" t="s">
        <v>765</v>
      </c>
      <c r="D2622" s="924" t="s">
        <v>171</v>
      </c>
      <c r="E2622" s="924" t="s">
        <v>109</v>
      </c>
      <c r="F2622" s="912" t="s">
        <v>88</v>
      </c>
      <c r="G2622" s="961">
        <v>40</v>
      </c>
      <c r="H2622" s="909">
        <v>0</v>
      </c>
      <c r="K2622" s="926"/>
      <c r="L2622" s="926"/>
      <c r="M2622" s="926"/>
      <c r="N2622" s="926"/>
      <c r="O2622" s="926"/>
      <c r="P2622" s="912"/>
      <c r="Q2622" s="912"/>
      <c r="R2622" s="912"/>
    </row>
    <row r="2623" spans="1:18" x14ac:dyDescent="0.2">
      <c r="A2623" s="961"/>
      <c r="B2623" s="926" t="s">
        <v>120</v>
      </c>
      <c r="C2623" s="961">
        <v>89646612173</v>
      </c>
      <c r="D2623" s="924" t="s">
        <v>620</v>
      </c>
      <c r="E2623" s="924"/>
      <c r="G2623" s="961"/>
      <c r="H2623" s="961">
        <v>0</v>
      </c>
      <c r="K2623" s="926"/>
      <c r="L2623" s="926"/>
      <c r="M2623" s="926"/>
      <c r="N2623" s="926"/>
      <c r="O2623" s="926"/>
      <c r="P2623" s="912"/>
      <c r="Q2623" s="912"/>
      <c r="R2623" s="912"/>
    </row>
    <row r="2624" spans="1:18" x14ac:dyDescent="0.2">
      <c r="A2624" s="961"/>
      <c r="B2624" s="635"/>
      <c r="D2624" s="924" t="s">
        <v>623</v>
      </c>
      <c r="G2624" s="961"/>
      <c r="H2624" s="961">
        <v>1</v>
      </c>
      <c r="J2624" s="912"/>
      <c r="K2624" s="912"/>
      <c r="L2624" s="912"/>
      <c r="M2624" s="912"/>
      <c r="N2624" s="912"/>
      <c r="O2624" s="912"/>
      <c r="P2624" s="912">
        <v>0.08</v>
      </c>
      <c r="Q2624" s="912">
        <f>P2624</f>
        <v>0.08</v>
      </c>
      <c r="R2624" s="912">
        <f>Q2624</f>
        <v>0.08</v>
      </c>
    </row>
    <row r="2625" spans="1:18" x14ac:dyDescent="0.2">
      <c r="A2625" s="961"/>
      <c r="B2625" s="635"/>
      <c r="D2625" s="924"/>
      <c r="G2625" s="961"/>
      <c r="H2625" s="961">
        <f>H2624+1</f>
        <v>2</v>
      </c>
      <c r="J2625" s="912"/>
      <c r="K2625" s="912"/>
      <c r="L2625" s="912"/>
      <c r="M2625" s="912"/>
      <c r="N2625" s="912"/>
      <c r="O2625" s="912"/>
      <c r="P2625" s="912">
        <v>0.09</v>
      </c>
      <c r="Q2625" s="912">
        <f>P2625</f>
        <v>0.09</v>
      </c>
      <c r="R2625" s="912">
        <f t="shared" ref="R2625:R2626" si="1493">Q2625</f>
        <v>0.09</v>
      </c>
    </row>
    <row r="2626" spans="1:18" x14ac:dyDescent="0.2">
      <c r="A2626" s="961"/>
      <c r="B2626" s="635"/>
      <c r="D2626" s="924"/>
      <c r="G2626" s="961"/>
      <c r="H2626" s="961">
        <f t="shared" ref="H2626:H2647" si="1494">H2625+1</f>
        <v>3</v>
      </c>
      <c r="P2626" s="912">
        <v>0.08</v>
      </c>
      <c r="Q2626" s="912">
        <f>P2626</f>
        <v>0.08</v>
      </c>
      <c r="R2626" s="912">
        <f t="shared" si="1493"/>
        <v>0.08</v>
      </c>
    </row>
    <row r="2627" spans="1:18" x14ac:dyDescent="0.2">
      <c r="A2627" s="961"/>
      <c r="B2627" s="635"/>
      <c r="D2627" s="924"/>
      <c r="G2627" s="961"/>
      <c r="H2627" s="961">
        <f t="shared" si="1494"/>
        <v>4</v>
      </c>
      <c r="J2627" s="912"/>
      <c r="K2627" s="926"/>
      <c r="L2627" s="926"/>
      <c r="M2627" s="926"/>
      <c r="N2627" s="926"/>
      <c r="O2627" s="926"/>
      <c r="P2627" s="912">
        <v>0.12</v>
      </c>
      <c r="Q2627" s="912">
        <f t="shared" ref="Q2627:Q2647" si="1495">P2627</f>
        <v>0.12</v>
      </c>
      <c r="R2627" s="912">
        <f t="shared" ref="R2627:R2647" si="1496">Q2627</f>
        <v>0.12</v>
      </c>
    </row>
    <row r="2628" spans="1:18" x14ac:dyDescent="0.2">
      <c r="A2628" s="961"/>
      <c r="B2628" s="635"/>
      <c r="D2628" s="924"/>
      <c r="G2628" s="961"/>
      <c r="H2628" s="961">
        <f t="shared" si="1494"/>
        <v>5</v>
      </c>
      <c r="J2628" s="912"/>
      <c r="K2628" s="926"/>
      <c r="L2628" s="926"/>
      <c r="M2628" s="926"/>
      <c r="N2628" s="926"/>
      <c r="O2628" s="926"/>
      <c r="P2628" s="912">
        <v>0.13</v>
      </c>
      <c r="Q2628" s="912">
        <f t="shared" si="1495"/>
        <v>0.13</v>
      </c>
      <c r="R2628" s="912">
        <f t="shared" si="1496"/>
        <v>0.13</v>
      </c>
    </row>
    <row r="2629" spans="1:18" x14ac:dyDescent="0.2">
      <c r="A2629" s="961"/>
      <c r="B2629" s="635"/>
      <c r="D2629" s="924"/>
      <c r="G2629" s="961"/>
      <c r="H2629" s="961">
        <f t="shared" si="1494"/>
        <v>6</v>
      </c>
      <c r="J2629" s="912"/>
      <c r="K2629" s="926"/>
      <c r="L2629" s="926"/>
      <c r="M2629" s="926"/>
      <c r="N2629" s="926"/>
      <c r="O2629" s="926"/>
      <c r="P2629" s="912">
        <v>0.14000000000000001</v>
      </c>
      <c r="Q2629" s="912">
        <f t="shared" si="1495"/>
        <v>0.14000000000000001</v>
      </c>
      <c r="R2629" s="912">
        <f t="shared" si="1496"/>
        <v>0.14000000000000001</v>
      </c>
    </row>
    <row r="2630" spans="1:18" x14ac:dyDescent="0.2">
      <c r="A2630" s="961"/>
      <c r="B2630" s="635"/>
      <c r="D2630" s="924"/>
      <c r="G2630" s="961"/>
      <c r="H2630" s="961">
        <f t="shared" si="1494"/>
        <v>7</v>
      </c>
      <c r="J2630" s="912"/>
      <c r="K2630" s="926"/>
      <c r="L2630" s="926"/>
      <c r="M2630" s="926"/>
      <c r="N2630" s="926"/>
      <c r="O2630" s="926"/>
      <c r="P2630" s="912">
        <v>0.13</v>
      </c>
      <c r="Q2630" s="912">
        <f t="shared" si="1495"/>
        <v>0.13</v>
      </c>
      <c r="R2630" s="912">
        <f t="shared" si="1496"/>
        <v>0.13</v>
      </c>
    </row>
    <row r="2631" spans="1:18" x14ac:dyDescent="0.2">
      <c r="A2631" s="961"/>
      <c r="B2631" s="635"/>
      <c r="D2631" s="924"/>
      <c r="G2631" s="961"/>
      <c r="H2631" s="961">
        <f t="shared" si="1494"/>
        <v>8</v>
      </c>
      <c r="J2631" s="912"/>
      <c r="K2631" s="926"/>
      <c r="L2631" s="926"/>
      <c r="M2631" s="926"/>
      <c r="N2631" s="926"/>
      <c r="O2631" s="926"/>
      <c r="P2631" s="912">
        <v>0.18</v>
      </c>
      <c r="Q2631" s="912">
        <f t="shared" si="1495"/>
        <v>0.18</v>
      </c>
      <c r="R2631" s="912">
        <f t="shared" si="1496"/>
        <v>0.18</v>
      </c>
    </row>
    <row r="2632" spans="1:18" x14ac:dyDescent="0.2">
      <c r="A2632" s="961"/>
      <c r="B2632" s="635"/>
      <c r="D2632" s="924"/>
      <c r="G2632" s="961"/>
      <c r="H2632" s="961">
        <f t="shared" si="1494"/>
        <v>9</v>
      </c>
      <c r="J2632" s="912"/>
      <c r="K2632" s="926"/>
      <c r="L2632" s="926"/>
      <c r="M2632" s="926"/>
      <c r="N2632" s="926"/>
      <c r="O2632" s="926"/>
      <c r="P2632" s="912">
        <v>0.19</v>
      </c>
      <c r="Q2632" s="912">
        <f t="shared" si="1495"/>
        <v>0.19</v>
      </c>
      <c r="R2632" s="912">
        <f t="shared" si="1496"/>
        <v>0.19</v>
      </c>
    </row>
    <row r="2633" spans="1:18" x14ac:dyDescent="0.2">
      <c r="A2633" s="961"/>
      <c r="B2633" s="635"/>
      <c r="D2633" s="924"/>
      <c r="G2633" s="961"/>
      <c r="H2633" s="961">
        <f t="shared" si="1494"/>
        <v>10</v>
      </c>
      <c r="J2633" s="912"/>
      <c r="K2633" s="926"/>
      <c r="L2633" s="926"/>
      <c r="M2633" s="926"/>
      <c r="N2633" s="926"/>
      <c r="O2633" s="926"/>
      <c r="P2633" s="912">
        <v>0.2</v>
      </c>
      <c r="Q2633" s="912">
        <f t="shared" si="1495"/>
        <v>0.2</v>
      </c>
      <c r="R2633" s="912">
        <f t="shared" si="1496"/>
        <v>0.2</v>
      </c>
    </row>
    <row r="2634" spans="1:18" x14ac:dyDescent="0.2">
      <c r="A2634" s="961"/>
      <c r="B2634" s="635"/>
      <c r="D2634" s="924"/>
      <c r="G2634" s="961"/>
      <c r="H2634" s="961">
        <f t="shared" si="1494"/>
        <v>11</v>
      </c>
      <c r="J2634" s="912"/>
      <c r="K2634" s="926"/>
      <c r="L2634" s="926"/>
      <c r="M2634" s="926"/>
      <c r="N2634" s="926"/>
      <c r="O2634" s="926"/>
      <c r="P2634" s="912">
        <v>0.23</v>
      </c>
      <c r="Q2634" s="912">
        <f t="shared" si="1495"/>
        <v>0.23</v>
      </c>
      <c r="R2634" s="912">
        <f t="shared" si="1496"/>
        <v>0.23</v>
      </c>
    </row>
    <row r="2635" spans="1:18" x14ac:dyDescent="0.2">
      <c r="A2635" s="961"/>
      <c r="B2635" s="635"/>
      <c r="D2635" s="924"/>
      <c r="G2635" s="961"/>
      <c r="H2635" s="961">
        <f t="shared" si="1494"/>
        <v>12</v>
      </c>
      <c r="J2635" s="912"/>
      <c r="K2635" s="926"/>
      <c r="L2635" s="926"/>
      <c r="M2635" s="926"/>
      <c r="N2635" s="926"/>
      <c r="O2635" s="926"/>
      <c r="P2635" s="912">
        <v>0.2</v>
      </c>
      <c r="Q2635" s="912">
        <f t="shared" si="1495"/>
        <v>0.2</v>
      </c>
      <c r="R2635" s="912">
        <f t="shared" si="1496"/>
        <v>0.2</v>
      </c>
    </row>
    <row r="2636" spans="1:18" x14ac:dyDescent="0.2">
      <c r="A2636" s="961"/>
      <c r="B2636" s="635"/>
      <c r="D2636" s="924"/>
      <c r="G2636" s="961"/>
      <c r="H2636" s="961">
        <f t="shared" si="1494"/>
        <v>13</v>
      </c>
      <c r="J2636" s="912"/>
      <c r="K2636" s="926"/>
      <c r="L2636" s="926"/>
      <c r="M2636" s="926"/>
      <c r="N2636" s="926"/>
      <c r="O2636" s="926"/>
      <c r="P2636" s="912">
        <v>0.19</v>
      </c>
      <c r="Q2636" s="912">
        <f t="shared" si="1495"/>
        <v>0.19</v>
      </c>
      <c r="R2636" s="912">
        <f t="shared" si="1496"/>
        <v>0.19</v>
      </c>
    </row>
    <row r="2637" spans="1:18" x14ac:dyDescent="0.2">
      <c r="A2637" s="961"/>
      <c r="B2637" s="635"/>
      <c r="D2637" s="924"/>
      <c r="G2637" s="961"/>
      <c r="H2637" s="961">
        <f t="shared" si="1494"/>
        <v>14</v>
      </c>
      <c r="J2637" s="912"/>
      <c r="K2637" s="926"/>
      <c r="L2637" s="926"/>
      <c r="M2637" s="926"/>
      <c r="N2637" s="926"/>
      <c r="O2637" s="926"/>
      <c r="P2637" s="912">
        <v>0.19</v>
      </c>
      <c r="Q2637" s="912">
        <f t="shared" si="1495"/>
        <v>0.19</v>
      </c>
      <c r="R2637" s="912">
        <f t="shared" si="1496"/>
        <v>0.19</v>
      </c>
    </row>
    <row r="2638" spans="1:18" x14ac:dyDescent="0.2">
      <c r="A2638" s="961"/>
      <c r="B2638" s="635"/>
      <c r="D2638" s="924"/>
      <c r="G2638" s="961"/>
      <c r="H2638" s="961">
        <f t="shared" si="1494"/>
        <v>15</v>
      </c>
      <c r="J2638" s="912"/>
      <c r="K2638" s="926"/>
      <c r="L2638" s="926"/>
      <c r="M2638" s="926"/>
      <c r="N2638" s="926"/>
      <c r="O2638" s="926"/>
      <c r="P2638" s="912">
        <v>0.2</v>
      </c>
      <c r="Q2638" s="912">
        <f t="shared" si="1495"/>
        <v>0.2</v>
      </c>
      <c r="R2638" s="912">
        <f t="shared" si="1496"/>
        <v>0.2</v>
      </c>
    </row>
    <row r="2639" spans="1:18" x14ac:dyDescent="0.2">
      <c r="A2639" s="961"/>
      <c r="B2639" s="635"/>
      <c r="D2639" s="924"/>
      <c r="G2639" s="961"/>
      <c r="H2639" s="961">
        <f t="shared" si="1494"/>
        <v>16</v>
      </c>
      <c r="J2639" s="912"/>
      <c r="K2639" s="926"/>
      <c r="L2639" s="926"/>
      <c r="M2639" s="926"/>
      <c r="N2639" s="926"/>
      <c r="O2639" s="926"/>
      <c r="P2639" s="912">
        <v>0.17</v>
      </c>
      <c r="Q2639" s="912">
        <f t="shared" si="1495"/>
        <v>0.17</v>
      </c>
      <c r="R2639" s="912">
        <f t="shared" si="1496"/>
        <v>0.17</v>
      </c>
    </row>
    <row r="2640" spans="1:18" x14ac:dyDescent="0.2">
      <c r="A2640" s="961"/>
      <c r="B2640" s="635"/>
      <c r="D2640" s="924"/>
      <c r="G2640" s="961"/>
      <c r="H2640" s="961">
        <f t="shared" si="1494"/>
        <v>17</v>
      </c>
      <c r="J2640" s="912"/>
      <c r="K2640" s="926"/>
      <c r="L2640" s="926"/>
      <c r="M2640" s="926"/>
      <c r="N2640" s="926"/>
      <c r="O2640" s="926"/>
      <c r="P2640" s="912">
        <v>0.17</v>
      </c>
      <c r="Q2640" s="912">
        <f t="shared" si="1495"/>
        <v>0.17</v>
      </c>
      <c r="R2640" s="912">
        <f t="shared" si="1496"/>
        <v>0.17</v>
      </c>
    </row>
    <row r="2641" spans="1:18" x14ac:dyDescent="0.2">
      <c r="A2641" s="961"/>
      <c r="B2641" s="635"/>
      <c r="D2641" s="924"/>
      <c r="G2641" s="961"/>
      <c r="H2641" s="961">
        <f t="shared" si="1494"/>
        <v>18</v>
      </c>
      <c r="J2641" s="912"/>
      <c r="K2641" s="926"/>
      <c r="L2641" s="926"/>
      <c r="M2641" s="926"/>
      <c r="N2641" s="926"/>
      <c r="O2641" s="926"/>
      <c r="P2641" s="912">
        <v>0.16</v>
      </c>
      <c r="Q2641" s="912">
        <f t="shared" si="1495"/>
        <v>0.16</v>
      </c>
      <c r="R2641" s="912">
        <f t="shared" si="1496"/>
        <v>0.16</v>
      </c>
    </row>
    <row r="2642" spans="1:18" x14ac:dyDescent="0.2">
      <c r="A2642" s="961"/>
      <c r="B2642" s="635"/>
      <c r="D2642" s="924"/>
      <c r="G2642" s="961"/>
      <c r="H2642" s="961">
        <f t="shared" si="1494"/>
        <v>19</v>
      </c>
      <c r="J2642" s="912"/>
      <c r="K2642" s="926"/>
      <c r="L2642" s="926"/>
      <c r="M2642" s="926"/>
      <c r="N2642" s="926"/>
      <c r="O2642" s="926"/>
      <c r="P2642" s="912">
        <v>0.13</v>
      </c>
      <c r="Q2642" s="912">
        <f t="shared" si="1495"/>
        <v>0.13</v>
      </c>
      <c r="R2642" s="912">
        <f t="shared" si="1496"/>
        <v>0.13</v>
      </c>
    </row>
    <row r="2643" spans="1:18" x14ac:dyDescent="0.2">
      <c r="A2643" s="961"/>
      <c r="B2643" s="635"/>
      <c r="D2643" s="924"/>
      <c r="G2643" s="961"/>
      <c r="H2643" s="961">
        <f t="shared" si="1494"/>
        <v>20</v>
      </c>
      <c r="J2643" s="912"/>
      <c r="K2643" s="926"/>
      <c r="L2643" s="926"/>
      <c r="M2643" s="926"/>
      <c r="N2643" s="926"/>
      <c r="O2643" s="926"/>
      <c r="P2643" s="912">
        <v>0.11</v>
      </c>
      <c r="Q2643" s="912">
        <f t="shared" si="1495"/>
        <v>0.11</v>
      </c>
      <c r="R2643" s="912">
        <f t="shared" si="1496"/>
        <v>0.11</v>
      </c>
    </row>
    <row r="2644" spans="1:18" x14ac:dyDescent="0.2">
      <c r="A2644" s="961"/>
      <c r="B2644" s="635"/>
      <c r="D2644" s="924"/>
      <c r="G2644" s="961"/>
      <c r="H2644" s="961">
        <f t="shared" si="1494"/>
        <v>21</v>
      </c>
      <c r="J2644" s="912"/>
      <c r="K2644" s="926"/>
      <c r="L2644" s="926"/>
      <c r="M2644" s="926"/>
      <c r="N2644" s="926"/>
      <c r="O2644" s="926"/>
      <c r="P2644" s="912">
        <v>0.1</v>
      </c>
      <c r="Q2644" s="912">
        <f t="shared" si="1495"/>
        <v>0.1</v>
      </c>
      <c r="R2644" s="912">
        <f t="shared" si="1496"/>
        <v>0.1</v>
      </c>
    </row>
    <row r="2645" spans="1:18" x14ac:dyDescent="0.2">
      <c r="A2645" s="961"/>
      <c r="B2645" s="635"/>
      <c r="D2645" s="924"/>
      <c r="G2645" s="961"/>
      <c r="H2645" s="961">
        <f t="shared" si="1494"/>
        <v>22</v>
      </c>
      <c r="J2645" s="912"/>
      <c r="K2645" s="926"/>
      <c r="L2645" s="926"/>
      <c r="M2645" s="926"/>
      <c r="N2645" s="926"/>
      <c r="O2645" s="926"/>
      <c r="P2645" s="912">
        <v>0.09</v>
      </c>
      <c r="Q2645" s="912">
        <f t="shared" si="1495"/>
        <v>0.09</v>
      </c>
      <c r="R2645" s="912">
        <f t="shared" si="1496"/>
        <v>0.09</v>
      </c>
    </row>
    <row r="2646" spans="1:18" x14ac:dyDescent="0.2">
      <c r="A2646" s="961"/>
      <c r="B2646" s="635"/>
      <c r="D2646" s="924"/>
      <c r="G2646" s="961"/>
      <c r="H2646" s="961">
        <f t="shared" si="1494"/>
        <v>23</v>
      </c>
      <c r="J2646" s="912"/>
      <c r="K2646" s="926"/>
      <c r="L2646" s="926"/>
      <c r="M2646" s="926"/>
      <c r="N2646" s="926"/>
      <c r="O2646" s="926"/>
      <c r="P2646" s="912">
        <v>0.09</v>
      </c>
      <c r="Q2646" s="912">
        <f t="shared" si="1495"/>
        <v>0.09</v>
      </c>
      <c r="R2646" s="912">
        <f t="shared" si="1496"/>
        <v>0.09</v>
      </c>
    </row>
    <row r="2647" spans="1:18" x14ac:dyDescent="0.2">
      <c r="A2647" s="961"/>
      <c r="B2647" s="635"/>
      <c r="D2647" s="924"/>
      <c r="G2647" s="961"/>
      <c r="H2647" s="961">
        <f t="shared" si="1494"/>
        <v>24</v>
      </c>
      <c r="J2647" s="912"/>
      <c r="K2647" s="926"/>
      <c r="L2647" s="926"/>
      <c r="M2647" s="926"/>
      <c r="N2647" s="926"/>
      <c r="O2647" s="926"/>
      <c r="P2647" s="912">
        <v>0.08</v>
      </c>
      <c r="Q2647" s="912">
        <f t="shared" si="1495"/>
        <v>0.08</v>
      </c>
      <c r="R2647" s="912">
        <f t="shared" si="1496"/>
        <v>0.08</v>
      </c>
    </row>
    <row r="2648" spans="1:18" s="903" customFormat="1" x14ac:dyDescent="0.2">
      <c r="A2648" s="922"/>
      <c r="C2648" s="922"/>
      <c r="G2648" s="758"/>
      <c r="H2648" s="758"/>
      <c r="K2648" s="887"/>
      <c r="L2648" s="887"/>
    </row>
    <row r="2649" spans="1:18" s="903" customFormat="1" x14ac:dyDescent="0.2">
      <c r="A2649" s="922"/>
      <c r="C2649" s="922"/>
      <c r="D2649" s="773" t="s">
        <v>172</v>
      </c>
      <c r="F2649" s="922"/>
      <c r="G2649" s="968"/>
      <c r="O2649" s="918"/>
      <c r="P2649" s="922"/>
      <c r="Q2649" s="922"/>
      <c r="R2649" s="922"/>
    </row>
    <row r="2650" spans="1:18" s="903" customFormat="1" x14ac:dyDescent="0.2">
      <c r="A2650" s="922"/>
      <c r="B2650" s="926"/>
      <c r="C2650" s="922"/>
      <c r="G2650" s="758"/>
      <c r="K2650" s="887"/>
      <c r="L2650" s="887"/>
      <c r="P2650" s="922"/>
      <c r="R2650" s="922"/>
    </row>
    <row r="2651" spans="1:18" s="903" customFormat="1" x14ac:dyDescent="0.2">
      <c r="A2651" s="922"/>
      <c r="B2651" s="926"/>
      <c r="C2651" s="922"/>
      <c r="G2651" s="758"/>
      <c r="H2651" s="968">
        <v>1</v>
      </c>
      <c r="I2651" s="922"/>
      <c r="J2651" s="922"/>
      <c r="K2651" s="922"/>
      <c r="L2651" s="922"/>
      <c r="M2651" s="922"/>
      <c r="N2651" s="922"/>
      <c r="O2651" s="922"/>
      <c r="P2651" s="922">
        <f>P2570+P2597+P2624</f>
        <v>0.49</v>
      </c>
      <c r="Q2651" s="922">
        <f>P2651</f>
        <v>0.49</v>
      </c>
      <c r="R2651" s="922">
        <f>Q2651</f>
        <v>0.49</v>
      </c>
    </row>
    <row r="2652" spans="1:18" s="903" customFormat="1" x14ac:dyDescent="0.2">
      <c r="A2652" s="922"/>
      <c r="B2652" s="926"/>
      <c r="C2652" s="922"/>
      <c r="G2652" s="758"/>
      <c r="H2652" s="968">
        <f>H2651+1</f>
        <v>2</v>
      </c>
      <c r="I2652" s="922"/>
      <c r="J2652" s="922"/>
      <c r="K2652" s="922"/>
      <c r="L2652" s="922"/>
      <c r="M2652" s="922"/>
      <c r="N2652" s="922"/>
      <c r="O2652" s="922"/>
      <c r="P2652" s="922">
        <f t="shared" ref="P2652:P2673" si="1497">P2571+P2598+P2625</f>
        <v>0.51</v>
      </c>
      <c r="Q2652" s="922">
        <f>P2652</f>
        <v>0.51</v>
      </c>
      <c r="R2652" s="922">
        <f t="shared" ref="R2652:R2653" si="1498">Q2652</f>
        <v>0.51</v>
      </c>
    </row>
    <row r="2653" spans="1:18" s="903" customFormat="1" x14ac:dyDescent="0.2">
      <c r="A2653" s="922"/>
      <c r="B2653" s="926"/>
      <c r="C2653" s="922"/>
      <c r="G2653" s="758"/>
      <c r="H2653" s="968">
        <f t="shared" ref="H2653:H2674" si="1499">H2652+1</f>
        <v>3</v>
      </c>
      <c r="I2653" s="922"/>
      <c r="K2653" s="887"/>
      <c r="L2653" s="887"/>
      <c r="M2653" s="930"/>
      <c r="N2653" s="930"/>
      <c r="O2653" s="930"/>
      <c r="P2653" s="922">
        <f t="shared" si="1497"/>
        <v>0.52</v>
      </c>
      <c r="Q2653" s="922">
        <f>P2653</f>
        <v>0.52</v>
      </c>
      <c r="R2653" s="922">
        <f t="shared" si="1498"/>
        <v>0.52</v>
      </c>
    </row>
    <row r="2654" spans="1:18" s="903" customFormat="1" x14ac:dyDescent="0.2">
      <c r="A2654" s="922"/>
      <c r="B2654" s="926"/>
      <c r="C2654" s="922"/>
      <c r="G2654" s="758"/>
      <c r="H2654" s="968">
        <f t="shared" si="1499"/>
        <v>4</v>
      </c>
      <c r="K2654" s="887"/>
      <c r="L2654" s="887"/>
      <c r="P2654" s="922">
        <f t="shared" si="1497"/>
        <v>0.64</v>
      </c>
      <c r="Q2654" s="922">
        <f t="shared" ref="Q2654:Q2674" si="1500">P2654</f>
        <v>0.64</v>
      </c>
      <c r="R2654" s="922">
        <f t="shared" ref="R2654:R2674" si="1501">Q2654</f>
        <v>0.64</v>
      </c>
    </row>
    <row r="2655" spans="1:18" s="903" customFormat="1" x14ac:dyDescent="0.2">
      <c r="A2655" s="922"/>
      <c r="B2655" s="926"/>
      <c r="C2655" s="922"/>
      <c r="G2655" s="758"/>
      <c r="H2655" s="968">
        <f t="shared" si="1499"/>
        <v>5</v>
      </c>
      <c r="K2655" s="887"/>
      <c r="L2655" s="887"/>
      <c r="P2655" s="922">
        <f t="shared" si="1497"/>
        <v>0.73</v>
      </c>
      <c r="Q2655" s="922">
        <f t="shared" si="1500"/>
        <v>0.73</v>
      </c>
      <c r="R2655" s="922">
        <f t="shared" si="1501"/>
        <v>0.73</v>
      </c>
    </row>
    <row r="2656" spans="1:18" s="903" customFormat="1" x14ac:dyDescent="0.2">
      <c r="A2656" s="922"/>
      <c r="B2656" s="926"/>
      <c r="C2656" s="922"/>
      <c r="G2656" s="758"/>
      <c r="H2656" s="968">
        <f t="shared" si="1499"/>
        <v>6</v>
      </c>
      <c r="K2656" s="887"/>
      <c r="L2656" s="887"/>
      <c r="P2656" s="922">
        <f t="shared" si="1497"/>
        <v>0.77</v>
      </c>
      <c r="Q2656" s="922">
        <f t="shared" si="1500"/>
        <v>0.77</v>
      </c>
      <c r="R2656" s="922">
        <f t="shared" si="1501"/>
        <v>0.77</v>
      </c>
    </row>
    <row r="2657" spans="1:18" s="903" customFormat="1" x14ac:dyDescent="0.2">
      <c r="A2657" s="922"/>
      <c r="B2657" s="926"/>
      <c r="C2657" s="922"/>
      <c r="G2657" s="758"/>
      <c r="H2657" s="968">
        <f t="shared" si="1499"/>
        <v>7</v>
      </c>
      <c r="K2657" s="887"/>
      <c r="L2657" s="887"/>
      <c r="P2657" s="922">
        <f t="shared" si="1497"/>
        <v>0.81</v>
      </c>
      <c r="Q2657" s="922">
        <f t="shared" si="1500"/>
        <v>0.81</v>
      </c>
      <c r="R2657" s="922">
        <f t="shared" si="1501"/>
        <v>0.81</v>
      </c>
    </row>
    <row r="2658" spans="1:18" s="903" customFormat="1" x14ac:dyDescent="0.2">
      <c r="A2658" s="922"/>
      <c r="B2658" s="926"/>
      <c r="C2658" s="922"/>
      <c r="G2658" s="758"/>
      <c r="H2658" s="968">
        <f t="shared" si="1499"/>
        <v>8</v>
      </c>
      <c r="K2658" s="887"/>
      <c r="L2658" s="887"/>
      <c r="P2658" s="922">
        <f t="shared" si="1497"/>
        <v>0.9</v>
      </c>
      <c r="Q2658" s="922">
        <f t="shared" si="1500"/>
        <v>0.9</v>
      </c>
      <c r="R2658" s="922">
        <f t="shared" si="1501"/>
        <v>0.9</v>
      </c>
    </row>
    <row r="2659" spans="1:18" s="903" customFormat="1" x14ac:dyDescent="0.2">
      <c r="A2659" s="922"/>
      <c r="B2659" s="926"/>
      <c r="C2659" s="922"/>
      <c r="G2659" s="758"/>
      <c r="H2659" s="968">
        <f t="shared" si="1499"/>
        <v>9</v>
      </c>
      <c r="K2659" s="887"/>
      <c r="L2659" s="887"/>
      <c r="P2659" s="922">
        <f t="shared" si="1497"/>
        <v>1.02</v>
      </c>
      <c r="Q2659" s="922">
        <f t="shared" si="1500"/>
        <v>1.02</v>
      </c>
      <c r="R2659" s="922">
        <f t="shared" si="1501"/>
        <v>1.02</v>
      </c>
    </row>
    <row r="2660" spans="1:18" s="903" customFormat="1" x14ac:dyDescent="0.2">
      <c r="A2660" s="922"/>
      <c r="B2660" s="926"/>
      <c r="C2660" s="922"/>
      <c r="G2660" s="758"/>
      <c r="H2660" s="968">
        <f t="shared" si="1499"/>
        <v>10</v>
      </c>
      <c r="K2660" s="887"/>
      <c r="L2660" s="887"/>
      <c r="P2660" s="922">
        <f t="shared" si="1497"/>
        <v>0.91</v>
      </c>
      <c r="Q2660" s="922">
        <f t="shared" si="1500"/>
        <v>0.91</v>
      </c>
      <c r="R2660" s="922">
        <f t="shared" si="1501"/>
        <v>0.91</v>
      </c>
    </row>
    <row r="2661" spans="1:18" s="903" customFormat="1" x14ac:dyDescent="0.2">
      <c r="A2661" s="922"/>
      <c r="B2661" s="926"/>
      <c r="C2661" s="922"/>
      <c r="G2661" s="758"/>
      <c r="H2661" s="968">
        <f t="shared" si="1499"/>
        <v>11</v>
      </c>
      <c r="K2661" s="887"/>
      <c r="L2661" s="887"/>
      <c r="P2661" s="922">
        <f t="shared" si="1497"/>
        <v>1.07</v>
      </c>
      <c r="Q2661" s="922">
        <f t="shared" si="1500"/>
        <v>1.07</v>
      </c>
      <c r="R2661" s="922">
        <f t="shared" si="1501"/>
        <v>1.07</v>
      </c>
    </row>
    <row r="2662" spans="1:18" s="903" customFormat="1" x14ac:dyDescent="0.2">
      <c r="A2662" s="922"/>
      <c r="B2662" s="926"/>
      <c r="C2662" s="922"/>
      <c r="G2662" s="758"/>
      <c r="H2662" s="968">
        <f t="shared" si="1499"/>
        <v>12</v>
      </c>
      <c r="K2662" s="887"/>
      <c r="L2662" s="887"/>
      <c r="P2662" s="922">
        <f t="shared" si="1497"/>
        <v>0.92</v>
      </c>
      <c r="Q2662" s="922">
        <f t="shared" si="1500"/>
        <v>0.92</v>
      </c>
      <c r="R2662" s="922">
        <f t="shared" si="1501"/>
        <v>0.92</v>
      </c>
    </row>
    <row r="2663" spans="1:18" s="903" customFormat="1" x14ac:dyDescent="0.2">
      <c r="A2663" s="922"/>
      <c r="B2663" s="926"/>
      <c r="C2663" s="922"/>
      <c r="G2663" s="758"/>
      <c r="H2663" s="968">
        <f t="shared" si="1499"/>
        <v>13</v>
      </c>
      <c r="K2663" s="887"/>
      <c r="L2663" s="887"/>
      <c r="P2663" s="922">
        <f t="shared" si="1497"/>
        <v>0.89</v>
      </c>
      <c r="Q2663" s="922">
        <f t="shared" si="1500"/>
        <v>0.89</v>
      </c>
      <c r="R2663" s="922">
        <f t="shared" si="1501"/>
        <v>0.89</v>
      </c>
    </row>
    <row r="2664" spans="1:18" s="903" customFormat="1" x14ac:dyDescent="0.2">
      <c r="A2664" s="922"/>
      <c r="B2664" s="926"/>
      <c r="C2664" s="922"/>
      <c r="G2664" s="758"/>
      <c r="H2664" s="968">
        <f t="shared" si="1499"/>
        <v>14</v>
      </c>
      <c r="K2664" s="887"/>
      <c r="L2664" s="887"/>
      <c r="P2664" s="922">
        <f t="shared" si="1497"/>
        <v>1.05</v>
      </c>
      <c r="Q2664" s="922">
        <f t="shared" si="1500"/>
        <v>1.05</v>
      </c>
      <c r="R2664" s="922">
        <f t="shared" si="1501"/>
        <v>1.05</v>
      </c>
    </row>
    <row r="2665" spans="1:18" s="903" customFormat="1" x14ac:dyDescent="0.2">
      <c r="A2665" s="922"/>
      <c r="B2665" s="926"/>
      <c r="C2665" s="922"/>
      <c r="G2665" s="758"/>
      <c r="H2665" s="968">
        <f t="shared" si="1499"/>
        <v>15</v>
      </c>
      <c r="K2665" s="887"/>
      <c r="L2665" s="887"/>
      <c r="P2665" s="922">
        <f t="shared" si="1497"/>
        <v>1.02</v>
      </c>
      <c r="Q2665" s="922">
        <f t="shared" si="1500"/>
        <v>1.02</v>
      </c>
      <c r="R2665" s="922">
        <f t="shared" si="1501"/>
        <v>1.02</v>
      </c>
    </row>
    <row r="2666" spans="1:18" s="903" customFormat="1" x14ac:dyDescent="0.2">
      <c r="A2666" s="922"/>
      <c r="B2666" s="926"/>
      <c r="C2666" s="922"/>
      <c r="G2666" s="758"/>
      <c r="H2666" s="968">
        <f t="shared" si="1499"/>
        <v>16</v>
      </c>
      <c r="K2666" s="887"/>
      <c r="L2666" s="887"/>
      <c r="P2666" s="922">
        <f t="shared" si="1497"/>
        <v>0.87</v>
      </c>
      <c r="Q2666" s="922">
        <f t="shared" si="1500"/>
        <v>0.87</v>
      </c>
      <c r="R2666" s="922">
        <f t="shared" si="1501"/>
        <v>0.87</v>
      </c>
    </row>
    <row r="2667" spans="1:18" s="903" customFormat="1" x14ac:dyDescent="0.2">
      <c r="A2667" s="922"/>
      <c r="B2667" s="926"/>
      <c r="C2667" s="922"/>
      <c r="G2667" s="758"/>
      <c r="H2667" s="968">
        <f t="shared" si="1499"/>
        <v>17</v>
      </c>
      <c r="K2667" s="887"/>
      <c r="L2667" s="887"/>
      <c r="P2667" s="922">
        <f t="shared" si="1497"/>
        <v>0.86</v>
      </c>
      <c r="Q2667" s="922">
        <f t="shared" si="1500"/>
        <v>0.86</v>
      </c>
      <c r="R2667" s="922">
        <f t="shared" si="1501"/>
        <v>0.86</v>
      </c>
    </row>
    <row r="2668" spans="1:18" s="903" customFormat="1" x14ac:dyDescent="0.2">
      <c r="A2668" s="922"/>
      <c r="B2668" s="926"/>
      <c r="C2668" s="922"/>
      <c r="G2668" s="758"/>
      <c r="H2668" s="968">
        <f t="shared" si="1499"/>
        <v>18</v>
      </c>
      <c r="K2668" s="887"/>
      <c r="L2668" s="887"/>
      <c r="P2668" s="922">
        <f t="shared" si="1497"/>
        <v>0.77</v>
      </c>
      <c r="Q2668" s="922">
        <f t="shared" si="1500"/>
        <v>0.77</v>
      </c>
      <c r="R2668" s="922">
        <f t="shared" si="1501"/>
        <v>0.77</v>
      </c>
    </row>
    <row r="2669" spans="1:18" s="903" customFormat="1" x14ac:dyDescent="0.2">
      <c r="A2669" s="922"/>
      <c r="B2669" s="926"/>
      <c r="C2669" s="922"/>
      <c r="G2669" s="758"/>
      <c r="H2669" s="968">
        <f t="shared" si="1499"/>
        <v>19</v>
      </c>
      <c r="K2669" s="887"/>
      <c r="L2669" s="887"/>
      <c r="P2669" s="922">
        <f t="shared" si="1497"/>
        <v>0.86</v>
      </c>
      <c r="Q2669" s="922">
        <f t="shared" si="1500"/>
        <v>0.86</v>
      </c>
      <c r="R2669" s="922">
        <f t="shared" si="1501"/>
        <v>0.86</v>
      </c>
    </row>
    <row r="2670" spans="1:18" s="903" customFormat="1" x14ac:dyDescent="0.2">
      <c r="A2670" s="922"/>
      <c r="B2670" s="926"/>
      <c r="C2670" s="922"/>
      <c r="G2670" s="758"/>
      <c r="H2670" s="968">
        <f t="shared" si="1499"/>
        <v>20</v>
      </c>
      <c r="K2670" s="887"/>
      <c r="L2670" s="887"/>
      <c r="P2670" s="922">
        <f t="shared" si="1497"/>
        <v>0.79</v>
      </c>
      <c r="Q2670" s="922">
        <f t="shared" si="1500"/>
        <v>0.79</v>
      </c>
      <c r="R2670" s="922">
        <f t="shared" si="1501"/>
        <v>0.79</v>
      </c>
    </row>
    <row r="2671" spans="1:18" s="903" customFormat="1" x14ac:dyDescent="0.2">
      <c r="A2671" s="922"/>
      <c r="B2671" s="926"/>
      <c r="C2671" s="922"/>
      <c r="G2671" s="758"/>
      <c r="H2671" s="968">
        <f t="shared" si="1499"/>
        <v>21</v>
      </c>
      <c r="K2671" s="887"/>
      <c r="L2671" s="887"/>
      <c r="P2671" s="922">
        <f t="shared" si="1497"/>
        <v>0.62</v>
      </c>
      <c r="Q2671" s="922">
        <f t="shared" si="1500"/>
        <v>0.62</v>
      </c>
      <c r="R2671" s="922">
        <f t="shared" si="1501"/>
        <v>0.62</v>
      </c>
    </row>
    <row r="2672" spans="1:18" s="903" customFormat="1" x14ac:dyDescent="0.2">
      <c r="A2672" s="922"/>
      <c r="B2672" s="926"/>
      <c r="C2672" s="922"/>
      <c r="G2672" s="758"/>
      <c r="H2672" s="968">
        <f t="shared" si="1499"/>
        <v>22</v>
      </c>
      <c r="K2672" s="887"/>
      <c r="L2672" s="887"/>
      <c r="P2672" s="922">
        <f t="shared" si="1497"/>
        <v>0.77</v>
      </c>
      <c r="Q2672" s="922">
        <f t="shared" si="1500"/>
        <v>0.77</v>
      </c>
      <c r="R2672" s="922">
        <f t="shared" si="1501"/>
        <v>0.77</v>
      </c>
    </row>
    <row r="2673" spans="1:18" s="903" customFormat="1" x14ac:dyDescent="0.2">
      <c r="A2673" s="922"/>
      <c r="B2673" s="926"/>
      <c r="C2673" s="922"/>
      <c r="G2673" s="758"/>
      <c r="H2673" s="968">
        <f t="shared" si="1499"/>
        <v>23</v>
      </c>
      <c r="K2673" s="887"/>
      <c r="L2673" s="887"/>
      <c r="P2673" s="922">
        <f t="shared" si="1497"/>
        <v>0.77</v>
      </c>
      <c r="Q2673" s="922">
        <f t="shared" si="1500"/>
        <v>0.77</v>
      </c>
      <c r="R2673" s="922">
        <f t="shared" si="1501"/>
        <v>0.77</v>
      </c>
    </row>
    <row r="2674" spans="1:18" s="903" customFormat="1" x14ac:dyDescent="0.2">
      <c r="A2674" s="922"/>
      <c r="B2674" s="926"/>
      <c r="C2674" s="922"/>
      <c r="G2674" s="758"/>
      <c r="H2674" s="968">
        <f t="shared" si="1499"/>
        <v>24</v>
      </c>
      <c r="K2674" s="887"/>
      <c r="L2674" s="887"/>
      <c r="P2674" s="922">
        <f>P2593+P2620+P2647</f>
        <v>0.7</v>
      </c>
      <c r="Q2674" s="922">
        <f t="shared" si="1500"/>
        <v>0.7</v>
      </c>
      <c r="R2674" s="922">
        <f t="shared" si="1501"/>
        <v>0.7</v>
      </c>
    </row>
    <row r="2675" spans="1:18" s="903" customFormat="1" x14ac:dyDescent="0.2">
      <c r="A2675" s="922"/>
      <c r="B2675" s="926"/>
      <c r="C2675" s="922"/>
      <c r="G2675" s="758"/>
      <c r="K2675" s="887"/>
      <c r="L2675" s="887"/>
      <c r="R2675" s="922"/>
    </row>
    <row r="2676" spans="1:18" ht="12.75" customHeight="1" x14ac:dyDescent="0.2">
      <c r="A2676" s="961"/>
      <c r="B2676" s="926"/>
      <c r="D2676" s="903" t="s">
        <v>497</v>
      </c>
      <c r="E2676" s="924"/>
      <c r="K2676" s="914"/>
      <c r="L2676" s="914"/>
      <c r="P2676" s="922"/>
      <c r="Q2676" s="922"/>
      <c r="R2676" s="922"/>
    </row>
    <row r="2677" spans="1:18" x14ac:dyDescent="0.2">
      <c r="A2677" s="961"/>
      <c r="B2677" s="926"/>
      <c r="J2677" s="912"/>
      <c r="K2677" s="914"/>
      <c r="L2677" s="914"/>
      <c r="P2677" s="922"/>
    </row>
    <row r="2678" spans="1:18" x14ac:dyDescent="0.2">
      <c r="A2678" s="961"/>
      <c r="B2678" s="926"/>
      <c r="H2678" s="968">
        <v>1</v>
      </c>
      <c r="I2678" s="922"/>
      <c r="J2678" s="922"/>
      <c r="K2678" s="922"/>
      <c r="L2678" s="922"/>
      <c r="M2678" s="922"/>
      <c r="N2678" s="922"/>
      <c r="O2678" s="922"/>
      <c r="P2678" s="922">
        <f t="shared" ref="P2678:P2700" si="1502">P2482+P2510+P2543+P2651</f>
        <v>28.33</v>
      </c>
      <c r="Q2678" s="922">
        <f>P2678</f>
        <v>28.33</v>
      </c>
      <c r="R2678" s="922">
        <f>Q2678</f>
        <v>28.33</v>
      </c>
    </row>
    <row r="2679" spans="1:18" x14ac:dyDescent="0.2">
      <c r="A2679" s="961"/>
      <c r="B2679" s="926"/>
      <c r="H2679" s="968">
        <f>H2678+1</f>
        <v>2</v>
      </c>
      <c r="I2679" s="922"/>
      <c r="J2679" s="922"/>
      <c r="K2679" s="922"/>
      <c r="L2679" s="922"/>
      <c r="M2679" s="922"/>
      <c r="N2679" s="922"/>
      <c r="O2679" s="922"/>
      <c r="P2679" s="922">
        <f t="shared" si="1502"/>
        <v>30.54</v>
      </c>
      <c r="Q2679" s="922">
        <f>P2679</f>
        <v>30.54</v>
      </c>
      <c r="R2679" s="922">
        <f t="shared" ref="R2679" si="1503">Q2679</f>
        <v>30.54</v>
      </c>
    </row>
    <row r="2680" spans="1:18" x14ac:dyDescent="0.2">
      <c r="A2680" s="961"/>
      <c r="B2680" s="926"/>
      <c r="H2680" s="968">
        <f t="shared" ref="H2680:H2701" si="1504">H2679+1</f>
        <v>3</v>
      </c>
      <c r="J2680" s="912"/>
      <c r="K2680" s="914"/>
      <c r="L2680" s="914"/>
      <c r="P2680" s="922">
        <f t="shared" si="1502"/>
        <v>33.450000000000003</v>
      </c>
      <c r="Q2680" s="922">
        <f t="shared" ref="Q2680:Q2701" si="1505">P2680</f>
        <v>33.450000000000003</v>
      </c>
      <c r="R2680" s="922">
        <f t="shared" ref="R2680:R2701" si="1506">Q2680</f>
        <v>33.450000000000003</v>
      </c>
    </row>
    <row r="2681" spans="1:18" x14ac:dyDescent="0.2">
      <c r="A2681" s="961"/>
      <c r="B2681" s="926"/>
      <c r="H2681" s="968">
        <f t="shared" si="1504"/>
        <v>4</v>
      </c>
      <c r="J2681" s="912"/>
      <c r="K2681" s="914"/>
      <c r="L2681" s="914"/>
      <c r="P2681" s="922">
        <f t="shared" si="1502"/>
        <v>36.49</v>
      </c>
      <c r="Q2681" s="922">
        <f t="shared" si="1505"/>
        <v>36.49</v>
      </c>
      <c r="R2681" s="922">
        <f t="shared" si="1506"/>
        <v>36.49</v>
      </c>
    </row>
    <row r="2682" spans="1:18" x14ac:dyDescent="0.2">
      <c r="A2682" s="961"/>
      <c r="B2682" s="926"/>
      <c r="H2682" s="968">
        <f t="shared" si="1504"/>
        <v>5</v>
      </c>
      <c r="J2682" s="912"/>
      <c r="K2682" s="914"/>
      <c r="L2682" s="914"/>
      <c r="P2682" s="922">
        <f t="shared" si="1502"/>
        <v>35.32</v>
      </c>
      <c r="Q2682" s="922">
        <f t="shared" si="1505"/>
        <v>35.32</v>
      </c>
      <c r="R2682" s="922">
        <f t="shared" si="1506"/>
        <v>35.32</v>
      </c>
    </row>
    <row r="2683" spans="1:18" x14ac:dyDescent="0.2">
      <c r="A2683" s="961"/>
      <c r="B2683" s="926"/>
      <c r="H2683" s="968">
        <f t="shared" si="1504"/>
        <v>6</v>
      </c>
      <c r="J2683" s="912"/>
      <c r="K2683" s="914"/>
      <c r="L2683" s="914"/>
      <c r="P2683" s="922">
        <f t="shared" si="1502"/>
        <v>32.950000000000003</v>
      </c>
      <c r="Q2683" s="922">
        <f t="shared" si="1505"/>
        <v>32.950000000000003</v>
      </c>
      <c r="R2683" s="922">
        <f t="shared" si="1506"/>
        <v>32.950000000000003</v>
      </c>
    </row>
    <row r="2684" spans="1:18" x14ac:dyDescent="0.2">
      <c r="A2684" s="961"/>
      <c r="B2684" s="926"/>
      <c r="H2684" s="968">
        <f t="shared" si="1504"/>
        <v>7</v>
      </c>
      <c r="J2684" s="912"/>
      <c r="K2684" s="914"/>
      <c r="L2684" s="914"/>
      <c r="P2684" s="922">
        <f t="shared" si="1502"/>
        <v>31.3</v>
      </c>
      <c r="Q2684" s="922">
        <f t="shared" si="1505"/>
        <v>31.3</v>
      </c>
      <c r="R2684" s="922">
        <f t="shared" si="1506"/>
        <v>31.3</v>
      </c>
    </row>
    <row r="2685" spans="1:18" x14ac:dyDescent="0.2">
      <c r="A2685" s="961"/>
      <c r="B2685" s="926"/>
      <c r="H2685" s="968">
        <f t="shared" si="1504"/>
        <v>8</v>
      </c>
      <c r="J2685" s="912"/>
      <c r="K2685" s="914"/>
      <c r="L2685" s="914"/>
      <c r="P2685" s="922">
        <f t="shared" si="1502"/>
        <v>30.82</v>
      </c>
      <c r="Q2685" s="922">
        <f t="shared" si="1505"/>
        <v>30.82</v>
      </c>
      <c r="R2685" s="922">
        <f t="shared" si="1506"/>
        <v>30.82</v>
      </c>
    </row>
    <row r="2686" spans="1:18" x14ac:dyDescent="0.2">
      <c r="A2686" s="961"/>
      <c r="B2686" s="926"/>
      <c r="H2686" s="968">
        <f t="shared" si="1504"/>
        <v>9</v>
      </c>
      <c r="J2686" s="912"/>
      <c r="K2686" s="914"/>
      <c r="L2686" s="914"/>
      <c r="P2686" s="922">
        <f t="shared" si="1502"/>
        <v>30.61</v>
      </c>
      <c r="Q2686" s="922">
        <f t="shared" si="1505"/>
        <v>30.61</v>
      </c>
      <c r="R2686" s="922">
        <f t="shared" si="1506"/>
        <v>30.61</v>
      </c>
    </row>
    <row r="2687" spans="1:18" x14ac:dyDescent="0.2">
      <c r="A2687" s="961"/>
      <c r="B2687" s="926"/>
      <c r="H2687" s="968">
        <f t="shared" si="1504"/>
        <v>10</v>
      </c>
      <c r="J2687" s="912"/>
      <c r="K2687" s="914"/>
      <c r="L2687" s="914"/>
      <c r="P2687" s="922">
        <f t="shared" si="1502"/>
        <v>31.26</v>
      </c>
      <c r="Q2687" s="922">
        <f t="shared" si="1505"/>
        <v>31.26</v>
      </c>
      <c r="R2687" s="922">
        <f t="shared" si="1506"/>
        <v>31.26</v>
      </c>
    </row>
    <row r="2688" spans="1:18" x14ac:dyDescent="0.2">
      <c r="A2688" s="961"/>
      <c r="B2688" s="926"/>
      <c r="H2688" s="968">
        <f t="shared" si="1504"/>
        <v>11</v>
      </c>
      <c r="J2688" s="912"/>
      <c r="K2688" s="914"/>
      <c r="L2688" s="914"/>
      <c r="P2688" s="922">
        <f t="shared" si="1502"/>
        <v>32.979999999999997</v>
      </c>
      <c r="Q2688" s="922">
        <f t="shared" si="1505"/>
        <v>32.979999999999997</v>
      </c>
      <c r="R2688" s="922">
        <f t="shared" si="1506"/>
        <v>32.979999999999997</v>
      </c>
    </row>
    <row r="2689" spans="1:18" x14ac:dyDescent="0.2">
      <c r="A2689" s="961"/>
      <c r="B2689" s="926"/>
      <c r="H2689" s="968">
        <f t="shared" si="1504"/>
        <v>12</v>
      </c>
      <c r="J2689" s="912"/>
      <c r="K2689" s="914"/>
      <c r="L2689" s="914"/>
      <c r="P2689" s="922">
        <f t="shared" si="1502"/>
        <v>31.63</v>
      </c>
      <c r="Q2689" s="922">
        <f t="shared" si="1505"/>
        <v>31.63</v>
      </c>
      <c r="R2689" s="922">
        <f t="shared" si="1506"/>
        <v>31.63</v>
      </c>
    </row>
    <row r="2690" spans="1:18" x14ac:dyDescent="0.2">
      <c r="A2690" s="961"/>
      <c r="B2690" s="926"/>
      <c r="H2690" s="968">
        <f t="shared" si="1504"/>
        <v>13</v>
      </c>
      <c r="J2690" s="912"/>
      <c r="K2690" s="914"/>
      <c r="L2690" s="914"/>
      <c r="P2690" s="922">
        <f t="shared" si="1502"/>
        <v>32.18</v>
      </c>
      <c r="Q2690" s="922">
        <f t="shared" si="1505"/>
        <v>32.18</v>
      </c>
      <c r="R2690" s="922">
        <f t="shared" si="1506"/>
        <v>32.18</v>
      </c>
    </row>
    <row r="2691" spans="1:18" x14ac:dyDescent="0.2">
      <c r="A2691" s="961"/>
      <c r="B2691" s="926"/>
      <c r="H2691" s="968">
        <f t="shared" si="1504"/>
        <v>14</v>
      </c>
      <c r="J2691" s="912"/>
      <c r="K2691" s="914"/>
      <c r="L2691" s="914"/>
      <c r="P2691" s="922">
        <f t="shared" si="1502"/>
        <v>32.950000000000003</v>
      </c>
      <c r="Q2691" s="922">
        <f t="shared" si="1505"/>
        <v>32.950000000000003</v>
      </c>
      <c r="R2691" s="922">
        <f t="shared" si="1506"/>
        <v>32.950000000000003</v>
      </c>
    </row>
    <row r="2692" spans="1:18" x14ac:dyDescent="0.2">
      <c r="A2692" s="961"/>
      <c r="B2692" s="926"/>
      <c r="H2692" s="968">
        <f t="shared" si="1504"/>
        <v>15</v>
      </c>
      <c r="J2692" s="912"/>
      <c r="K2692" s="914"/>
      <c r="L2692" s="914"/>
      <c r="P2692" s="922">
        <f t="shared" si="1502"/>
        <v>31.91</v>
      </c>
      <c r="Q2692" s="922">
        <f t="shared" si="1505"/>
        <v>31.91</v>
      </c>
      <c r="R2692" s="922">
        <f t="shared" si="1506"/>
        <v>31.91</v>
      </c>
    </row>
    <row r="2693" spans="1:18" x14ac:dyDescent="0.2">
      <c r="A2693" s="961"/>
      <c r="B2693" s="926"/>
      <c r="H2693" s="968">
        <f t="shared" si="1504"/>
        <v>16</v>
      </c>
      <c r="J2693" s="912"/>
      <c r="K2693" s="914"/>
      <c r="L2693" s="914"/>
      <c r="P2693" s="922">
        <f t="shared" si="1502"/>
        <v>34.61</v>
      </c>
      <c r="Q2693" s="922">
        <f t="shared" si="1505"/>
        <v>34.61</v>
      </c>
      <c r="R2693" s="922">
        <f t="shared" si="1506"/>
        <v>34.61</v>
      </c>
    </row>
    <row r="2694" spans="1:18" x14ac:dyDescent="0.2">
      <c r="A2694" s="961"/>
      <c r="B2694" s="926"/>
      <c r="H2694" s="968">
        <f t="shared" si="1504"/>
        <v>17</v>
      </c>
      <c r="J2694" s="912"/>
      <c r="K2694" s="914"/>
      <c r="L2694" s="914"/>
      <c r="P2694" s="922">
        <f t="shared" si="1502"/>
        <v>40.14</v>
      </c>
      <c r="Q2694" s="922">
        <f t="shared" si="1505"/>
        <v>40.14</v>
      </c>
      <c r="R2694" s="922">
        <f t="shared" si="1506"/>
        <v>40.14</v>
      </c>
    </row>
    <row r="2695" spans="1:18" x14ac:dyDescent="0.2">
      <c r="A2695" s="961"/>
      <c r="B2695" s="926"/>
      <c r="H2695" s="968">
        <f t="shared" si="1504"/>
        <v>18</v>
      </c>
      <c r="J2695" s="912"/>
      <c r="K2695" s="914"/>
      <c r="L2695" s="914"/>
      <c r="P2695" s="922">
        <f t="shared" si="1502"/>
        <v>36.49</v>
      </c>
      <c r="Q2695" s="922">
        <f t="shared" si="1505"/>
        <v>36.49</v>
      </c>
      <c r="R2695" s="922">
        <f t="shared" si="1506"/>
        <v>36.49</v>
      </c>
    </row>
    <row r="2696" spans="1:18" x14ac:dyDescent="0.2">
      <c r="A2696" s="961"/>
      <c r="B2696" s="926"/>
      <c r="H2696" s="968">
        <f t="shared" si="1504"/>
        <v>19</v>
      </c>
      <c r="J2696" s="912"/>
      <c r="K2696" s="914"/>
      <c r="L2696" s="914"/>
      <c r="P2696" s="922">
        <f t="shared" si="1502"/>
        <v>33.32</v>
      </c>
      <c r="Q2696" s="922">
        <f t="shared" si="1505"/>
        <v>33.32</v>
      </c>
      <c r="R2696" s="922">
        <f t="shared" si="1506"/>
        <v>33.32</v>
      </c>
    </row>
    <row r="2697" spans="1:18" x14ac:dyDescent="0.2">
      <c r="A2697" s="961"/>
      <c r="B2697" s="926"/>
      <c r="H2697" s="968">
        <f t="shared" si="1504"/>
        <v>20</v>
      </c>
      <c r="J2697" s="912"/>
      <c r="K2697" s="914"/>
      <c r="L2697" s="914"/>
      <c r="P2697" s="922">
        <f t="shared" si="1502"/>
        <v>34.29</v>
      </c>
      <c r="Q2697" s="922">
        <f t="shared" si="1505"/>
        <v>34.29</v>
      </c>
      <c r="R2697" s="922">
        <f t="shared" si="1506"/>
        <v>34.29</v>
      </c>
    </row>
    <row r="2698" spans="1:18" x14ac:dyDescent="0.2">
      <c r="A2698" s="961"/>
      <c r="B2698" s="926"/>
      <c r="H2698" s="968">
        <f t="shared" si="1504"/>
        <v>21</v>
      </c>
      <c r="J2698" s="912"/>
      <c r="K2698" s="914"/>
      <c r="L2698" s="914"/>
      <c r="P2698" s="922">
        <f t="shared" si="1502"/>
        <v>35.869999999999997</v>
      </c>
      <c r="Q2698" s="922">
        <f t="shared" si="1505"/>
        <v>35.869999999999997</v>
      </c>
      <c r="R2698" s="922">
        <f t="shared" si="1506"/>
        <v>35.869999999999997</v>
      </c>
    </row>
    <row r="2699" spans="1:18" x14ac:dyDescent="0.2">
      <c r="A2699" s="961"/>
      <c r="B2699" s="926"/>
      <c r="H2699" s="968">
        <f t="shared" si="1504"/>
        <v>22</v>
      </c>
      <c r="J2699" s="912"/>
      <c r="K2699" s="914"/>
      <c r="L2699" s="914"/>
      <c r="P2699" s="922">
        <f t="shared" si="1502"/>
        <v>34.909999999999997</v>
      </c>
      <c r="Q2699" s="922">
        <f t="shared" si="1505"/>
        <v>34.909999999999997</v>
      </c>
      <c r="R2699" s="922">
        <f t="shared" si="1506"/>
        <v>34.909999999999997</v>
      </c>
    </row>
    <row r="2700" spans="1:18" x14ac:dyDescent="0.2">
      <c r="A2700" s="961"/>
      <c r="B2700" s="926"/>
      <c r="H2700" s="968">
        <f t="shared" si="1504"/>
        <v>23</v>
      </c>
      <c r="J2700" s="912"/>
      <c r="K2700" s="914"/>
      <c r="L2700" s="914"/>
      <c r="P2700" s="922">
        <f t="shared" si="1502"/>
        <v>34.090000000000003</v>
      </c>
      <c r="Q2700" s="922">
        <f t="shared" si="1505"/>
        <v>34.090000000000003</v>
      </c>
      <c r="R2700" s="922">
        <f t="shared" si="1506"/>
        <v>34.090000000000003</v>
      </c>
    </row>
    <row r="2701" spans="1:18" x14ac:dyDescent="0.2">
      <c r="A2701" s="961"/>
      <c r="B2701" s="926"/>
      <c r="H2701" s="968">
        <f t="shared" si="1504"/>
        <v>24</v>
      </c>
      <c r="J2701" s="912"/>
      <c r="K2701" s="914"/>
      <c r="L2701" s="914"/>
      <c r="P2701" s="922">
        <f>P2505+P2533+P2566+P2674</f>
        <v>34.46</v>
      </c>
      <c r="Q2701" s="922">
        <f t="shared" si="1505"/>
        <v>34.46</v>
      </c>
      <c r="R2701" s="922">
        <f t="shared" si="1506"/>
        <v>34.46</v>
      </c>
    </row>
    <row r="2702" spans="1:18" x14ac:dyDescent="0.2">
      <c r="A2702" s="961"/>
      <c r="B2702" s="926"/>
      <c r="J2702" s="912"/>
      <c r="K2702" s="914"/>
      <c r="L2702" s="914"/>
    </row>
    <row r="2703" spans="1:18" s="903" customFormat="1" x14ac:dyDescent="0.2">
      <c r="A2703" s="922"/>
      <c r="C2703" s="922"/>
      <c r="D2703" s="902" t="s">
        <v>137</v>
      </c>
      <c r="F2703" s="922"/>
      <c r="G2703" s="968"/>
      <c r="H2703" s="922"/>
      <c r="I2703" s="922"/>
      <c r="J2703" s="922"/>
      <c r="K2703" s="930"/>
      <c r="L2703" s="930"/>
      <c r="M2703" s="930"/>
      <c r="N2703" s="930"/>
      <c r="O2703" s="930"/>
      <c r="P2703" s="930"/>
      <c r="Q2703" s="930"/>
      <c r="R2703" s="930"/>
    </row>
    <row r="2704" spans="1:18" s="903" customFormat="1" x14ac:dyDescent="0.2">
      <c r="A2704" s="961"/>
      <c r="C2704" s="922"/>
      <c r="D2704" s="894"/>
      <c r="E2704" s="894"/>
      <c r="F2704" s="922"/>
      <c r="G2704" s="968"/>
      <c r="H2704" s="922"/>
      <c r="I2704" s="922"/>
      <c r="J2704" s="922"/>
      <c r="K2704" s="930"/>
      <c r="L2704" s="930"/>
      <c r="O2704" s="930"/>
      <c r="P2704" s="930"/>
      <c r="Q2704" s="930"/>
      <c r="R2704" s="930"/>
    </row>
    <row r="2705" spans="1:18" x14ac:dyDescent="0.2">
      <c r="A2705" s="961">
        <v>1</v>
      </c>
      <c r="B2705" s="926" t="s">
        <v>540</v>
      </c>
      <c r="C2705" s="912" t="s">
        <v>732</v>
      </c>
      <c r="D2705" s="926" t="s">
        <v>204</v>
      </c>
      <c r="E2705" s="926" t="s">
        <v>109</v>
      </c>
      <c r="F2705" s="912" t="s">
        <v>88</v>
      </c>
      <c r="G2705" s="961">
        <v>40</v>
      </c>
      <c r="H2705" s="911">
        <v>365.3</v>
      </c>
      <c r="K2705" s="891"/>
      <c r="L2705" s="891"/>
      <c r="M2705" s="891"/>
      <c r="N2705" s="891"/>
      <c r="O2705" s="891"/>
      <c r="P2705" s="891"/>
      <c r="Q2705" s="890"/>
      <c r="R2705" s="890"/>
    </row>
    <row r="2706" spans="1:18" x14ac:dyDescent="0.2">
      <c r="A2706" s="961"/>
      <c r="B2706" s="868" t="s">
        <v>733</v>
      </c>
      <c r="C2706" s="912" t="s">
        <v>735</v>
      </c>
      <c r="D2706" s="926" t="s">
        <v>205</v>
      </c>
      <c r="E2706" s="924"/>
      <c r="G2706" s="961"/>
      <c r="H2706" s="912">
        <v>353.3</v>
      </c>
      <c r="K2706" s="914"/>
      <c r="L2706" s="914"/>
      <c r="Q2706" s="890"/>
      <c r="R2706" s="890"/>
    </row>
    <row r="2707" spans="1:18" x14ac:dyDescent="0.2">
      <c r="A2707" s="961"/>
      <c r="B2707" s="926"/>
      <c r="C2707" s="912" t="s">
        <v>736</v>
      </c>
      <c r="D2707" s="926" t="s">
        <v>193</v>
      </c>
      <c r="E2707" s="924"/>
      <c r="H2707" s="961">
        <v>1</v>
      </c>
      <c r="J2707" s="912"/>
      <c r="K2707" s="912"/>
      <c r="L2707" s="912"/>
      <c r="M2707" s="912"/>
      <c r="N2707" s="912"/>
      <c r="O2707" s="912"/>
      <c r="P2707" s="912"/>
      <c r="Q2707" s="890">
        <v>17.3</v>
      </c>
      <c r="R2707" s="912">
        <f>Q2707</f>
        <v>17.3</v>
      </c>
    </row>
    <row r="2708" spans="1:18" x14ac:dyDescent="0.2">
      <c r="A2708" s="961"/>
      <c r="B2708" s="926"/>
      <c r="E2708" s="924"/>
      <c r="H2708" s="961">
        <f>H2707+1</f>
        <v>2</v>
      </c>
      <c r="J2708" s="912"/>
      <c r="K2708" s="912"/>
      <c r="L2708" s="912"/>
      <c r="M2708" s="912"/>
      <c r="N2708" s="912"/>
      <c r="O2708" s="912"/>
      <c r="P2708" s="912"/>
      <c r="Q2708" s="890">
        <v>17.600000000000001</v>
      </c>
      <c r="R2708" s="912">
        <f t="shared" ref="R2708" si="1507">Q2708</f>
        <v>17.600000000000001</v>
      </c>
    </row>
    <row r="2709" spans="1:18" x14ac:dyDescent="0.2">
      <c r="A2709" s="961"/>
      <c r="B2709" s="926"/>
      <c r="E2709" s="924"/>
      <c r="H2709" s="961">
        <f t="shared" ref="H2709:H2730" si="1508">H2708+1</f>
        <v>3</v>
      </c>
      <c r="Q2709" s="890">
        <v>18</v>
      </c>
      <c r="R2709" s="912">
        <f>Q2709</f>
        <v>18</v>
      </c>
    </row>
    <row r="2710" spans="1:18" x14ac:dyDescent="0.2">
      <c r="A2710" s="961"/>
      <c r="B2710" s="926"/>
      <c r="E2710" s="924"/>
      <c r="H2710" s="961">
        <f t="shared" si="1508"/>
        <v>4</v>
      </c>
      <c r="K2710" s="914"/>
      <c r="L2710" s="914"/>
      <c r="Q2710" s="890">
        <v>17.2</v>
      </c>
      <c r="R2710" s="912">
        <f t="shared" ref="R2710:R2730" si="1509">Q2710</f>
        <v>17.2</v>
      </c>
    </row>
    <row r="2711" spans="1:18" x14ac:dyDescent="0.2">
      <c r="A2711" s="961"/>
      <c r="B2711" s="926"/>
      <c r="E2711" s="924"/>
      <c r="H2711" s="961">
        <f t="shared" si="1508"/>
        <v>5</v>
      </c>
      <c r="K2711" s="914"/>
      <c r="L2711" s="914"/>
      <c r="Q2711" s="890">
        <v>17.600000000000001</v>
      </c>
      <c r="R2711" s="912">
        <f t="shared" si="1509"/>
        <v>17.600000000000001</v>
      </c>
    </row>
    <row r="2712" spans="1:18" x14ac:dyDescent="0.2">
      <c r="A2712" s="961"/>
      <c r="B2712" s="926"/>
      <c r="E2712" s="924"/>
      <c r="H2712" s="961">
        <f t="shared" si="1508"/>
        <v>6</v>
      </c>
      <c r="K2712" s="914"/>
      <c r="L2712" s="914"/>
      <c r="Q2712" s="890">
        <v>17.3</v>
      </c>
      <c r="R2712" s="912">
        <f t="shared" si="1509"/>
        <v>17.3</v>
      </c>
    </row>
    <row r="2713" spans="1:18" x14ac:dyDescent="0.2">
      <c r="A2713" s="961"/>
      <c r="B2713" s="926"/>
      <c r="E2713" s="924"/>
      <c r="H2713" s="961">
        <f t="shared" si="1508"/>
        <v>7</v>
      </c>
      <c r="K2713" s="914"/>
      <c r="L2713" s="914"/>
      <c r="Q2713" s="890">
        <v>17.100000000000001</v>
      </c>
      <c r="R2713" s="912">
        <f t="shared" si="1509"/>
        <v>17.100000000000001</v>
      </c>
    </row>
    <row r="2714" spans="1:18" x14ac:dyDescent="0.2">
      <c r="A2714" s="961"/>
      <c r="B2714" s="926"/>
      <c r="E2714" s="924"/>
      <c r="H2714" s="961">
        <f t="shared" si="1508"/>
        <v>8</v>
      </c>
      <c r="K2714" s="914"/>
      <c r="L2714" s="914"/>
      <c r="Q2714" s="890">
        <v>16.899999999999999</v>
      </c>
      <c r="R2714" s="912">
        <f t="shared" si="1509"/>
        <v>16.899999999999999</v>
      </c>
    </row>
    <row r="2715" spans="1:18" x14ac:dyDescent="0.2">
      <c r="A2715" s="961"/>
      <c r="B2715" s="926"/>
      <c r="E2715" s="924"/>
      <c r="H2715" s="961">
        <f t="shared" si="1508"/>
        <v>9</v>
      </c>
      <c r="K2715" s="914"/>
      <c r="L2715" s="914"/>
      <c r="Q2715" s="890">
        <v>16.7</v>
      </c>
      <c r="R2715" s="912">
        <f t="shared" si="1509"/>
        <v>16.7</v>
      </c>
    </row>
    <row r="2716" spans="1:18" x14ac:dyDescent="0.2">
      <c r="A2716" s="961"/>
      <c r="B2716" s="926"/>
      <c r="E2716" s="924"/>
      <c r="H2716" s="961">
        <f t="shared" si="1508"/>
        <v>10</v>
      </c>
      <c r="K2716" s="914"/>
      <c r="L2716" s="914"/>
      <c r="Q2716" s="890">
        <v>14.7</v>
      </c>
      <c r="R2716" s="912">
        <f t="shared" si="1509"/>
        <v>14.7</v>
      </c>
    </row>
    <row r="2717" spans="1:18" x14ac:dyDescent="0.2">
      <c r="A2717" s="961"/>
      <c r="B2717" s="926"/>
      <c r="E2717" s="924"/>
      <c r="H2717" s="961">
        <f t="shared" si="1508"/>
        <v>11</v>
      </c>
      <c r="K2717" s="914"/>
      <c r="L2717" s="914"/>
      <c r="Q2717" s="890">
        <v>16.3</v>
      </c>
      <c r="R2717" s="912">
        <f t="shared" si="1509"/>
        <v>16.3</v>
      </c>
    </row>
    <row r="2718" spans="1:18" x14ac:dyDescent="0.2">
      <c r="A2718" s="961"/>
      <c r="B2718" s="926"/>
      <c r="E2718" s="924"/>
      <c r="H2718" s="961">
        <f t="shared" si="1508"/>
        <v>12</v>
      </c>
      <c r="K2718" s="914"/>
      <c r="L2718" s="914"/>
      <c r="Q2718" s="890">
        <v>17.2</v>
      </c>
      <c r="R2718" s="912">
        <f t="shared" si="1509"/>
        <v>17.2</v>
      </c>
    </row>
    <row r="2719" spans="1:18" x14ac:dyDescent="0.2">
      <c r="A2719" s="961"/>
      <c r="B2719" s="926"/>
      <c r="E2719" s="924"/>
      <c r="H2719" s="961">
        <f t="shared" si="1508"/>
        <v>13</v>
      </c>
      <c r="K2719" s="914"/>
      <c r="L2719" s="914"/>
      <c r="Q2719" s="890">
        <v>16.2</v>
      </c>
      <c r="R2719" s="912">
        <f t="shared" si="1509"/>
        <v>16.2</v>
      </c>
    </row>
    <row r="2720" spans="1:18" x14ac:dyDescent="0.2">
      <c r="A2720" s="961"/>
      <c r="B2720" s="926"/>
      <c r="E2720" s="924"/>
      <c r="H2720" s="961">
        <f t="shared" si="1508"/>
        <v>14</v>
      </c>
      <c r="K2720" s="914"/>
      <c r="L2720" s="914"/>
      <c r="Q2720" s="890">
        <v>15.8</v>
      </c>
      <c r="R2720" s="912">
        <f t="shared" si="1509"/>
        <v>15.8</v>
      </c>
    </row>
    <row r="2721" spans="1:18" x14ac:dyDescent="0.2">
      <c r="A2721" s="961"/>
      <c r="B2721" s="926"/>
      <c r="E2721" s="924"/>
      <c r="H2721" s="961">
        <f t="shared" si="1508"/>
        <v>15</v>
      </c>
      <c r="K2721" s="914"/>
      <c r="L2721" s="914"/>
      <c r="Q2721" s="890">
        <v>15.5</v>
      </c>
      <c r="R2721" s="912">
        <f t="shared" si="1509"/>
        <v>15.5</v>
      </c>
    </row>
    <row r="2722" spans="1:18" x14ac:dyDescent="0.2">
      <c r="A2722" s="961"/>
      <c r="B2722" s="926"/>
      <c r="E2722" s="924"/>
      <c r="H2722" s="961">
        <f t="shared" si="1508"/>
        <v>16</v>
      </c>
      <c r="K2722" s="914"/>
      <c r="L2722" s="914"/>
      <c r="Q2722" s="890">
        <v>17.100000000000001</v>
      </c>
      <c r="R2722" s="912">
        <f t="shared" si="1509"/>
        <v>17.100000000000001</v>
      </c>
    </row>
    <row r="2723" spans="1:18" x14ac:dyDescent="0.2">
      <c r="A2723" s="961"/>
      <c r="B2723" s="926"/>
      <c r="E2723" s="924"/>
      <c r="H2723" s="961">
        <f t="shared" si="1508"/>
        <v>17</v>
      </c>
      <c r="K2723" s="914"/>
      <c r="L2723" s="914"/>
      <c r="Q2723" s="890">
        <v>17.2</v>
      </c>
      <c r="R2723" s="912">
        <f t="shared" si="1509"/>
        <v>17.2</v>
      </c>
    </row>
    <row r="2724" spans="1:18" x14ac:dyDescent="0.2">
      <c r="A2724" s="961"/>
      <c r="B2724" s="926"/>
      <c r="E2724" s="924"/>
      <c r="H2724" s="961">
        <f t="shared" si="1508"/>
        <v>18</v>
      </c>
      <c r="K2724" s="914"/>
      <c r="L2724" s="914"/>
      <c r="Q2724" s="890">
        <v>17.5</v>
      </c>
      <c r="R2724" s="912">
        <f t="shared" si="1509"/>
        <v>17.5</v>
      </c>
    </row>
    <row r="2725" spans="1:18" x14ac:dyDescent="0.2">
      <c r="A2725" s="961"/>
      <c r="B2725" s="926"/>
      <c r="E2725" s="924"/>
      <c r="H2725" s="961">
        <f t="shared" si="1508"/>
        <v>19</v>
      </c>
      <c r="K2725" s="914"/>
      <c r="L2725" s="914"/>
      <c r="Q2725" s="890">
        <v>17.399999999999999</v>
      </c>
      <c r="R2725" s="912">
        <f t="shared" si="1509"/>
        <v>17.399999999999999</v>
      </c>
    </row>
    <row r="2726" spans="1:18" x14ac:dyDescent="0.2">
      <c r="A2726" s="961"/>
      <c r="B2726" s="926"/>
      <c r="E2726" s="924"/>
      <c r="H2726" s="961">
        <f t="shared" si="1508"/>
        <v>20</v>
      </c>
      <c r="K2726" s="914"/>
      <c r="L2726" s="914"/>
      <c r="Q2726" s="890">
        <v>17</v>
      </c>
      <c r="R2726" s="912">
        <f t="shared" si="1509"/>
        <v>17</v>
      </c>
    </row>
    <row r="2727" spans="1:18" x14ac:dyDescent="0.2">
      <c r="A2727" s="961"/>
      <c r="B2727" s="926"/>
      <c r="E2727" s="924"/>
      <c r="H2727" s="961">
        <f t="shared" si="1508"/>
        <v>21</v>
      </c>
      <c r="K2727" s="914"/>
      <c r="L2727" s="914"/>
      <c r="Q2727" s="890">
        <v>17.3</v>
      </c>
      <c r="R2727" s="912">
        <f t="shared" si="1509"/>
        <v>17.3</v>
      </c>
    </row>
    <row r="2728" spans="1:18" x14ac:dyDescent="0.2">
      <c r="A2728" s="961"/>
      <c r="B2728" s="926"/>
      <c r="E2728" s="924"/>
      <c r="H2728" s="961">
        <f t="shared" si="1508"/>
        <v>22</v>
      </c>
      <c r="K2728" s="914"/>
      <c r="L2728" s="914"/>
      <c r="Q2728" s="890">
        <v>17.899999999999999</v>
      </c>
      <c r="R2728" s="912">
        <f t="shared" si="1509"/>
        <v>17.899999999999999</v>
      </c>
    </row>
    <row r="2729" spans="1:18" x14ac:dyDescent="0.2">
      <c r="A2729" s="961"/>
      <c r="B2729" s="926"/>
      <c r="E2729" s="924"/>
      <c r="H2729" s="961">
        <f t="shared" si="1508"/>
        <v>23</v>
      </c>
      <c r="K2729" s="914"/>
      <c r="L2729" s="914"/>
      <c r="Q2729" s="890">
        <v>17.600000000000001</v>
      </c>
      <c r="R2729" s="912">
        <f t="shared" si="1509"/>
        <v>17.600000000000001</v>
      </c>
    </row>
    <row r="2730" spans="1:18" x14ac:dyDescent="0.2">
      <c r="A2730" s="961"/>
      <c r="B2730" s="926"/>
      <c r="E2730" s="924"/>
      <c r="H2730" s="961">
        <f t="shared" si="1508"/>
        <v>24</v>
      </c>
      <c r="K2730" s="914"/>
      <c r="L2730" s="914"/>
      <c r="Q2730" s="890">
        <v>16.899999999999999</v>
      </c>
      <c r="R2730" s="912">
        <f t="shared" si="1509"/>
        <v>16.899999999999999</v>
      </c>
    </row>
    <row r="2731" spans="1:18" x14ac:dyDescent="0.2">
      <c r="A2731" s="961"/>
      <c r="B2731" s="926"/>
      <c r="J2731" s="912"/>
      <c r="K2731" s="914"/>
      <c r="L2731" s="914"/>
    </row>
    <row r="2732" spans="1:18" x14ac:dyDescent="0.2">
      <c r="A2732" s="961">
        <v>2</v>
      </c>
      <c r="B2732" s="894" t="s">
        <v>570</v>
      </c>
      <c r="G2732" s="961"/>
      <c r="K2732" s="914"/>
      <c r="L2732" s="930"/>
      <c r="M2732" s="930"/>
      <c r="N2732" s="930"/>
      <c r="O2732" s="930"/>
      <c r="P2732" s="930"/>
      <c r="Q2732" s="930"/>
      <c r="R2732" s="930"/>
    </row>
    <row r="2733" spans="1:18" x14ac:dyDescent="0.2">
      <c r="A2733" s="961"/>
      <c r="B2733" s="868" t="s">
        <v>197</v>
      </c>
      <c r="C2733" s="912" t="s">
        <v>786</v>
      </c>
      <c r="D2733" s="926" t="s">
        <v>201</v>
      </c>
      <c r="E2733" s="903"/>
      <c r="F2733" s="922"/>
      <c r="G2733" s="968"/>
      <c r="H2733" s="922"/>
      <c r="I2733" s="922"/>
      <c r="J2733" s="922"/>
      <c r="K2733" s="930"/>
      <c r="L2733" s="930"/>
      <c r="M2733" s="930"/>
      <c r="N2733" s="930"/>
      <c r="O2733" s="930"/>
      <c r="P2733" s="930"/>
      <c r="Q2733" s="930"/>
      <c r="R2733" s="930"/>
    </row>
    <row r="2734" spans="1:18" x14ac:dyDescent="0.2">
      <c r="A2734" s="961"/>
      <c r="B2734" s="862"/>
      <c r="C2734" s="912" t="s">
        <v>785</v>
      </c>
      <c r="D2734" s="926" t="s">
        <v>779</v>
      </c>
      <c r="E2734" s="903"/>
      <c r="F2734" s="922" t="s">
        <v>88</v>
      </c>
      <c r="G2734" s="968">
        <v>40</v>
      </c>
      <c r="H2734" s="922"/>
      <c r="I2734" s="922"/>
      <c r="J2734" s="922"/>
      <c r="K2734" s="930"/>
      <c r="L2734" s="930"/>
      <c r="M2734" s="930"/>
      <c r="N2734" s="930"/>
      <c r="O2734" s="911"/>
      <c r="P2734" s="911"/>
      <c r="Q2734" s="922"/>
      <c r="R2734" s="922"/>
    </row>
    <row r="2735" spans="1:18" x14ac:dyDescent="0.2">
      <c r="A2735" s="961"/>
      <c r="B2735" s="926"/>
      <c r="E2735" s="924"/>
      <c r="G2735" s="961"/>
      <c r="J2735" s="912"/>
      <c r="K2735" s="914"/>
      <c r="L2735" s="914"/>
    </row>
    <row r="2736" spans="1:18" x14ac:dyDescent="0.2">
      <c r="A2736" s="961"/>
      <c r="B2736" s="926"/>
      <c r="E2736" s="924"/>
      <c r="G2736" s="961"/>
      <c r="H2736" s="968">
        <v>1</v>
      </c>
      <c r="J2736" s="912"/>
      <c r="K2736" s="912"/>
      <c r="L2736" s="912"/>
      <c r="M2736" s="912"/>
      <c r="N2736" s="912"/>
      <c r="O2736" s="912"/>
      <c r="P2736" s="912"/>
      <c r="Q2736" s="922">
        <v>5.17</v>
      </c>
      <c r="R2736" s="922">
        <f>Q2736</f>
        <v>5.17</v>
      </c>
    </row>
    <row r="2737" spans="1:18" x14ac:dyDescent="0.2">
      <c r="A2737" s="961"/>
      <c r="B2737" s="926"/>
      <c r="E2737" s="924"/>
      <c r="G2737" s="961"/>
      <c r="H2737" s="968">
        <f>H2736+1</f>
        <v>2</v>
      </c>
      <c r="J2737" s="912"/>
      <c r="K2737" s="912"/>
      <c r="L2737" s="912"/>
      <c r="M2737" s="912"/>
      <c r="N2737" s="912"/>
      <c r="O2737" s="912"/>
      <c r="P2737" s="912"/>
      <c r="Q2737" s="922">
        <v>5.0999999999999996</v>
      </c>
      <c r="R2737" s="922">
        <f t="shared" ref="R2737" si="1510">Q2737</f>
        <v>5.0999999999999996</v>
      </c>
    </row>
    <row r="2738" spans="1:18" x14ac:dyDescent="0.2">
      <c r="A2738" s="961"/>
      <c r="B2738" s="926"/>
      <c r="E2738" s="924"/>
      <c r="G2738" s="961"/>
      <c r="H2738" s="968">
        <f t="shared" ref="H2738:H2759" si="1511">H2737+1</f>
        <v>3</v>
      </c>
      <c r="Q2738" s="922">
        <v>4.88</v>
      </c>
      <c r="R2738" s="922">
        <f>Q2738</f>
        <v>4.88</v>
      </c>
    </row>
    <row r="2739" spans="1:18" x14ac:dyDescent="0.2">
      <c r="A2739" s="961"/>
      <c r="B2739" s="926"/>
      <c r="E2739" s="924"/>
      <c r="G2739" s="961"/>
      <c r="H2739" s="968">
        <f t="shared" si="1511"/>
        <v>4</v>
      </c>
      <c r="K2739" s="914"/>
      <c r="L2739" s="914"/>
      <c r="Q2739" s="922">
        <v>4.47</v>
      </c>
      <c r="R2739" s="922">
        <f t="shared" ref="R2739:R2759" si="1512">Q2739</f>
        <v>4.47</v>
      </c>
    </row>
    <row r="2740" spans="1:18" x14ac:dyDescent="0.2">
      <c r="A2740" s="961"/>
      <c r="B2740" s="926"/>
      <c r="E2740" s="924"/>
      <c r="G2740" s="961"/>
      <c r="H2740" s="968">
        <f t="shared" si="1511"/>
        <v>5</v>
      </c>
      <c r="J2740" s="912"/>
      <c r="K2740" s="914"/>
      <c r="L2740" s="914"/>
      <c r="Q2740" s="922">
        <v>4.29</v>
      </c>
      <c r="R2740" s="922">
        <f t="shared" si="1512"/>
        <v>4.29</v>
      </c>
    </row>
    <row r="2741" spans="1:18" x14ac:dyDescent="0.2">
      <c r="A2741" s="961"/>
      <c r="B2741" s="926"/>
      <c r="E2741" s="924"/>
      <c r="G2741" s="961"/>
      <c r="H2741" s="968">
        <f t="shared" si="1511"/>
        <v>6</v>
      </c>
      <c r="J2741" s="912"/>
      <c r="K2741" s="914"/>
      <c r="L2741" s="914"/>
      <c r="Q2741" s="922">
        <v>4.78</v>
      </c>
      <c r="R2741" s="922">
        <f t="shared" si="1512"/>
        <v>4.78</v>
      </c>
    </row>
    <row r="2742" spans="1:18" x14ac:dyDescent="0.2">
      <c r="A2742" s="961"/>
      <c r="B2742" s="926"/>
      <c r="E2742" s="924"/>
      <c r="G2742" s="961"/>
      <c r="H2742" s="968">
        <f t="shared" si="1511"/>
        <v>7</v>
      </c>
      <c r="J2742" s="912"/>
      <c r="K2742" s="914"/>
      <c r="L2742" s="914"/>
      <c r="Q2742" s="922">
        <v>5.58</v>
      </c>
      <c r="R2742" s="922">
        <f t="shared" si="1512"/>
        <v>5.58</v>
      </c>
    </row>
    <row r="2743" spans="1:18" x14ac:dyDescent="0.2">
      <c r="A2743" s="961"/>
      <c r="B2743" s="926"/>
      <c r="E2743" s="924"/>
      <c r="G2743" s="961"/>
      <c r="H2743" s="968">
        <f t="shared" si="1511"/>
        <v>8</v>
      </c>
      <c r="J2743" s="912"/>
      <c r="K2743" s="914"/>
      <c r="L2743" s="914"/>
      <c r="Q2743" s="922">
        <v>7.43</v>
      </c>
      <c r="R2743" s="922">
        <f t="shared" si="1512"/>
        <v>7.43</v>
      </c>
    </row>
    <row r="2744" spans="1:18" x14ac:dyDescent="0.2">
      <c r="A2744" s="961"/>
      <c r="B2744" s="926"/>
      <c r="E2744" s="924"/>
      <c r="G2744" s="961"/>
      <c r="H2744" s="968">
        <f t="shared" si="1511"/>
        <v>9</v>
      </c>
      <c r="J2744" s="912"/>
      <c r="K2744" s="914"/>
      <c r="L2744" s="914"/>
      <c r="Q2744" s="922">
        <v>7.23</v>
      </c>
      <c r="R2744" s="922">
        <f t="shared" si="1512"/>
        <v>7.23</v>
      </c>
    </row>
    <row r="2745" spans="1:18" x14ac:dyDescent="0.2">
      <c r="A2745" s="961"/>
      <c r="B2745" s="926"/>
      <c r="E2745" s="924"/>
      <c r="G2745" s="961"/>
      <c r="H2745" s="968">
        <f t="shared" si="1511"/>
        <v>10</v>
      </c>
      <c r="J2745" s="912"/>
      <c r="K2745" s="914"/>
      <c r="L2745" s="914"/>
      <c r="Q2745" s="922">
        <v>6.34</v>
      </c>
      <c r="R2745" s="922">
        <f t="shared" si="1512"/>
        <v>6.34</v>
      </c>
    </row>
    <row r="2746" spans="1:18" x14ac:dyDescent="0.2">
      <c r="A2746" s="961"/>
      <c r="B2746" s="926"/>
      <c r="E2746" s="924"/>
      <c r="G2746" s="961"/>
      <c r="H2746" s="968">
        <f t="shared" si="1511"/>
        <v>11</v>
      </c>
      <c r="J2746" s="912"/>
      <c r="K2746" s="914"/>
      <c r="L2746" s="914"/>
      <c r="Q2746" s="922">
        <v>5.99</v>
      </c>
      <c r="R2746" s="922">
        <f t="shared" si="1512"/>
        <v>5.99</v>
      </c>
    </row>
    <row r="2747" spans="1:18" x14ac:dyDescent="0.2">
      <c r="A2747" s="961"/>
      <c r="B2747" s="926"/>
      <c r="E2747" s="924"/>
      <c r="G2747" s="961"/>
      <c r="H2747" s="968">
        <f t="shared" si="1511"/>
        <v>12</v>
      </c>
      <c r="J2747" s="912"/>
      <c r="K2747" s="914"/>
      <c r="L2747" s="914"/>
      <c r="Q2747" s="922">
        <v>6.87</v>
      </c>
      <c r="R2747" s="922">
        <f t="shared" si="1512"/>
        <v>6.87</v>
      </c>
    </row>
    <row r="2748" spans="1:18" x14ac:dyDescent="0.2">
      <c r="A2748" s="961"/>
      <c r="B2748" s="926"/>
      <c r="E2748" s="924"/>
      <c r="G2748" s="961"/>
      <c r="H2748" s="968">
        <f t="shared" si="1511"/>
        <v>13</v>
      </c>
      <c r="J2748" s="912"/>
      <c r="K2748" s="914"/>
      <c r="L2748" s="914"/>
      <c r="Q2748" s="922">
        <v>7.26</v>
      </c>
      <c r="R2748" s="922">
        <f t="shared" si="1512"/>
        <v>7.26</v>
      </c>
    </row>
    <row r="2749" spans="1:18" x14ac:dyDescent="0.2">
      <c r="A2749" s="961"/>
      <c r="B2749" s="926"/>
      <c r="E2749" s="924"/>
      <c r="G2749" s="961"/>
      <c r="H2749" s="968">
        <f t="shared" si="1511"/>
        <v>14</v>
      </c>
      <c r="J2749" s="912"/>
      <c r="K2749" s="914"/>
      <c r="L2749" s="914"/>
      <c r="Q2749" s="922">
        <v>7.39</v>
      </c>
      <c r="R2749" s="922">
        <f t="shared" si="1512"/>
        <v>7.39</v>
      </c>
    </row>
    <row r="2750" spans="1:18" x14ac:dyDescent="0.2">
      <c r="A2750" s="961"/>
      <c r="B2750" s="926"/>
      <c r="E2750" s="924"/>
      <c r="G2750" s="961"/>
      <c r="H2750" s="968">
        <f t="shared" si="1511"/>
        <v>15</v>
      </c>
      <c r="J2750" s="912"/>
      <c r="K2750" s="914"/>
      <c r="L2750" s="914"/>
      <c r="Q2750" s="922">
        <v>7.34</v>
      </c>
      <c r="R2750" s="922">
        <f t="shared" si="1512"/>
        <v>7.34</v>
      </c>
    </row>
    <row r="2751" spans="1:18" x14ac:dyDescent="0.2">
      <c r="A2751" s="961"/>
      <c r="B2751" s="926"/>
      <c r="E2751" s="924"/>
      <c r="G2751" s="961"/>
      <c r="H2751" s="968">
        <f t="shared" si="1511"/>
        <v>16</v>
      </c>
      <c r="J2751" s="912"/>
      <c r="K2751" s="914"/>
      <c r="L2751" s="914"/>
      <c r="Q2751" s="922">
        <v>6.74</v>
      </c>
      <c r="R2751" s="922">
        <f t="shared" si="1512"/>
        <v>6.74</v>
      </c>
    </row>
    <row r="2752" spans="1:18" x14ac:dyDescent="0.2">
      <c r="A2752" s="961"/>
      <c r="B2752" s="926"/>
      <c r="E2752" s="924"/>
      <c r="G2752" s="961"/>
      <c r="H2752" s="968">
        <f t="shared" si="1511"/>
        <v>17</v>
      </c>
      <c r="J2752" s="912"/>
      <c r="K2752" s="914"/>
      <c r="L2752" s="914"/>
      <c r="Q2752" s="922">
        <v>6.33</v>
      </c>
      <c r="R2752" s="922">
        <f t="shared" si="1512"/>
        <v>6.33</v>
      </c>
    </row>
    <row r="2753" spans="1:18" x14ac:dyDescent="0.2">
      <c r="A2753" s="961"/>
      <c r="B2753" s="926"/>
      <c r="E2753" s="924"/>
      <c r="G2753" s="961"/>
      <c r="H2753" s="968">
        <f t="shared" si="1511"/>
        <v>18</v>
      </c>
      <c r="J2753" s="912"/>
      <c r="K2753" s="914"/>
      <c r="L2753" s="914"/>
      <c r="Q2753" s="922">
        <v>6</v>
      </c>
      <c r="R2753" s="922">
        <f t="shared" si="1512"/>
        <v>6</v>
      </c>
    </row>
    <row r="2754" spans="1:18" x14ac:dyDescent="0.2">
      <c r="A2754" s="961"/>
      <c r="B2754" s="926"/>
      <c r="E2754" s="924"/>
      <c r="G2754" s="961"/>
      <c r="H2754" s="968">
        <f t="shared" si="1511"/>
        <v>19</v>
      </c>
      <c r="J2754" s="912"/>
      <c r="K2754" s="914"/>
      <c r="L2754" s="914"/>
      <c r="Q2754" s="922">
        <v>5.82</v>
      </c>
      <c r="R2754" s="922">
        <f t="shared" si="1512"/>
        <v>5.82</v>
      </c>
    </row>
    <row r="2755" spans="1:18" x14ac:dyDescent="0.2">
      <c r="A2755" s="961"/>
      <c r="B2755" s="926"/>
      <c r="E2755" s="924"/>
      <c r="G2755" s="961"/>
      <c r="H2755" s="968">
        <f t="shared" si="1511"/>
        <v>20</v>
      </c>
      <c r="J2755" s="912"/>
      <c r="K2755" s="914"/>
      <c r="L2755" s="914"/>
      <c r="Q2755" s="922">
        <v>5.16</v>
      </c>
      <c r="R2755" s="922">
        <f t="shared" si="1512"/>
        <v>5.16</v>
      </c>
    </row>
    <row r="2756" spans="1:18" x14ac:dyDescent="0.2">
      <c r="A2756" s="961"/>
      <c r="B2756" s="926"/>
      <c r="E2756" s="924"/>
      <c r="G2756" s="961"/>
      <c r="H2756" s="968">
        <f t="shared" si="1511"/>
        <v>21</v>
      </c>
      <c r="J2756" s="912"/>
      <c r="K2756" s="914"/>
      <c r="L2756" s="914"/>
      <c r="Q2756" s="922">
        <v>5.24</v>
      </c>
      <c r="R2756" s="922">
        <f t="shared" si="1512"/>
        <v>5.24</v>
      </c>
    </row>
    <row r="2757" spans="1:18" x14ac:dyDescent="0.2">
      <c r="A2757" s="961"/>
      <c r="B2757" s="926"/>
      <c r="E2757" s="924"/>
      <c r="G2757" s="961"/>
      <c r="H2757" s="968">
        <f t="shared" si="1511"/>
        <v>22</v>
      </c>
      <c r="J2757" s="912"/>
      <c r="K2757" s="914"/>
      <c r="L2757" s="914"/>
      <c r="Q2757" s="922">
        <v>6.36</v>
      </c>
      <c r="R2757" s="922">
        <f t="shared" si="1512"/>
        <v>6.36</v>
      </c>
    </row>
    <row r="2758" spans="1:18" x14ac:dyDescent="0.2">
      <c r="A2758" s="961"/>
      <c r="B2758" s="926"/>
      <c r="E2758" s="924"/>
      <c r="G2758" s="961"/>
      <c r="H2758" s="968">
        <f t="shared" si="1511"/>
        <v>23</v>
      </c>
      <c r="J2758" s="912"/>
      <c r="K2758" s="914"/>
      <c r="L2758" s="914"/>
      <c r="Q2758" s="922">
        <v>6.31</v>
      </c>
      <c r="R2758" s="922">
        <f t="shared" si="1512"/>
        <v>6.31</v>
      </c>
    </row>
    <row r="2759" spans="1:18" x14ac:dyDescent="0.2">
      <c r="A2759" s="961"/>
      <c r="B2759" s="926"/>
      <c r="E2759" s="924"/>
      <c r="G2759" s="961"/>
      <c r="H2759" s="968">
        <f t="shared" si="1511"/>
        <v>24</v>
      </c>
      <c r="J2759" s="912"/>
      <c r="K2759" s="914"/>
      <c r="L2759" s="914"/>
      <c r="Q2759" s="922">
        <v>5.75</v>
      </c>
      <c r="R2759" s="922">
        <f t="shared" si="1512"/>
        <v>5.75</v>
      </c>
    </row>
    <row r="2760" spans="1:18" x14ac:dyDescent="0.2">
      <c r="A2760" s="961"/>
      <c r="B2760" s="926"/>
      <c r="E2760" s="924"/>
      <c r="G2760" s="961"/>
      <c r="J2760" s="912"/>
      <c r="K2760" s="914"/>
      <c r="L2760" s="914"/>
    </row>
    <row r="2761" spans="1:18" x14ac:dyDescent="0.2">
      <c r="A2761" s="961">
        <v>3</v>
      </c>
      <c r="B2761" s="926" t="s">
        <v>815</v>
      </c>
      <c r="C2761" s="961">
        <v>89626715376</v>
      </c>
      <c r="D2761" s="926" t="s">
        <v>162</v>
      </c>
      <c r="E2761" s="926" t="s">
        <v>51</v>
      </c>
      <c r="F2761" s="912" t="s">
        <v>88</v>
      </c>
      <c r="G2761" s="961">
        <v>40</v>
      </c>
      <c r="H2761" s="891">
        <v>0.67</v>
      </c>
      <c r="K2761" s="911"/>
      <c r="L2761" s="911"/>
      <c r="M2761" s="911"/>
      <c r="N2761" s="911"/>
      <c r="O2761" s="911"/>
      <c r="P2761" s="911"/>
      <c r="Q2761" s="912"/>
      <c r="R2761" s="912"/>
    </row>
    <row r="2762" spans="1:18" ht="12.75" x14ac:dyDescent="0.2">
      <c r="A2762" s="961"/>
      <c r="B2762" s="926" t="s">
        <v>816</v>
      </c>
      <c r="C2762" s="961" t="s">
        <v>650</v>
      </c>
      <c r="D2762" s="926" t="s">
        <v>282</v>
      </c>
      <c r="E2762" s="875"/>
      <c r="G2762" s="961"/>
      <c r="H2762" s="914">
        <v>0.67</v>
      </c>
      <c r="K2762" s="912"/>
      <c r="L2762" s="912"/>
      <c r="M2762" s="912"/>
      <c r="N2762" s="912"/>
      <c r="O2762" s="912"/>
      <c r="P2762" s="912"/>
      <c r="Q2762" s="912"/>
      <c r="R2762" s="912"/>
    </row>
    <row r="2763" spans="1:18" ht="12.75" x14ac:dyDescent="0.2">
      <c r="A2763" s="961"/>
      <c r="B2763" s="926"/>
      <c r="C2763" s="961"/>
      <c r="E2763" s="875"/>
      <c r="G2763" s="961"/>
      <c r="H2763" s="961">
        <v>1</v>
      </c>
      <c r="J2763" s="912"/>
      <c r="K2763" s="912"/>
      <c r="L2763" s="912"/>
      <c r="M2763" s="912"/>
      <c r="N2763" s="912"/>
      <c r="O2763" s="912"/>
      <c r="P2763" s="912"/>
      <c r="Q2763" s="912">
        <v>0.92</v>
      </c>
      <c r="R2763" s="912">
        <f>Q2763</f>
        <v>0.92</v>
      </c>
    </row>
    <row r="2764" spans="1:18" ht="12.75" x14ac:dyDescent="0.2">
      <c r="A2764" s="961"/>
      <c r="B2764" s="926"/>
      <c r="C2764" s="961"/>
      <c r="E2764" s="875"/>
      <c r="G2764" s="961"/>
      <c r="H2764" s="961">
        <f>H2763+1</f>
        <v>2</v>
      </c>
      <c r="J2764" s="912"/>
      <c r="K2764" s="912"/>
      <c r="L2764" s="912"/>
      <c r="M2764" s="912"/>
      <c r="N2764" s="912"/>
      <c r="O2764" s="912"/>
      <c r="P2764" s="912"/>
      <c r="Q2764" s="912">
        <v>0.92</v>
      </c>
      <c r="R2764" s="912">
        <f t="shared" ref="R2764" si="1513">Q2764</f>
        <v>0.92</v>
      </c>
    </row>
    <row r="2765" spans="1:18" ht="12.75" x14ac:dyDescent="0.2">
      <c r="A2765" s="961"/>
      <c r="B2765" s="926"/>
      <c r="C2765" s="961"/>
      <c r="E2765" s="875"/>
      <c r="G2765" s="961"/>
      <c r="H2765" s="961">
        <f t="shared" ref="H2765:H2786" si="1514">H2764+1</f>
        <v>3</v>
      </c>
      <c r="Q2765" s="912">
        <v>0.92</v>
      </c>
      <c r="R2765" s="912">
        <f>Q2765</f>
        <v>0.92</v>
      </c>
    </row>
    <row r="2766" spans="1:18" ht="12.75" x14ac:dyDescent="0.2">
      <c r="A2766" s="961"/>
      <c r="B2766" s="926"/>
      <c r="C2766" s="961"/>
      <c r="E2766" s="875"/>
      <c r="G2766" s="961"/>
      <c r="H2766" s="961">
        <f t="shared" si="1514"/>
        <v>4</v>
      </c>
      <c r="K2766" s="914"/>
      <c r="L2766" s="914"/>
      <c r="Q2766" s="912">
        <v>0.91</v>
      </c>
      <c r="R2766" s="912">
        <f t="shared" ref="R2766:R2786" si="1515">Q2766</f>
        <v>0.91</v>
      </c>
    </row>
    <row r="2767" spans="1:18" ht="12.75" x14ac:dyDescent="0.2">
      <c r="A2767" s="961"/>
      <c r="B2767" s="926"/>
      <c r="C2767" s="961"/>
      <c r="E2767" s="875"/>
      <c r="G2767" s="961"/>
      <c r="H2767" s="961">
        <f t="shared" si="1514"/>
        <v>5</v>
      </c>
      <c r="K2767" s="914"/>
      <c r="L2767" s="914"/>
      <c r="Q2767" s="912">
        <v>0.91</v>
      </c>
      <c r="R2767" s="912">
        <f t="shared" si="1515"/>
        <v>0.91</v>
      </c>
    </row>
    <row r="2768" spans="1:18" ht="12.75" x14ac:dyDescent="0.2">
      <c r="A2768" s="961"/>
      <c r="B2768" s="926"/>
      <c r="C2768" s="961"/>
      <c r="E2768" s="875"/>
      <c r="G2768" s="961"/>
      <c r="H2768" s="961">
        <f t="shared" si="1514"/>
        <v>6</v>
      </c>
      <c r="K2768" s="914"/>
      <c r="L2768" s="914"/>
      <c r="Q2768" s="912">
        <v>0.91</v>
      </c>
      <c r="R2768" s="912">
        <f t="shared" si="1515"/>
        <v>0.91</v>
      </c>
    </row>
    <row r="2769" spans="1:18" ht="12.75" x14ac:dyDescent="0.2">
      <c r="A2769" s="961"/>
      <c r="B2769" s="926"/>
      <c r="C2769" s="961"/>
      <c r="E2769" s="875"/>
      <c r="G2769" s="961"/>
      <c r="H2769" s="961">
        <f t="shared" si="1514"/>
        <v>7</v>
      </c>
      <c r="K2769" s="914"/>
      <c r="L2769" s="914"/>
      <c r="Q2769" s="912">
        <v>0.98</v>
      </c>
      <c r="R2769" s="912">
        <f t="shared" si="1515"/>
        <v>0.98</v>
      </c>
    </row>
    <row r="2770" spans="1:18" ht="12.75" x14ac:dyDescent="0.2">
      <c r="A2770" s="961"/>
      <c r="B2770" s="926"/>
      <c r="C2770" s="961"/>
      <c r="E2770" s="875"/>
      <c r="G2770" s="961"/>
      <c r="H2770" s="961">
        <f t="shared" si="1514"/>
        <v>8</v>
      </c>
      <c r="K2770" s="914"/>
      <c r="L2770" s="914"/>
      <c r="Q2770" s="912">
        <v>1.1200000000000001</v>
      </c>
      <c r="R2770" s="912">
        <f t="shared" si="1515"/>
        <v>1.1200000000000001</v>
      </c>
    </row>
    <row r="2771" spans="1:18" ht="12.75" x14ac:dyDescent="0.2">
      <c r="A2771" s="961"/>
      <c r="B2771" s="926"/>
      <c r="C2771" s="961"/>
      <c r="E2771" s="875"/>
      <c r="G2771" s="961"/>
      <c r="H2771" s="961">
        <f t="shared" si="1514"/>
        <v>9</v>
      </c>
      <c r="K2771" s="914"/>
      <c r="L2771" s="914"/>
      <c r="Q2771" s="912">
        <v>1.1399999999999999</v>
      </c>
      <c r="R2771" s="912">
        <f t="shared" si="1515"/>
        <v>1.1399999999999999</v>
      </c>
    </row>
    <row r="2772" spans="1:18" ht="12.75" x14ac:dyDescent="0.2">
      <c r="A2772" s="961"/>
      <c r="B2772" s="926"/>
      <c r="C2772" s="961"/>
      <c r="E2772" s="875"/>
      <c r="G2772" s="961"/>
      <c r="H2772" s="961">
        <f t="shared" si="1514"/>
        <v>10</v>
      </c>
      <c r="K2772" s="914"/>
      <c r="L2772" s="914"/>
      <c r="Q2772" s="912">
        <v>1.07</v>
      </c>
      <c r="R2772" s="912">
        <f t="shared" si="1515"/>
        <v>1.07</v>
      </c>
    </row>
    <row r="2773" spans="1:18" ht="12.75" x14ac:dyDescent="0.2">
      <c r="A2773" s="961"/>
      <c r="B2773" s="926"/>
      <c r="C2773" s="961"/>
      <c r="E2773" s="875"/>
      <c r="G2773" s="961"/>
      <c r="H2773" s="961">
        <f t="shared" si="1514"/>
        <v>11</v>
      </c>
      <c r="K2773" s="914"/>
      <c r="L2773" s="914"/>
      <c r="Q2773" s="912">
        <v>1.02</v>
      </c>
      <c r="R2773" s="912">
        <f t="shared" si="1515"/>
        <v>1.02</v>
      </c>
    </row>
    <row r="2774" spans="1:18" ht="12.75" x14ac:dyDescent="0.2">
      <c r="A2774" s="961"/>
      <c r="B2774" s="926"/>
      <c r="C2774" s="961"/>
      <c r="E2774" s="875"/>
      <c r="G2774" s="961"/>
      <c r="H2774" s="961">
        <f t="shared" si="1514"/>
        <v>12</v>
      </c>
      <c r="K2774" s="914"/>
      <c r="L2774" s="914"/>
      <c r="Q2774" s="912">
        <v>0.95</v>
      </c>
      <c r="R2774" s="912">
        <f t="shared" si="1515"/>
        <v>0.95</v>
      </c>
    </row>
    <row r="2775" spans="1:18" ht="12.75" x14ac:dyDescent="0.2">
      <c r="A2775" s="961"/>
      <c r="B2775" s="926"/>
      <c r="C2775" s="961"/>
      <c r="E2775" s="875"/>
      <c r="G2775" s="961"/>
      <c r="H2775" s="961">
        <f t="shared" si="1514"/>
        <v>13</v>
      </c>
      <c r="K2775" s="914"/>
      <c r="L2775" s="914"/>
      <c r="Q2775" s="912">
        <v>1</v>
      </c>
      <c r="R2775" s="912">
        <f t="shared" si="1515"/>
        <v>1</v>
      </c>
    </row>
    <row r="2776" spans="1:18" ht="12.75" x14ac:dyDescent="0.2">
      <c r="A2776" s="961"/>
      <c r="B2776" s="926"/>
      <c r="C2776" s="961"/>
      <c r="E2776" s="875"/>
      <c r="G2776" s="961"/>
      <c r="H2776" s="961">
        <f t="shared" si="1514"/>
        <v>14</v>
      </c>
      <c r="K2776" s="914"/>
      <c r="L2776" s="914"/>
      <c r="Q2776" s="912">
        <v>0.98</v>
      </c>
      <c r="R2776" s="912">
        <f t="shared" si="1515"/>
        <v>0.98</v>
      </c>
    </row>
    <row r="2777" spans="1:18" ht="12.75" x14ac:dyDescent="0.2">
      <c r="A2777" s="961"/>
      <c r="B2777" s="926"/>
      <c r="C2777" s="961"/>
      <c r="E2777" s="875"/>
      <c r="G2777" s="961"/>
      <c r="H2777" s="961">
        <f t="shared" si="1514"/>
        <v>15</v>
      </c>
      <c r="K2777" s="914"/>
      <c r="L2777" s="914"/>
      <c r="Q2777" s="912">
        <v>0.84</v>
      </c>
      <c r="R2777" s="912">
        <f t="shared" si="1515"/>
        <v>0.84</v>
      </c>
    </row>
    <row r="2778" spans="1:18" ht="12.75" x14ac:dyDescent="0.2">
      <c r="A2778" s="961"/>
      <c r="B2778" s="926"/>
      <c r="C2778" s="961"/>
      <c r="E2778" s="875"/>
      <c r="G2778" s="961"/>
      <c r="H2778" s="961">
        <f t="shared" si="1514"/>
        <v>16</v>
      </c>
      <c r="K2778" s="914"/>
      <c r="L2778" s="914"/>
      <c r="Q2778" s="912">
        <v>0.77</v>
      </c>
      <c r="R2778" s="912">
        <f t="shared" si="1515"/>
        <v>0.77</v>
      </c>
    </row>
    <row r="2779" spans="1:18" ht="12.75" x14ac:dyDescent="0.2">
      <c r="A2779" s="961"/>
      <c r="B2779" s="926"/>
      <c r="C2779" s="961"/>
      <c r="E2779" s="875"/>
      <c r="G2779" s="961"/>
      <c r="H2779" s="961">
        <f t="shared" si="1514"/>
        <v>17</v>
      </c>
      <c r="K2779" s="914"/>
      <c r="L2779" s="914"/>
      <c r="Q2779" s="912">
        <v>0.75</v>
      </c>
      <c r="R2779" s="912">
        <f t="shared" si="1515"/>
        <v>0.75</v>
      </c>
    </row>
    <row r="2780" spans="1:18" ht="12.75" x14ac:dyDescent="0.2">
      <c r="A2780" s="961"/>
      <c r="B2780" s="926"/>
      <c r="C2780" s="961"/>
      <c r="E2780" s="875"/>
      <c r="G2780" s="961"/>
      <c r="H2780" s="961">
        <f t="shared" si="1514"/>
        <v>18</v>
      </c>
      <c r="K2780" s="914"/>
      <c r="L2780" s="914"/>
      <c r="Q2780" s="912">
        <v>0.73</v>
      </c>
      <c r="R2780" s="912">
        <f t="shared" si="1515"/>
        <v>0.73</v>
      </c>
    </row>
    <row r="2781" spans="1:18" ht="12.75" x14ac:dyDescent="0.2">
      <c r="A2781" s="961"/>
      <c r="B2781" s="926"/>
      <c r="C2781" s="961"/>
      <c r="E2781" s="875"/>
      <c r="G2781" s="961"/>
      <c r="H2781" s="961">
        <f t="shared" si="1514"/>
        <v>19</v>
      </c>
      <c r="K2781" s="914"/>
      <c r="L2781" s="914"/>
      <c r="Q2781" s="912">
        <v>0.74</v>
      </c>
      <c r="R2781" s="912">
        <f t="shared" si="1515"/>
        <v>0.74</v>
      </c>
    </row>
    <row r="2782" spans="1:18" ht="12.75" x14ac:dyDescent="0.2">
      <c r="A2782" s="961"/>
      <c r="B2782" s="926"/>
      <c r="C2782" s="961"/>
      <c r="E2782" s="875"/>
      <c r="G2782" s="961"/>
      <c r="H2782" s="961">
        <f t="shared" si="1514"/>
        <v>20</v>
      </c>
      <c r="K2782" s="914"/>
      <c r="L2782" s="914"/>
      <c r="Q2782" s="912">
        <v>0.72</v>
      </c>
      <c r="R2782" s="912">
        <f t="shared" si="1515"/>
        <v>0.72</v>
      </c>
    </row>
    <row r="2783" spans="1:18" ht="12.75" x14ac:dyDescent="0.2">
      <c r="A2783" s="961"/>
      <c r="B2783" s="926"/>
      <c r="C2783" s="961"/>
      <c r="E2783" s="875"/>
      <c r="G2783" s="961"/>
      <c r="H2783" s="961">
        <f t="shared" si="1514"/>
        <v>21</v>
      </c>
      <c r="K2783" s="914"/>
      <c r="L2783" s="914"/>
      <c r="Q2783" s="912">
        <v>0.71</v>
      </c>
      <c r="R2783" s="912">
        <f t="shared" si="1515"/>
        <v>0.71</v>
      </c>
    </row>
    <row r="2784" spans="1:18" ht="12.75" x14ac:dyDescent="0.2">
      <c r="A2784" s="961"/>
      <c r="B2784" s="926"/>
      <c r="C2784" s="961"/>
      <c r="E2784" s="875"/>
      <c r="G2784" s="961"/>
      <c r="H2784" s="961">
        <f t="shared" si="1514"/>
        <v>22</v>
      </c>
      <c r="K2784" s="914"/>
      <c r="L2784" s="914"/>
      <c r="Q2784" s="912">
        <v>0.72</v>
      </c>
      <c r="R2784" s="912">
        <f t="shared" si="1515"/>
        <v>0.72</v>
      </c>
    </row>
    <row r="2785" spans="1:18" ht="12.75" x14ac:dyDescent="0.2">
      <c r="A2785" s="961"/>
      <c r="B2785" s="926"/>
      <c r="C2785" s="961"/>
      <c r="E2785" s="875"/>
      <c r="G2785" s="961"/>
      <c r="H2785" s="961">
        <f t="shared" si="1514"/>
        <v>23</v>
      </c>
      <c r="K2785" s="914"/>
      <c r="L2785" s="914"/>
      <c r="Q2785" s="912">
        <v>0.73</v>
      </c>
      <c r="R2785" s="912">
        <f t="shared" si="1515"/>
        <v>0.73</v>
      </c>
    </row>
    <row r="2786" spans="1:18" ht="12.75" x14ac:dyDescent="0.2">
      <c r="A2786" s="961"/>
      <c r="B2786" s="926"/>
      <c r="C2786" s="961"/>
      <c r="E2786" s="875"/>
      <c r="G2786" s="961"/>
      <c r="H2786" s="961">
        <f t="shared" si="1514"/>
        <v>24</v>
      </c>
      <c r="K2786" s="914"/>
      <c r="L2786" s="914"/>
      <c r="Q2786" s="912">
        <v>0.7</v>
      </c>
      <c r="R2786" s="912">
        <f t="shared" si="1515"/>
        <v>0.7</v>
      </c>
    </row>
    <row r="2787" spans="1:18" ht="12.75" x14ac:dyDescent="0.2">
      <c r="A2787" s="961"/>
      <c r="B2787" s="926"/>
      <c r="C2787" s="961"/>
      <c r="E2787" s="875"/>
      <c r="G2787" s="961"/>
      <c r="K2787" s="914"/>
      <c r="L2787" s="914"/>
      <c r="Q2787" s="912"/>
      <c r="R2787" s="912"/>
    </row>
    <row r="2788" spans="1:18" s="903" customFormat="1" x14ac:dyDescent="0.2">
      <c r="A2788" s="961">
        <v>4</v>
      </c>
      <c r="B2788" s="926" t="s">
        <v>97</v>
      </c>
      <c r="C2788" s="912" t="s">
        <v>290</v>
      </c>
      <c r="D2788" s="926" t="s">
        <v>175</v>
      </c>
      <c r="E2788" s="926" t="s">
        <v>109</v>
      </c>
      <c r="F2788" s="912" t="s">
        <v>88</v>
      </c>
      <c r="G2788" s="961">
        <v>40</v>
      </c>
      <c r="H2788" s="909">
        <v>0</v>
      </c>
      <c r="I2788" s="912"/>
      <c r="M2788" s="911"/>
      <c r="N2788" s="911"/>
      <c r="O2788" s="911"/>
      <c r="P2788" s="911"/>
      <c r="Q2788" s="912"/>
      <c r="R2788" s="912"/>
    </row>
    <row r="2789" spans="1:18" s="903" customFormat="1" x14ac:dyDescent="0.2">
      <c r="A2789" s="961"/>
      <c r="B2789" s="926"/>
      <c r="C2789" s="912" t="s">
        <v>942</v>
      </c>
      <c r="D2789" s="926" t="s">
        <v>194</v>
      </c>
      <c r="E2789" s="926"/>
      <c r="F2789" s="912"/>
      <c r="G2789" s="961"/>
      <c r="H2789" s="961">
        <v>0</v>
      </c>
      <c r="I2789" s="912"/>
      <c r="M2789" s="912"/>
      <c r="N2789" s="912"/>
      <c r="O2789" s="912"/>
      <c r="P2789" s="912"/>
      <c r="Q2789" s="912"/>
      <c r="R2789" s="912"/>
    </row>
    <row r="2790" spans="1:18" s="903" customFormat="1" x14ac:dyDescent="0.2">
      <c r="A2790" s="961"/>
      <c r="B2790" s="926"/>
      <c r="C2790" s="912"/>
      <c r="D2790" s="926" t="s">
        <v>98</v>
      </c>
      <c r="E2790" s="926"/>
      <c r="F2790" s="912"/>
      <c r="G2790" s="961"/>
      <c r="H2790" s="961">
        <v>1</v>
      </c>
      <c r="I2790" s="912"/>
      <c r="J2790" s="912"/>
      <c r="K2790" s="912"/>
      <c r="L2790" s="912"/>
      <c r="M2790" s="912"/>
      <c r="N2790" s="912"/>
      <c r="O2790" s="912"/>
      <c r="P2790" s="912"/>
      <c r="Q2790" s="912">
        <v>1.33</v>
      </c>
      <c r="R2790" s="912">
        <f>Q2790</f>
        <v>1.33</v>
      </c>
    </row>
    <row r="2791" spans="1:18" s="903" customFormat="1" x14ac:dyDescent="0.2">
      <c r="A2791" s="961"/>
      <c r="B2791" s="926"/>
      <c r="C2791" s="912"/>
      <c r="D2791" s="926"/>
      <c r="E2791" s="926"/>
      <c r="F2791" s="912"/>
      <c r="G2791" s="961"/>
      <c r="H2791" s="961">
        <f>H2790+1</f>
        <v>2</v>
      </c>
      <c r="I2791" s="912"/>
      <c r="J2791" s="912"/>
      <c r="K2791" s="912"/>
      <c r="L2791" s="912"/>
      <c r="M2791" s="912"/>
      <c r="N2791" s="912"/>
      <c r="O2791" s="912"/>
      <c r="P2791" s="912"/>
      <c r="Q2791" s="912">
        <v>1.78</v>
      </c>
      <c r="R2791" s="912">
        <f t="shared" ref="R2791" si="1516">Q2791</f>
        <v>1.78</v>
      </c>
    </row>
    <row r="2792" spans="1:18" s="903" customFormat="1" x14ac:dyDescent="0.2">
      <c r="A2792" s="961"/>
      <c r="B2792" s="926"/>
      <c r="C2792" s="912"/>
      <c r="D2792" s="926"/>
      <c r="E2792" s="926"/>
      <c r="F2792" s="912"/>
      <c r="G2792" s="961"/>
      <c r="H2792" s="961">
        <f t="shared" ref="H2792:H2813" si="1517">H2791+1</f>
        <v>3</v>
      </c>
      <c r="I2792" s="912"/>
      <c r="J2792" s="926"/>
      <c r="K2792" s="895"/>
      <c r="L2792" s="895"/>
      <c r="M2792" s="914"/>
      <c r="N2792" s="914"/>
      <c r="O2792" s="914"/>
      <c r="P2792" s="914"/>
      <c r="Q2792" s="912">
        <v>1.85</v>
      </c>
      <c r="R2792" s="912">
        <f>Q2792</f>
        <v>1.85</v>
      </c>
    </row>
    <row r="2793" spans="1:18" s="903" customFormat="1" x14ac:dyDescent="0.2">
      <c r="A2793" s="961"/>
      <c r="B2793" s="926"/>
      <c r="C2793" s="912"/>
      <c r="D2793" s="926"/>
      <c r="E2793" s="926"/>
      <c r="F2793" s="912"/>
      <c r="G2793" s="961"/>
      <c r="H2793" s="961">
        <f t="shared" si="1517"/>
        <v>4</v>
      </c>
      <c r="I2793" s="912"/>
      <c r="J2793" s="926"/>
      <c r="K2793" s="914"/>
      <c r="L2793" s="914"/>
      <c r="M2793" s="914"/>
      <c r="N2793" s="914"/>
      <c r="O2793" s="914"/>
      <c r="P2793" s="914"/>
      <c r="Q2793" s="912">
        <v>1.8</v>
      </c>
      <c r="R2793" s="912">
        <f t="shared" ref="R2793:R2813" si="1518">Q2793</f>
        <v>1.8</v>
      </c>
    </row>
    <row r="2794" spans="1:18" s="903" customFormat="1" x14ac:dyDescent="0.2">
      <c r="A2794" s="961"/>
      <c r="B2794" s="926"/>
      <c r="C2794" s="912"/>
      <c r="D2794" s="926"/>
      <c r="E2794" s="926"/>
      <c r="F2794" s="912"/>
      <c r="G2794" s="961"/>
      <c r="H2794" s="961">
        <f t="shared" si="1517"/>
        <v>5</v>
      </c>
      <c r="I2794" s="912"/>
      <c r="J2794" s="926"/>
      <c r="K2794" s="914"/>
      <c r="L2794" s="914"/>
      <c r="M2794" s="914"/>
      <c r="N2794" s="914"/>
      <c r="O2794" s="914"/>
      <c r="P2794" s="914"/>
      <c r="Q2794" s="912">
        <v>1.81</v>
      </c>
      <c r="R2794" s="912">
        <f t="shared" si="1518"/>
        <v>1.81</v>
      </c>
    </row>
    <row r="2795" spans="1:18" s="903" customFormat="1" x14ac:dyDescent="0.2">
      <c r="A2795" s="961"/>
      <c r="B2795" s="926"/>
      <c r="C2795" s="912"/>
      <c r="D2795" s="926"/>
      <c r="E2795" s="926"/>
      <c r="F2795" s="912"/>
      <c r="G2795" s="961"/>
      <c r="H2795" s="961">
        <f t="shared" si="1517"/>
        <v>6</v>
      </c>
      <c r="I2795" s="912"/>
      <c r="J2795" s="926"/>
      <c r="K2795" s="914"/>
      <c r="L2795" s="914"/>
      <c r="M2795" s="914"/>
      <c r="N2795" s="914"/>
      <c r="O2795" s="914"/>
      <c r="P2795" s="914"/>
      <c r="Q2795" s="912">
        <v>1.81</v>
      </c>
      <c r="R2795" s="912">
        <f t="shared" si="1518"/>
        <v>1.81</v>
      </c>
    </row>
    <row r="2796" spans="1:18" s="903" customFormat="1" x14ac:dyDescent="0.2">
      <c r="A2796" s="961"/>
      <c r="B2796" s="926"/>
      <c r="C2796" s="912"/>
      <c r="D2796" s="926"/>
      <c r="E2796" s="926"/>
      <c r="F2796" s="912"/>
      <c r="G2796" s="961"/>
      <c r="H2796" s="961">
        <f t="shared" si="1517"/>
        <v>7</v>
      </c>
      <c r="I2796" s="912"/>
      <c r="J2796" s="926"/>
      <c r="K2796" s="914"/>
      <c r="L2796" s="914"/>
      <c r="M2796" s="914"/>
      <c r="N2796" s="914"/>
      <c r="O2796" s="914"/>
      <c r="P2796" s="914"/>
      <c r="Q2796" s="912">
        <v>1.7</v>
      </c>
      <c r="R2796" s="912">
        <f t="shared" si="1518"/>
        <v>1.7</v>
      </c>
    </row>
    <row r="2797" spans="1:18" s="903" customFormat="1" x14ac:dyDescent="0.2">
      <c r="A2797" s="961"/>
      <c r="B2797" s="926"/>
      <c r="C2797" s="912"/>
      <c r="D2797" s="926"/>
      <c r="E2797" s="926"/>
      <c r="F2797" s="912"/>
      <c r="G2797" s="961"/>
      <c r="H2797" s="961">
        <f t="shared" si="1517"/>
        <v>8</v>
      </c>
      <c r="I2797" s="912"/>
      <c r="O2797" s="914"/>
      <c r="P2797" s="914"/>
      <c r="Q2797" s="912">
        <v>1.46</v>
      </c>
      <c r="R2797" s="912">
        <f t="shared" si="1518"/>
        <v>1.46</v>
      </c>
    </row>
    <row r="2798" spans="1:18" s="903" customFormat="1" x14ac:dyDescent="0.2">
      <c r="A2798" s="961"/>
      <c r="B2798" s="926"/>
      <c r="C2798" s="912"/>
      <c r="D2798" s="926"/>
      <c r="E2798" s="926"/>
      <c r="F2798" s="912"/>
      <c r="G2798" s="961"/>
      <c r="H2798" s="961">
        <f t="shared" si="1517"/>
        <v>9</v>
      </c>
      <c r="I2798" s="912"/>
      <c r="O2798" s="914"/>
      <c r="P2798" s="914"/>
      <c r="Q2798" s="912">
        <v>1.41</v>
      </c>
      <c r="R2798" s="912">
        <f t="shared" si="1518"/>
        <v>1.41</v>
      </c>
    </row>
    <row r="2799" spans="1:18" s="903" customFormat="1" x14ac:dyDescent="0.2">
      <c r="A2799" s="961"/>
      <c r="B2799" s="926"/>
      <c r="C2799" s="912"/>
      <c r="D2799" s="926"/>
      <c r="E2799" s="926"/>
      <c r="F2799" s="912"/>
      <c r="G2799" s="961"/>
      <c r="H2799" s="961">
        <f t="shared" si="1517"/>
        <v>10</v>
      </c>
      <c r="I2799" s="912"/>
      <c r="O2799" s="914"/>
      <c r="P2799" s="914"/>
      <c r="Q2799" s="912">
        <v>1.44</v>
      </c>
      <c r="R2799" s="912">
        <f t="shared" si="1518"/>
        <v>1.44</v>
      </c>
    </row>
    <row r="2800" spans="1:18" s="903" customFormat="1" x14ac:dyDescent="0.2">
      <c r="A2800" s="961"/>
      <c r="B2800" s="926"/>
      <c r="C2800" s="912"/>
      <c r="D2800" s="926"/>
      <c r="E2800" s="926"/>
      <c r="F2800" s="912"/>
      <c r="G2800" s="961"/>
      <c r="H2800" s="961">
        <f t="shared" si="1517"/>
        <v>11</v>
      </c>
      <c r="I2800" s="912"/>
      <c r="O2800" s="914"/>
      <c r="P2800" s="914"/>
      <c r="Q2800" s="912">
        <v>1.42</v>
      </c>
      <c r="R2800" s="912">
        <f t="shared" si="1518"/>
        <v>1.42</v>
      </c>
    </row>
    <row r="2801" spans="1:18" s="903" customFormat="1" x14ac:dyDescent="0.2">
      <c r="A2801" s="961"/>
      <c r="B2801" s="926"/>
      <c r="C2801" s="912"/>
      <c r="D2801" s="926"/>
      <c r="E2801" s="926"/>
      <c r="F2801" s="912"/>
      <c r="G2801" s="961"/>
      <c r="H2801" s="961">
        <f t="shared" si="1517"/>
        <v>12</v>
      </c>
      <c r="I2801" s="912"/>
      <c r="O2801" s="914"/>
      <c r="P2801" s="914"/>
      <c r="Q2801" s="912">
        <v>1.38</v>
      </c>
      <c r="R2801" s="912">
        <f t="shared" si="1518"/>
        <v>1.38</v>
      </c>
    </row>
    <row r="2802" spans="1:18" s="903" customFormat="1" x14ac:dyDescent="0.2">
      <c r="A2802" s="961"/>
      <c r="B2802" s="926"/>
      <c r="C2802" s="912"/>
      <c r="D2802" s="926"/>
      <c r="E2802" s="926"/>
      <c r="F2802" s="912"/>
      <c r="G2802" s="961"/>
      <c r="H2802" s="961">
        <f t="shared" si="1517"/>
        <v>13</v>
      </c>
      <c r="I2802" s="912"/>
      <c r="O2802" s="914"/>
      <c r="P2802" s="914"/>
      <c r="Q2802" s="912">
        <v>1.39</v>
      </c>
      <c r="R2802" s="912">
        <f t="shared" si="1518"/>
        <v>1.39</v>
      </c>
    </row>
    <row r="2803" spans="1:18" s="903" customFormat="1" x14ac:dyDescent="0.2">
      <c r="A2803" s="961"/>
      <c r="B2803" s="926"/>
      <c r="C2803" s="912"/>
      <c r="D2803" s="926"/>
      <c r="E2803" s="926"/>
      <c r="F2803" s="912"/>
      <c r="G2803" s="961"/>
      <c r="H2803" s="961">
        <f t="shared" si="1517"/>
        <v>14</v>
      </c>
      <c r="I2803" s="912"/>
      <c r="O2803" s="914"/>
      <c r="P2803" s="914"/>
      <c r="Q2803" s="912">
        <v>1.42</v>
      </c>
      <c r="R2803" s="912">
        <f t="shared" si="1518"/>
        <v>1.42</v>
      </c>
    </row>
    <row r="2804" spans="1:18" s="903" customFormat="1" x14ac:dyDescent="0.2">
      <c r="A2804" s="961"/>
      <c r="B2804" s="926"/>
      <c r="C2804" s="912"/>
      <c r="D2804" s="926"/>
      <c r="E2804" s="926"/>
      <c r="F2804" s="912"/>
      <c r="G2804" s="961"/>
      <c r="H2804" s="961">
        <f t="shared" si="1517"/>
        <v>15</v>
      </c>
      <c r="I2804" s="912"/>
      <c r="O2804" s="914"/>
      <c r="P2804" s="914"/>
      <c r="Q2804" s="912">
        <v>1.4</v>
      </c>
      <c r="R2804" s="912">
        <f t="shared" si="1518"/>
        <v>1.4</v>
      </c>
    </row>
    <row r="2805" spans="1:18" s="903" customFormat="1" x14ac:dyDescent="0.2">
      <c r="A2805" s="961"/>
      <c r="B2805" s="926"/>
      <c r="C2805" s="912"/>
      <c r="D2805" s="926"/>
      <c r="E2805" s="926"/>
      <c r="F2805" s="912"/>
      <c r="G2805" s="961"/>
      <c r="H2805" s="961">
        <f t="shared" si="1517"/>
        <v>16</v>
      </c>
      <c r="I2805" s="912"/>
      <c r="O2805" s="914"/>
      <c r="P2805" s="914"/>
      <c r="Q2805" s="912">
        <v>1.38</v>
      </c>
      <c r="R2805" s="912">
        <f t="shared" si="1518"/>
        <v>1.38</v>
      </c>
    </row>
    <row r="2806" spans="1:18" s="903" customFormat="1" x14ac:dyDescent="0.2">
      <c r="A2806" s="961"/>
      <c r="B2806" s="926"/>
      <c r="C2806" s="912"/>
      <c r="D2806" s="926"/>
      <c r="E2806" s="926"/>
      <c r="F2806" s="912"/>
      <c r="G2806" s="961"/>
      <c r="H2806" s="961">
        <f t="shared" si="1517"/>
        <v>17</v>
      </c>
      <c r="I2806" s="912"/>
      <c r="O2806" s="914"/>
      <c r="P2806" s="914"/>
      <c r="Q2806" s="912">
        <v>1.33</v>
      </c>
      <c r="R2806" s="912">
        <f t="shared" si="1518"/>
        <v>1.33</v>
      </c>
    </row>
    <row r="2807" spans="1:18" s="903" customFormat="1" x14ac:dyDescent="0.2">
      <c r="A2807" s="961"/>
      <c r="B2807" s="926"/>
      <c r="C2807" s="912"/>
      <c r="D2807" s="926"/>
      <c r="E2807" s="926"/>
      <c r="F2807" s="912"/>
      <c r="G2807" s="961"/>
      <c r="H2807" s="961">
        <f t="shared" si="1517"/>
        <v>18</v>
      </c>
      <c r="I2807" s="912"/>
      <c r="O2807" s="914"/>
      <c r="P2807" s="914"/>
      <c r="Q2807" s="912">
        <v>1.1499999999999999</v>
      </c>
      <c r="R2807" s="912">
        <f t="shared" si="1518"/>
        <v>1.1499999999999999</v>
      </c>
    </row>
    <row r="2808" spans="1:18" s="903" customFormat="1" x14ac:dyDescent="0.2">
      <c r="A2808" s="961"/>
      <c r="B2808" s="926"/>
      <c r="C2808" s="912"/>
      <c r="D2808" s="926"/>
      <c r="E2808" s="926"/>
      <c r="F2808" s="912"/>
      <c r="G2808" s="961"/>
      <c r="H2808" s="961">
        <f t="shared" si="1517"/>
        <v>19</v>
      </c>
      <c r="I2808" s="912"/>
      <c r="O2808" s="914"/>
      <c r="P2808" s="914"/>
      <c r="Q2808" s="912">
        <v>1.21</v>
      </c>
      <c r="R2808" s="912">
        <f t="shared" si="1518"/>
        <v>1.21</v>
      </c>
    </row>
    <row r="2809" spans="1:18" s="903" customFormat="1" x14ac:dyDescent="0.2">
      <c r="A2809" s="961"/>
      <c r="B2809" s="926"/>
      <c r="C2809" s="912"/>
      <c r="D2809" s="926"/>
      <c r="E2809" s="926"/>
      <c r="F2809" s="912"/>
      <c r="G2809" s="961"/>
      <c r="H2809" s="961">
        <f t="shared" si="1517"/>
        <v>20</v>
      </c>
      <c r="I2809" s="912"/>
      <c r="O2809" s="914"/>
      <c r="P2809" s="914"/>
      <c r="Q2809" s="912">
        <v>1.55</v>
      </c>
      <c r="R2809" s="912">
        <f t="shared" si="1518"/>
        <v>1.55</v>
      </c>
    </row>
    <row r="2810" spans="1:18" s="903" customFormat="1" x14ac:dyDescent="0.2">
      <c r="A2810" s="961"/>
      <c r="B2810" s="926"/>
      <c r="C2810" s="912"/>
      <c r="D2810" s="926"/>
      <c r="E2810" s="926"/>
      <c r="F2810" s="912"/>
      <c r="G2810" s="961"/>
      <c r="H2810" s="961">
        <f t="shared" si="1517"/>
        <v>21</v>
      </c>
      <c r="I2810" s="912"/>
      <c r="O2810" s="914"/>
      <c r="P2810" s="914"/>
      <c r="Q2810" s="912">
        <v>1.68</v>
      </c>
      <c r="R2810" s="912">
        <f t="shared" si="1518"/>
        <v>1.68</v>
      </c>
    </row>
    <row r="2811" spans="1:18" s="903" customFormat="1" x14ac:dyDescent="0.2">
      <c r="A2811" s="961"/>
      <c r="B2811" s="926"/>
      <c r="C2811" s="912"/>
      <c r="D2811" s="926"/>
      <c r="E2811" s="926"/>
      <c r="F2811" s="912"/>
      <c r="G2811" s="961"/>
      <c r="H2811" s="961">
        <f t="shared" si="1517"/>
        <v>22</v>
      </c>
      <c r="I2811" s="912"/>
      <c r="O2811" s="914"/>
      <c r="P2811" s="914"/>
      <c r="Q2811" s="912">
        <v>1.83</v>
      </c>
      <c r="R2811" s="912">
        <f t="shared" si="1518"/>
        <v>1.83</v>
      </c>
    </row>
    <row r="2812" spans="1:18" s="903" customFormat="1" x14ac:dyDescent="0.2">
      <c r="A2812" s="961"/>
      <c r="B2812" s="926"/>
      <c r="C2812" s="912"/>
      <c r="D2812" s="926"/>
      <c r="E2812" s="926"/>
      <c r="F2812" s="912"/>
      <c r="G2812" s="961"/>
      <c r="H2812" s="961">
        <f t="shared" si="1517"/>
        <v>23</v>
      </c>
      <c r="I2812" s="912"/>
      <c r="O2812" s="914"/>
      <c r="P2812" s="914"/>
      <c r="Q2812" s="912">
        <v>1.87</v>
      </c>
      <c r="R2812" s="912">
        <f t="shared" si="1518"/>
        <v>1.87</v>
      </c>
    </row>
    <row r="2813" spans="1:18" s="903" customFormat="1" x14ac:dyDescent="0.2">
      <c r="A2813" s="961"/>
      <c r="B2813" s="926"/>
      <c r="C2813" s="912"/>
      <c r="D2813" s="926"/>
      <c r="E2813" s="926"/>
      <c r="F2813" s="912"/>
      <c r="G2813" s="961"/>
      <c r="H2813" s="961">
        <f t="shared" si="1517"/>
        <v>24</v>
      </c>
      <c r="I2813" s="912"/>
      <c r="O2813" s="914"/>
      <c r="P2813" s="914"/>
      <c r="Q2813" s="912">
        <v>1.6</v>
      </c>
      <c r="R2813" s="912">
        <f t="shared" si="1518"/>
        <v>1.6</v>
      </c>
    </row>
    <row r="2814" spans="1:18" ht="12.75" x14ac:dyDescent="0.2">
      <c r="A2814" s="961"/>
      <c r="B2814" s="926"/>
      <c r="C2814" s="961"/>
      <c r="E2814" s="875"/>
      <c r="G2814" s="961"/>
      <c r="K2814" s="914"/>
      <c r="L2814" s="914"/>
      <c r="Q2814" s="912"/>
      <c r="R2814" s="912"/>
    </row>
    <row r="2815" spans="1:18" x14ac:dyDescent="0.2">
      <c r="A2815" s="961">
        <v>5</v>
      </c>
      <c r="B2815" s="926" t="s">
        <v>777</v>
      </c>
      <c r="C2815" s="912" t="s">
        <v>456</v>
      </c>
      <c r="D2815" s="926" t="s">
        <v>171</v>
      </c>
      <c r="E2815" s="926" t="s">
        <v>428</v>
      </c>
      <c r="F2815" s="912" t="s">
        <v>89</v>
      </c>
      <c r="G2815" s="961">
        <v>40</v>
      </c>
      <c r="H2815" s="909">
        <v>0</v>
      </c>
      <c r="K2815" s="926"/>
      <c r="L2815" s="926"/>
      <c r="M2815" s="926"/>
      <c r="N2815" s="926"/>
      <c r="O2815" s="926"/>
      <c r="P2815" s="911"/>
      <c r="Q2815" s="912"/>
      <c r="R2815" s="912"/>
    </row>
    <row r="2816" spans="1:18" x14ac:dyDescent="0.2">
      <c r="A2816" s="961"/>
      <c r="B2816" s="926" t="s">
        <v>778</v>
      </c>
      <c r="C2816" s="912" t="s">
        <v>870</v>
      </c>
      <c r="D2816" s="926" t="s">
        <v>628</v>
      </c>
      <c r="G2816" s="961"/>
      <c r="H2816" s="718">
        <v>0</v>
      </c>
      <c r="K2816" s="926"/>
      <c r="L2816" s="926"/>
      <c r="M2816" s="926"/>
      <c r="N2816" s="926"/>
      <c r="O2816" s="926"/>
      <c r="P2816" s="912"/>
      <c r="Q2816" s="912"/>
      <c r="R2816" s="912"/>
    </row>
    <row r="2817" spans="1:18" s="903" customFormat="1" x14ac:dyDescent="0.2">
      <c r="A2817" s="922"/>
      <c r="C2817" s="922"/>
      <c r="D2817" s="926"/>
      <c r="G2817" s="758"/>
      <c r="H2817" s="758"/>
      <c r="K2817" s="887"/>
      <c r="L2817" s="887"/>
    </row>
    <row r="2818" spans="1:18" x14ac:dyDescent="0.2">
      <c r="A2818" s="961">
        <v>6</v>
      </c>
      <c r="B2818" s="926" t="s">
        <v>829</v>
      </c>
      <c r="C2818" s="912" t="s">
        <v>854</v>
      </c>
      <c r="D2818" s="926" t="s">
        <v>171</v>
      </c>
      <c r="E2818" s="926" t="s">
        <v>447</v>
      </c>
      <c r="F2818" s="912" t="s">
        <v>89</v>
      </c>
      <c r="G2818" s="961">
        <v>40</v>
      </c>
      <c r="H2818" s="909">
        <v>0</v>
      </c>
      <c r="J2818" s="912"/>
      <c r="K2818" s="914"/>
      <c r="L2818" s="926"/>
      <c r="M2818" s="926"/>
      <c r="N2818" s="891"/>
      <c r="O2818" s="891"/>
      <c r="P2818" s="891"/>
      <c r="Q2818" s="912"/>
      <c r="R2818" s="912"/>
    </row>
    <row r="2819" spans="1:18" x14ac:dyDescent="0.2">
      <c r="A2819" s="961"/>
      <c r="B2819" s="926"/>
      <c r="D2819" s="926" t="s">
        <v>447</v>
      </c>
      <c r="G2819" s="961"/>
      <c r="H2819" s="718">
        <v>0</v>
      </c>
      <c r="J2819" s="912"/>
      <c r="K2819" s="914"/>
      <c r="L2819" s="926"/>
      <c r="M2819" s="926"/>
      <c r="Q2819" s="912"/>
      <c r="R2819" s="912"/>
    </row>
    <row r="2820" spans="1:18" ht="12.75" customHeight="1" x14ac:dyDescent="0.2">
      <c r="A2820" s="961"/>
      <c r="B2820" s="772"/>
      <c r="J2820" s="912"/>
      <c r="K2820" s="914"/>
      <c r="L2820" s="926"/>
      <c r="M2820" s="926"/>
      <c r="Q2820" s="912"/>
      <c r="R2820" s="912"/>
    </row>
    <row r="2821" spans="1:18" x14ac:dyDescent="0.2">
      <c r="A2821" s="961">
        <v>7</v>
      </c>
      <c r="B2821" s="772" t="s">
        <v>674</v>
      </c>
      <c r="C2821" s="912" t="s">
        <v>26</v>
      </c>
      <c r="D2821" s="926" t="s">
        <v>171</v>
      </c>
      <c r="E2821" s="926" t="s">
        <v>781</v>
      </c>
      <c r="F2821" s="912" t="s">
        <v>89</v>
      </c>
      <c r="G2821" s="961">
        <v>40</v>
      </c>
      <c r="H2821" s="909">
        <v>0</v>
      </c>
      <c r="J2821" s="911"/>
      <c r="K2821" s="891"/>
      <c r="L2821" s="926"/>
      <c r="M2821" s="926"/>
      <c r="N2821" s="891"/>
      <c r="O2821" s="891"/>
      <c r="P2821" s="891"/>
      <c r="Q2821" s="912"/>
      <c r="R2821" s="912"/>
    </row>
    <row r="2822" spans="1:18" x14ac:dyDescent="0.2">
      <c r="A2822" s="961"/>
      <c r="B2822" s="772"/>
      <c r="C2822" s="912" t="s">
        <v>457</v>
      </c>
      <c r="D2822" s="926" t="s">
        <v>602</v>
      </c>
      <c r="H2822" s="961">
        <v>0</v>
      </c>
      <c r="J2822" s="912"/>
      <c r="K2822" s="914"/>
      <c r="L2822" s="926"/>
      <c r="M2822" s="926"/>
      <c r="Q2822" s="912"/>
      <c r="R2822" s="912"/>
    </row>
    <row r="2823" spans="1:18" x14ac:dyDescent="0.2">
      <c r="A2823" s="961"/>
      <c r="B2823" s="772"/>
      <c r="D2823" s="926" t="s">
        <v>603</v>
      </c>
      <c r="J2823" s="912"/>
      <c r="K2823" s="914"/>
      <c r="L2823" s="926"/>
      <c r="M2823" s="926"/>
      <c r="Q2823" s="912"/>
      <c r="R2823" s="912"/>
    </row>
    <row r="2824" spans="1:18" x14ac:dyDescent="0.2">
      <c r="A2824" s="961"/>
      <c r="B2824" s="772"/>
      <c r="J2824" s="912"/>
      <c r="K2824" s="914"/>
      <c r="L2824" s="926"/>
      <c r="M2824" s="926"/>
      <c r="Q2824" s="912"/>
      <c r="R2824" s="912"/>
    </row>
    <row r="2825" spans="1:18" x14ac:dyDescent="0.2">
      <c r="A2825" s="961">
        <v>8</v>
      </c>
      <c r="B2825" s="772" t="s">
        <v>29</v>
      </c>
      <c r="C2825" s="912" t="s">
        <v>504</v>
      </c>
      <c r="D2825" s="772" t="s">
        <v>171</v>
      </c>
      <c r="E2825" s="926" t="s">
        <v>604</v>
      </c>
      <c r="F2825" s="912" t="s">
        <v>89</v>
      </c>
      <c r="G2825" s="961">
        <v>40</v>
      </c>
      <c r="H2825" s="909">
        <v>0</v>
      </c>
      <c r="J2825" s="911"/>
      <c r="K2825" s="891"/>
      <c r="L2825" s="926"/>
      <c r="M2825" s="926"/>
      <c r="N2825" s="891"/>
      <c r="O2825" s="891"/>
      <c r="P2825" s="891"/>
      <c r="Q2825" s="912"/>
      <c r="R2825" s="912"/>
    </row>
    <row r="2826" spans="1:18" x14ac:dyDescent="0.2">
      <c r="A2826" s="961"/>
      <c r="B2826" s="1257"/>
      <c r="C2826" s="912" t="s">
        <v>767</v>
      </c>
      <c r="D2826" s="772" t="s">
        <v>604</v>
      </c>
      <c r="H2826" s="961">
        <v>0</v>
      </c>
      <c r="J2826" s="912"/>
      <c r="K2826" s="914"/>
      <c r="L2826" s="926"/>
      <c r="M2826" s="926"/>
      <c r="Q2826" s="912"/>
      <c r="R2826" s="912"/>
    </row>
    <row r="2827" spans="1:18" x14ac:dyDescent="0.2">
      <c r="A2827" s="961"/>
      <c r="B2827" s="772" t="s">
        <v>1012</v>
      </c>
      <c r="C2827" s="912" t="s">
        <v>1014</v>
      </c>
      <c r="D2827" s="772"/>
      <c r="H2827" s="961"/>
      <c r="J2827" s="912"/>
      <c r="K2827" s="914"/>
      <c r="L2827" s="926"/>
      <c r="M2827" s="926"/>
      <c r="Q2827" s="912"/>
      <c r="R2827" s="912"/>
    </row>
    <row r="2828" spans="1:18" x14ac:dyDescent="0.2">
      <c r="A2828" s="961"/>
      <c r="B2828" s="772" t="s">
        <v>1013</v>
      </c>
      <c r="D2828" s="772"/>
      <c r="H2828" s="961"/>
      <c r="J2828" s="912"/>
      <c r="K2828" s="914"/>
      <c r="L2828" s="926"/>
      <c r="M2828" s="926"/>
      <c r="Q2828" s="912"/>
      <c r="R2828" s="912"/>
    </row>
    <row r="2829" spans="1:18" x14ac:dyDescent="0.2">
      <c r="A2829" s="961"/>
      <c r="B2829" s="772" t="s">
        <v>1015</v>
      </c>
      <c r="C2829" s="924" t="s">
        <v>1016</v>
      </c>
      <c r="D2829" s="772"/>
      <c r="H2829" s="961"/>
      <c r="J2829" s="912"/>
      <c r="K2829" s="914"/>
      <c r="L2829" s="926"/>
      <c r="M2829" s="926"/>
      <c r="Q2829" s="912"/>
      <c r="R2829" s="912"/>
    </row>
    <row r="2830" spans="1:18" x14ac:dyDescent="0.2">
      <c r="A2830" s="961"/>
      <c r="B2830" s="772" t="s">
        <v>1017</v>
      </c>
      <c r="C2830" s="924" t="s">
        <v>1019</v>
      </c>
      <c r="D2830" s="772"/>
      <c r="H2830" s="961"/>
      <c r="J2830" s="912"/>
      <c r="K2830" s="914"/>
      <c r="L2830" s="926"/>
      <c r="M2830" s="926"/>
      <c r="Q2830" s="912"/>
      <c r="R2830" s="912"/>
    </row>
    <row r="2831" spans="1:18" x14ac:dyDescent="0.2">
      <c r="A2831" s="961"/>
      <c r="B2831" s="772" t="s">
        <v>1018</v>
      </c>
      <c r="D2831" s="772"/>
      <c r="H2831" s="961"/>
      <c r="J2831" s="912"/>
      <c r="K2831" s="914"/>
      <c r="L2831" s="926"/>
      <c r="M2831" s="926"/>
      <c r="Q2831" s="912"/>
      <c r="R2831" s="912"/>
    </row>
    <row r="2832" spans="1:18" x14ac:dyDescent="0.2">
      <c r="A2832" s="961"/>
      <c r="B2832" s="772"/>
      <c r="D2832" s="772"/>
      <c r="H2832" s="961"/>
      <c r="J2832" s="912"/>
      <c r="K2832" s="914"/>
      <c r="L2832" s="926"/>
      <c r="M2832" s="926"/>
      <c r="Q2832" s="912"/>
      <c r="R2832" s="912"/>
    </row>
    <row r="2833" spans="1:18" x14ac:dyDescent="0.2">
      <c r="A2833" s="961">
        <v>9</v>
      </c>
      <c r="B2833" s="772" t="s">
        <v>31</v>
      </c>
      <c r="C2833" s="912" t="s">
        <v>766</v>
      </c>
      <c r="D2833" s="772" t="s">
        <v>171</v>
      </c>
      <c r="E2833" s="926" t="s">
        <v>30</v>
      </c>
      <c r="F2833" s="912" t="s">
        <v>89</v>
      </c>
      <c r="G2833" s="961">
        <v>40</v>
      </c>
      <c r="H2833" s="909">
        <v>0</v>
      </c>
      <c r="J2833" s="911"/>
      <c r="K2833" s="891"/>
      <c r="L2833" s="926"/>
      <c r="M2833" s="926"/>
      <c r="N2833" s="891"/>
      <c r="O2833" s="891"/>
      <c r="P2833" s="891"/>
      <c r="Q2833" s="912"/>
      <c r="R2833" s="912"/>
    </row>
    <row r="2834" spans="1:18" x14ac:dyDescent="0.2">
      <c r="A2834" s="961"/>
      <c r="B2834" s="772" t="s">
        <v>32</v>
      </c>
      <c r="C2834" s="961"/>
      <c r="D2834" s="772" t="s">
        <v>30</v>
      </c>
      <c r="H2834" s="961">
        <v>0</v>
      </c>
      <c r="J2834" s="912"/>
      <c r="K2834" s="914"/>
      <c r="L2834" s="926"/>
      <c r="M2834" s="926"/>
      <c r="Q2834" s="912"/>
      <c r="R2834" s="912"/>
    </row>
    <row r="2835" spans="1:18" ht="12.75" customHeight="1" x14ac:dyDescent="0.2">
      <c r="A2835" s="961"/>
      <c r="B2835" s="772"/>
      <c r="D2835" s="772"/>
      <c r="H2835" s="961"/>
      <c r="J2835" s="912"/>
      <c r="K2835" s="914"/>
      <c r="L2835" s="926"/>
      <c r="M2835" s="926"/>
      <c r="Q2835" s="912"/>
      <c r="R2835" s="912"/>
    </row>
    <row r="2836" spans="1:18" s="903" customFormat="1" x14ac:dyDescent="0.2">
      <c r="A2836" s="922"/>
      <c r="C2836" s="922"/>
      <c r="D2836" s="773" t="s">
        <v>172</v>
      </c>
      <c r="F2836" s="922" t="s">
        <v>89</v>
      </c>
      <c r="G2836" s="968">
        <v>40</v>
      </c>
      <c r="H2836" s="922"/>
      <c r="I2836" s="922"/>
      <c r="K2836" s="931"/>
      <c r="N2836" s="931"/>
      <c r="O2836" s="931"/>
      <c r="P2836" s="931"/>
      <c r="Q2836" s="922"/>
      <c r="R2836" s="922"/>
    </row>
    <row r="2837" spans="1:18" s="903" customFormat="1" x14ac:dyDescent="0.2">
      <c r="A2837" s="922"/>
      <c r="C2837" s="922"/>
      <c r="D2837" s="773"/>
      <c r="F2837" s="922"/>
      <c r="G2837" s="968"/>
      <c r="H2837" s="922"/>
      <c r="I2837" s="922"/>
      <c r="K2837" s="931"/>
      <c r="N2837" s="931"/>
      <c r="O2837" s="931"/>
      <c r="P2837" s="931"/>
      <c r="Q2837" s="922"/>
      <c r="R2837" s="922"/>
    </row>
    <row r="2838" spans="1:18" s="903" customFormat="1" x14ac:dyDescent="0.2">
      <c r="A2838" s="922"/>
      <c r="C2838" s="922"/>
      <c r="D2838" s="773"/>
      <c r="F2838" s="922"/>
      <c r="G2838" s="968"/>
      <c r="H2838" s="968">
        <v>1</v>
      </c>
      <c r="I2838" s="912"/>
      <c r="J2838" s="912"/>
      <c r="K2838" s="912"/>
      <c r="L2838" s="912"/>
      <c r="M2838" s="912"/>
      <c r="N2838" s="912"/>
      <c r="O2838" s="912"/>
      <c r="P2838" s="912"/>
      <c r="Q2838" s="922">
        <v>0.65</v>
      </c>
      <c r="R2838" s="922">
        <f>Q2838</f>
        <v>0.65</v>
      </c>
    </row>
    <row r="2839" spans="1:18" s="903" customFormat="1" x14ac:dyDescent="0.2">
      <c r="A2839" s="922"/>
      <c r="C2839" s="922"/>
      <c r="D2839" s="773"/>
      <c r="F2839" s="922"/>
      <c r="G2839" s="968"/>
      <c r="H2839" s="968">
        <f>H2838+1</f>
        <v>2</v>
      </c>
      <c r="I2839" s="912"/>
      <c r="J2839" s="912"/>
      <c r="K2839" s="912"/>
      <c r="L2839" s="912"/>
      <c r="M2839" s="912"/>
      <c r="N2839" s="912"/>
      <c r="O2839" s="912"/>
      <c r="P2839" s="912"/>
      <c r="Q2839" s="922">
        <v>0.62</v>
      </c>
      <c r="R2839" s="922">
        <f t="shared" ref="R2839" si="1519">Q2839</f>
        <v>0.62</v>
      </c>
    </row>
    <row r="2840" spans="1:18" s="903" customFormat="1" x14ac:dyDescent="0.2">
      <c r="A2840" s="922"/>
      <c r="C2840" s="922"/>
      <c r="D2840" s="773"/>
      <c r="F2840" s="922"/>
      <c r="G2840" s="968"/>
      <c r="H2840" s="968">
        <f t="shared" ref="H2840:H2861" si="1520">H2839+1</f>
        <v>3</v>
      </c>
      <c r="I2840" s="912"/>
      <c r="J2840" s="926"/>
      <c r="K2840" s="895"/>
      <c r="L2840" s="895"/>
      <c r="M2840" s="914"/>
      <c r="N2840" s="914"/>
      <c r="O2840" s="914"/>
      <c r="P2840" s="914"/>
      <c r="Q2840" s="922">
        <v>0.76</v>
      </c>
      <c r="R2840" s="922">
        <f>Q2840</f>
        <v>0.76</v>
      </c>
    </row>
    <row r="2841" spans="1:18" s="903" customFormat="1" x14ac:dyDescent="0.2">
      <c r="A2841" s="922"/>
      <c r="C2841" s="922"/>
      <c r="D2841" s="773"/>
      <c r="F2841" s="922"/>
      <c r="G2841" s="968"/>
      <c r="H2841" s="968">
        <f t="shared" si="1520"/>
        <v>4</v>
      </c>
      <c r="I2841" s="912"/>
      <c r="J2841" s="926"/>
      <c r="K2841" s="914"/>
      <c r="L2841" s="914"/>
      <c r="M2841" s="914"/>
      <c r="N2841" s="914"/>
      <c r="O2841" s="914"/>
      <c r="P2841" s="914"/>
      <c r="Q2841" s="922">
        <v>0.97</v>
      </c>
      <c r="R2841" s="922">
        <f t="shared" ref="R2841:R2861" si="1521">Q2841</f>
        <v>0.97</v>
      </c>
    </row>
    <row r="2842" spans="1:18" s="903" customFormat="1" x14ac:dyDescent="0.2">
      <c r="A2842" s="922"/>
      <c r="C2842" s="922"/>
      <c r="D2842" s="773"/>
      <c r="F2842" s="922"/>
      <c r="G2842" s="968"/>
      <c r="H2842" s="968">
        <f t="shared" si="1520"/>
        <v>5</v>
      </c>
      <c r="I2842" s="922"/>
      <c r="K2842" s="931"/>
      <c r="N2842" s="931"/>
      <c r="O2842" s="931"/>
      <c r="P2842" s="931"/>
      <c r="Q2842" s="922">
        <v>0.95</v>
      </c>
      <c r="R2842" s="922">
        <f t="shared" si="1521"/>
        <v>0.95</v>
      </c>
    </row>
    <row r="2843" spans="1:18" s="903" customFormat="1" x14ac:dyDescent="0.2">
      <c r="A2843" s="922"/>
      <c r="C2843" s="922"/>
      <c r="D2843" s="773"/>
      <c r="F2843" s="922"/>
      <c r="G2843" s="968"/>
      <c r="H2843" s="968">
        <f t="shared" si="1520"/>
        <v>6</v>
      </c>
      <c r="I2843" s="922"/>
      <c r="K2843" s="931"/>
      <c r="N2843" s="931"/>
      <c r="O2843" s="931"/>
      <c r="P2843" s="931"/>
      <c r="Q2843" s="922">
        <v>0.99</v>
      </c>
      <c r="R2843" s="922">
        <f t="shared" si="1521"/>
        <v>0.99</v>
      </c>
    </row>
    <row r="2844" spans="1:18" s="903" customFormat="1" x14ac:dyDescent="0.2">
      <c r="A2844" s="922"/>
      <c r="C2844" s="922"/>
      <c r="D2844" s="773"/>
      <c r="F2844" s="922"/>
      <c r="G2844" s="968"/>
      <c r="H2844" s="968">
        <f t="shared" si="1520"/>
        <v>7</v>
      </c>
      <c r="I2844" s="922"/>
      <c r="K2844" s="931"/>
      <c r="N2844" s="931"/>
      <c r="O2844" s="931"/>
      <c r="P2844" s="931"/>
      <c r="Q2844" s="922">
        <v>0.96</v>
      </c>
      <c r="R2844" s="922">
        <f t="shared" si="1521"/>
        <v>0.96</v>
      </c>
    </row>
    <row r="2845" spans="1:18" s="903" customFormat="1" x14ac:dyDescent="0.2">
      <c r="A2845" s="922"/>
      <c r="C2845" s="922"/>
      <c r="D2845" s="773"/>
      <c r="F2845" s="922"/>
      <c r="G2845" s="968"/>
      <c r="H2845" s="968">
        <f t="shared" si="1520"/>
        <v>8</v>
      </c>
      <c r="I2845" s="922"/>
      <c r="K2845" s="931"/>
      <c r="N2845" s="931"/>
      <c r="O2845" s="931"/>
      <c r="P2845" s="931"/>
      <c r="Q2845" s="922">
        <v>1.2</v>
      </c>
      <c r="R2845" s="922">
        <f t="shared" si="1521"/>
        <v>1.2</v>
      </c>
    </row>
    <row r="2846" spans="1:18" s="903" customFormat="1" x14ac:dyDescent="0.2">
      <c r="A2846" s="922"/>
      <c r="C2846" s="922"/>
      <c r="D2846" s="773"/>
      <c r="F2846" s="922"/>
      <c r="G2846" s="968"/>
      <c r="H2846" s="968">
        <f t="shared" si="1520"/>
        <v>9</v>
      </c>
      <c r="I2846" s="922"/>
      <c r="K2846" s="931"/>
      <c r="N2846" s="931"/>
      <c r="O2846" s="931"/>
      <c r="P2846" s="931"/>
      <c r="Q2846" s="922">
        <v>1.41</v>
      </c>
      <c r="R2846" s="922">
        <f t="shared" si="1521"/>
        <v>1.41</v>
      </c>
    </row>
    <row r="2847" spans="1:18" s="903" customFormat="1" x14ac:dyDescent="0.2">
      <c r="A2847" s="922"/>
      <c r="C2847" s="922"/>
      <c r="D2847" s="773"/>
      <c r="F2847" s="922"/>
      <c r="G2847" s="968"/>
      <c r="H2847" s="968">
        <f t="shared" si="1520"/>
        <v>10</v>
      </c>
      <c r="I2847" s="922"/>
      <c r="K2847" s="931"/>
      <c r="N2847" s="931"/>
      <c r="O2847" s="931"/>
      <c r="P2847" s="931"/>
      <c r="Q2847" s="922">
        <v>1.25</v>
      </c>
      <c r="R2847" s="922">
        <f t="shared" si="1521"/>
        <v>1.25</v>
      </c>
    </row>
    <row r="2848" spans="1:18" s="903" customFormat="1" x14ac:dyDescent="0.2">
      <c r="A2848" s="922"/>
      <c r="C2848" s="922"/>
      <c r="D2848" s="773"/>
      <c r="F2848" s="922"/>
      <c r="G2848" s="968"/>
      <c r="H2848" s="968">
        <f t="shared" si="1520"/>
        <v>11</v>
      </c>
      <c r="I2848" s="922"/>
      <c r="K2848" s="931"/>
      <c r="N2848" s="931"/>
      <c r="O2848" s="931"/>
      <c r="P2848" s="931"/>
      <c r="Q2848" s="922">
        <v>1.18</v>
      </c>
      <c r="R2848" s="922">
        <f t="shared" si="1521"/>
        <v>1.18</v>
      </c>
    </row>
    <row r="2849" spans="1:18" s="903" customFormat="1" x14ac:dyDescent="0.2">
      <c r="A2849" s="922"/>
      <c r="C2849" s="922"/>
      <c r="D2849" s="773"/>
      <c r="F2849" s="922"/>
      <c r="G2849" s="968"/>
      <c r="H2849" s="968">
        <f t="shared" si="1520"/>
        <v>12</v>
      </c>
      <c r="I2849" s="922"/>
      <c r="K2849" s="931"/>
      <c r="N2849" s="931"/>
      <c r="O2849" s="931"/>
      <c r="P2849" s="931"/>
      <c r="Q2849" s="922">
        <v>1.2</v>
      </c>
      <c r="R2849" s="922">
        <f t="shared" si="1521"/>
        <v>1.2</v>
      </c>
    </row>
    <row r="2850" spans="1:18" s="903" customFormat="1" x14ac:dyDescent="0.2">
      <c r="A2850" s="922"/>
      <c r="C2850" s="922"/>
      <c r="D2850" s="773"/>
      <c r="F2850" s="922"/>
      <c r="G2850" s="968"/>
      <c r="H2850" s="968">
        <f t="shared" si="1520"/>
        <v>13</v>
      </c>
      <c r="I2850" s="922"/>
      <c r="K2850" s="931"/>
      <c r="N2850" s="931"/>
      <c r="O2850" s="931"/>
      <c r="P2850" s="931"/>
      <c r="Q2850" s="922">
        <v>1.03</v>
      </c>
      <c r="R2850" s="922">
        <f t="shared" si="1521"/>
        <v>1.03</v>
      </c>
    </row>
    <row r="2851" spans="1:18" s="903" customFormat="1" x14ac:dyDescent="0.2">
      <c r="A2851" s="922"/>
      <c r="C2851" s="922"/>
      <c r="D2851" s="773"/>
      <c r="F2851" s="922"/>
      <c r="G2851" s="968"/>
      <c r="H2851" s="968">
        <f t="shared" si="1520"/>
        <v>14</v>
      </c>
      <c r="I2851" s="922"/>
      <c r="K2851" s="931"/>
      <c r="N2851" s="931"/>
      <c r="O2851" s="931"/>
      <c r="P2851" s="931"/>
      <c r="Q2851" s="922">
        <v>1.05</v>
      </c>
      <c r="R2851" s="922">
        <f t="shared" si="1521"/>
        <v>1.05</v>
      </c>
    </row>
    <row r="2852" spans="1:18" s="903" customFormat="1" x14ac:dyDescent="0.2">
      <c r="A2852" s="922"/>
      <c r="C2852" s="922"/>
      <c r="D2852" s="773"/>
      <c r="F2852" s="922"/>
      <c r="G2852" s="968"/>
      <c r="H2852" s="968">
        <f t="shared" si="1520"/>
        <v>15</v>
      </c>
      <c r="I2852" s="922"/>
      <c r="K2852" s="931"/>
      <c r="N2852" s="931"/>
      <c r="O2852" s="931"/>
      <c r="P2852" s="931"/>
      <c r="Q2852" s="922">
        <v>1.02</v>
      </c>
      <c r="R2852" s="922">
        <f t="shared" si="1521"/>
        <v>1.02</v>
      </c>
    </row>
    <row r="2853" spans="1:18" s="903" customFormat="1" x14ac:dyDescent="0.2">
      <c r="A2853" s="922"/>
      <c r="C2853" s="922"/>
      <c r="D2853" s="773"/>
      <c r="F2853" s="922"/>
      <c r="G2853" s="968"/>
      <c r="H2853" s="968">
        <f t="shared" si="1520"/>
        <v>16</v>
      </c>
      <c r="I2853" s="922"/>
      <c r="K2853" s="931"/>
      <c r="N2853" s="931"/>
      <c r="O2853" s="931"/>
      <c r="P2853" s="931"/>
      <c r="Q2853" s="922">
        <v>0.98</v>
      </c>
      <c r="R2853" s="922">
        <f t="shared" si="1521"/>
        <v>0.98</v>
      </c>
    </row>
    <row r="2854" spans="1:18" s="903" customFormat="1" x14ac:dyDescent="0.2">
      <c r="A2854" s="922"/>
      <c r="C2854" s="922"/>
      <c r="D2854" s="773"/>
      <c r="F2854" s="922"/>
      <c r="G2854" s="968"/>
      <c r="H2854" s="968">
        <f t="shared" si="1520"/>
        <v>17</v>
      </c>
      <c r="I2854" s="922"/>
      <c r="K2854" s="931"/>
      <c r="N2854" s="931"/>
      <c r="O2854" s="931"/>
      <c r="P2854" s="931"/>
      <c r="Q2854" s="922">
        <v>0.91</v>
      </c>
      <c r="R2854" s="922">
        <f t="shared" si="1521"/>
        <v>0.91</v>
      </c>
    </row>
    <row r="2855" spans="1:18" s="903" customFormat="1" x14ac:dyDescent="0.2">
      <c r="A2855" s="922"/>
      <c r="C2855" s="922"/>
      <c r="D2855" s="773"/>
      <c r="F2855" s="922"/>
      <c r="G2855" s="968"/>
      <c r="H2855" s="968">
        <f t="shared" si="1520"/>
        <v>18</v>
      </c>
      <c r="I2855" s="922"/>
      <c r="K2855" s="931"/>
      <c r="N2855" s="931"/>
      <c r="O2855" s="931"/>
      <c r="P2855" s="931"/>
      <c r="Q2855" s="922">
        <v>0.78</v>
      </c>
      <c r="R2855" s="922">
        <f t="shared" si="1521"/>
        <v>0.78</v>
      </c>
    </row>
    <row r="2856" spans="1:18" s="903" customFormat="1" x14ac:dyDescent="0.2">
      <c r="A2856" s="922"/>
      <c r="C2856" s="922"/>
      <c r="D2856" s="773"/>
      <c r="F2856" s="922"/>
      <c r="G2856" s="968"/>
      <c r="H2856" s="968">
        <f t="shared" si="1520"/>
        <v>19</v>
      </c>
      <c r="I2856" s="922"/>
      <c r="K2856" s="931"/>
      <c r="N2856" s="931"/>
      <c r="O2856" s="931"/>
      <c r="P2856" s="931"/>
      <c r="Q2856" s="922">
        <v>0.77</v>
      </c>
      <c r="R2856" s="922">
        <f t="shared" si="1521"/>
        <v>0.77</v>
      </c>
    </row>
    <row r="2857" spans="1:18" s="903" customFormat="1" x14ac:dyDescent="0.2">
      <c r="A2857" s="922"/>
      <c r="C2857" s="922"/>
      <c r="D2857" s="773"/>
      <c r="F2857" s="922"/>
      <c r="G2857" s="968"/>
      <c r="H2857" s="968">
        <f t="shared" si="1520"/>
        <v>20</v>
      </c>
      <c r="I2857" s="922"/>
      <c r="K2857" s="931"/>
      <c r="N2857" s="931"/>
      <c r="O2857" s="931"/>
      <c r="P2857" s="931"/>
      <c r="Q2857" s="922">
        <v>0.65</v>
      </c>
      <c r="R2857" s="922">
        <f t="shared" si="1521"/>
        <v>0.65</v>
      </c>
    </row>
    <row r="2858" spans="1:18" s="903" customFormat="1" x14ac:dyDescent="0.2">
      <c r="A2858" s="922"/>
      <c r="C2858" s="922"/>
      <c r="D2858" s="773"/>
      <c r="F2858" s="922"/>
      <c r="G2858" s="968"/>
      <c r="H2858" s="968">
        <f t="shared" si="1520"/>
        <v>21</v>
      </c>
      <c r="I2858" s="922"/>
      <c r="K2858" s="931"/>
      <c r="N2858" s="931"/>
      <c r="O2858" s="931"/>
      <c r="P2858" s="931"/>
      <c r="Q2858" s="922">
        <v>0.69</v>
      </c>
      <c r="R2858" s="922">
        <f t="shared" si="1521"/>
        <v>0.69</v>
      </c>
    </row>
    <row r="2859" spans="1:18" s="903" customFormat="1" x14ac:dyDescent="0.2">
      <c r="A2859" s="922"/>
      <c r="C2859" s="922"/>
      <c r="D2859" s="773"/>
      <c r="F2859" s="922"/>
      <c r="G2859" s="968"/>
      <c r="H2859" s="968">
        <f t="shared" si="1520"/>
        <v>22</v>
      </c>
      <c r="I2859" s="922"/>
      <c r="K2859" s="931"/>
      <c r="N2859" s="931"/>
      <c r="O2859" s="931"/>
      <c r="P2859" s="931"/>
      <c r="Q2859" s="922">
        <v>0.67</v>
      </c>
      <c r="R2859" s="922">
        <f t="shared" si="1521"/>
        <v>0.67</v>
      </c>
    </row>
    <row r="2860" spans="1:18" s="903" customFormat="1" x14ac:dyDescent="0.2">
      <c r="A2860" s="922"/>
      <c r="C2860" s="922"/>
      <c r="D2860" s="773"/>
      <c r="F2860" s="922"/>
      <c r="G2860" s="968"/>
      <c r="H2860" s="968">
        <f t="shared" si="1520"/>
        <v>23</v>
      </c>
      <c r="I2860" s="922"/>
      <c r="K2860" s="931"/>
      <c r="N2860" s="931"/>
      <c r="O2860" s="931"/>
      <c r="P2860" s="931"/>
      <c r="Q2860" s="922">
        <v>0.56999999999999995</v>
      </c>
      <c r="R2860" s="922">
        <f t="shared" si="1521"/>
        <v>0.56999999999999995</v>
      </c>
    </row>
    <row r="2861" spans="1:18" s="903" customFormat="1" x14ac:dyDescent="0.2">
      <c r="A2861" s="922"/>
      <c r="C2861" s="922"/>
      <c r="D2861" s="773"/>
      <c r="F2861" s="922"/>
      <c r="G2861" s="968"/>
      <c r="H2861" s="968">
        <f t="shared" si="1520"/>
        <v>24</v>
      </c>
      <c r="I2861" s="922"/>
      <c r="K2861" s="931"/>
      <c r="N2861" s="931"/>
      <c r="O2861" s="931"/>
      <c r="P2861" s="931"/>
      <c r="Q2861" s="922">
        <v>0.52</v>
      </c>
      <c r="R2861" s="922">
        <f t="shared" si="1521"/>
        <v>0.52</v>
      </c>
    </row>
    <row r="2862" spans="1:18" x14ac:dyDescent="0.2">
      <c r="A2862" s="961"/>
      <c r="B2862" s="926"/>
      <c r="E2862" s="924"/>
      <c r="K2862" s="914"/>
      <c r="L2862" s="914"/>
      <c r="Q2862" s="912"/>
      <c r="R2862" s="912"/>
    </row>
    <row r="2863" spans="1:18" x14ac:dyDescent="0.2">
      <c r="A2863" s="961"/>
      <c r="B2863" s="862" t="s">
        <v>263</v>
      </c>
      <c r="C2863" s="924" t="s">
        <v>1085</v>
      </c>
      <c r="E2863" s="924"/>
      <c r="K2863" s="914"/>
      <c r="L2863" s="914"/>
      <c r="Q2863" s="912"/>
      <c r="R2863" s="912"/>
    </row>
    <row r="2864" spans="1:18" hidden="1" x14ac:dyDescent="0.2">
      <c r="A2864" s="961"/>
      <c r="B2864" s="903"/>
      <c r="C2864" s="912" t="s">
        <v>72</v>
      </c>
      <c r="E2864" s="924"/>
      <c r="K2864" s="914"/>
      <c r="L2864" s="914"/>
      <c r="Q2864" s="912"/>
      <c r="R2864" s="912"/>
    </row>
    <row r="2865" spans="1:18" hidden="1" x14ac:dyDescent="0.2">
      <c r="A2865" s="961"/>
      <c r="B2865" s="903"/>
      <c r="C2865" s="903"/>
      <c r="E2865" s="924"/>
      <c r="K2865" s="914"/>
      <c r="L2865" s="914"/>
      <c r="Q2865" s="912"/>
      <c r="R2865" s="912"/>
    </row>
    <row r="2866" spans="1:18" x14ac:dyDescent="0.2">
      <c r="A2866" s="961"/>
      <c r="B2866" s="903" t="s">
        <v>49</v>
      </c>
      <c r="E2866" s="924"/>
      <c r="K2866" s="914"/>
      <c r="L2866" s="914"/>
      <c r="Q2866" s="912"/>
      <c r="R2866" s="912"/>
    </row>
    <row r="2867" spans="1:18" x14ac:dyDescent="0.2">
      <c r="A2867" s="961"/>
      <c r="B2867" s="903" t="s">
        <v>52</v>
      </c>
      <c r="E2867" s="924"/>
      <c r="K2867" s="914"/>
      <c r="L2867" s="914"/>
      <c r="Q2867" s="912"/>
      <c r="R2867" s="912"/>
    </row>
    <row r="2868" spans="1:18" x14ac:dyDescent="0.2">
      <c r="A2868" s="961"/>
      <c r="B2868" s="926"/>
      <c r="E2868" s="924"/>
      <c r="K2868" s="914"/>
      <c r="L2868" s="914"/>
      <c r="Q2868" s="912"/>
      <c r="R2868" s="912"/>
    </row>
    <row r="2869" spans="1:18" x14ac:dyDescent="0.2">
      <c r="A2869" s="961">
        <v>10</v>
      </c>
      <c r="B2869" s="926" t="s">
        <v>291</v>
      </c>
      <c r="C2869" s="912" t="s">
        <v>1079</v>
      </c>
      <c r="D2869" s="926" t="s">
        <v>190</v>
      </c>
      <c r="E2869" s="926" t="s">
        <v>109</v>
      </c>
      <c r="F2869" s="912" t="s">
        <v>88</v>
      </c>
      <c r="G2869" s="961">
        <v>40</v>
      </c>
      <c r="H2869" s="882">
        <v>0.2</v>
      </c>
      <c r="J2869" s="912"/>
      <c r="K2869" s="914"/>
      <c r="L2869" s="914"/>
      <c r="Q2869" s="922"/>
      <c r="R2869" s="922"/>
    </row>
    <row r="2870" spans="1:18" x14ac:dyDescent="0.2">
      <c r="A2870" s="961"/>
      <c r="B2870" s="926" t="s">
        <v>17</v>
      </c>
      <c r="C2870" s="912" t="s">
        <v>884</v>
      </c>
      <c r="G2870" s="961"/>
      <c r="H2870" s="890">
        <v>0.2</v>
      </c>
      <c r="J2870" s="912"/>
      <c r="K2870" s="914"/>
      <c r="L2870" s="914"/>
      <c r="Q2870" s="922"/>
      <c r="R2870" s="922"/>
    </row>
    <row r="2871" spans="1:18" x14ac:dyDescent="0.2">
      <c r="A2871" s="961"/>
      <c r="B2871" s="926" t="s">
        <v>292</v>
      </c>
      <c r="H2871" s="961">
        <v>1</v>
      </c>
      <c r="J2871" s="912"/>
      <c r="K2871" s="912"/>
      <c r="L2871" s="912"/>
      <c r="M2871" s="912"/>
      <c r="N2871" s="912"/>
      <c r="O2871" s="912"/>
      <c r="P2871" s="912"/>
      <c r="Q2871" s="912">
        <v>6.52</v>
      </c>
      <c r="R2871" s="912">
        <f>Q2871</f>
        <v>6.52</v>
      </c>
    </row>
    <row r="2872" spans="1:18" x14ac:dyDescent="0.2">
      <c r="A2872" s="961"/>
      <c r="B2872" s="926"/>
      <c r="H2872" s="961">
        <f>H2871+1</f>
        <v>2</v>
      </c>
      <c r="J2872" s="912"/>
      <c r="K2872" s="912"/>
      <c r="L2872" s="912"/>
      <c r="M2872" s="912"/>
      <c r="N2872" s="912"/>
      <c r="O2872" s="912"/>
      <c r="P2872" s="912"/>
      <c r="Q2872" s="912">
        <v>7.36</v>
      </c>
      <c r="R2872" s="912">
        <f t="shared" ref="R2872" si="1522">Q2872</f>
        <v>7.36</v>
      </c>
    </row>
    <row r="2873" spans="1:18" x14ac:dyDescent="0.2">
      <c r="A2873" s="961"/>
      <c r="B2873" s="926"/>
      <c r="H2873" s="961">
        <f t="shared" ref="H2873:H2894" si="1523">H2872+1</f>
        <v>3</v>
      </c>
      <c r="Q2873" s="912">
        <v>3.75</v>
      </c>
      <c r="R2873" s="912">
        <f>Q2873</f>
        <v>3.75</v>
      </c>
    </row>
    <row r="2874" spans="1:18" x14ac:dyDescent="0.2">
      <c r="A2874" s="961"/>
      <c r="B2874" s="926"/>
      <c r="H2874" s="961">
        <f t="shared" si="1523"/>
        <v>4</v>
      </c>
      <c r="K2874" s="914"/>
      <c r="L2874" s="914"/>
      <c r="Q2874" s="912">
        <v>7.83</v>
      </c>
      <c r="R2874" s="912">
        <f t="shared" ref="R2874:R2894" si="1524">Q2874</f>
        <v>7.83</v>
      </c>
    </row>
    <row r="2875" spans="1:18" x14ac:dyDescent="0.2">
      <c r="A2875" s="961"/>
      <c r="B2875" s="926"/>
      <c r="H2875" s="961">
        <f t="shared" si="1523"/>
        <v>5</v>
      </c>
      <c r="Q2875" s="912">
        <v>10.58</v>
      </c>
      <c r="R2875" s="912">
        <f t="shared" si="1524"/>
        <v>10.58</v>
      </c>
    </row>
    <row r="2876" spans="1:18" x14ac:dyDescent="0.2">
      <c r="A2876" s="961"/>
      <c r="B2876" s="926"/>
      <c r="H2876" s="961">
        <f t="shared" si="1523"/>
        <v>6</v>
      </c>
      <c r="Q2876" s="912">
        <v>10.36</v>
      </c>
      <c r="R2876" s="912">
        <f t="shared" si="1524"/>
        <v>10.36</v>
      </c>
    </row>
    <row r="2877" spans="1:18" x14ac:dyDescent="0.2">
      <c r="A2877" s="961"/>
      <c r="B2877" s="926"/>
      <c r="H2877" s="961">
        <f t="shared" si="1523"/>
        <v>7</v>
      </c>
      <c r="Q2877" s="912">
        <v>8.15</v>
      </c>
      <c r="R2877" s="912">
        <f t="shared" si="1524"/>
        <v>8.15</v>
      </c>
    </row>
    <row r="2878" spans="1:18" x14ac:dyDescent="0.2">
      <c r="A2878" s="961"/>
      <c r="B2878" s="926"/>
      <c r="H2878" s="961">
        <f t="shared" si="1523"/>
        <v>8</v>
      </c>
      <c r="Q2878" s="912">
        <v>7.77</v>
      </c>
      <c r="R2878" s="912">
        <f t="shared" si="1524"/>
        <v>7.77</v>
      </c>
    </row>
    <row r="2879" spans="1:18" x14ac:dyDescent="0.2">
      <c r="A2879" s="961"/>
      <c r="B2879" s="926"/>
      <c r="H2879" s="961">
        <f t="shared" si="1523"/>
        <v>9</v>
      </c>
      <c r="Q2879" s="912">
        <v>7.72</v>
      </c>
      <c r="R2879" s="912">
        <f t="shared" si="1524"/>
        <v>7.72</v>
      </c>
    </row>
    <row r="2880" spans="1:18" x14ac:dyDescent="0.2">
      <c r="A2880" s="961"/>
      <c r="B2880" s="926"/>
      <c r="H2880" s="961">
        <f t="shared" si="1523"/>
        <v>10</v>
      </c>
      <c r="Q2880" s="912">
        <v>8.94</v>
      </c>
      <c r="R2880" s="912">
        <f t="shared" si="1524"/>
        <v>8.94</v>
      </c>
    </row>
    <row r="2881" spans="1:18" x14ac:dyDescent="0.2">
      <c r="A2881" s="961"/>
      <c r="B2881" s="926"/>
      <c r="H2881" s="961">
        <f t="shared" si="1523"/>
        <v>11</v>
      </c>
      <c r="Q2881" s="912">
        <v>8.73</v>
      </c>
      <c r="R2881" s="912">
        <f t="shared" si="1524"/>
        <v>8.73</v>
      </c>
    </row>
    <row r="2882" spans="1:18" x14ac:dyDescent="0.2">
      <c r="A2882" s="961"/>
      <c r="B2882" s="926"/>
      <c r="H2882" s="961">
        <f t="shared" si="1523"/>
        <v>12</v>
      </c>
      <c r="Q2882" s="912">
        <v>8.7799999999999994</v>
      </c>
      <c r="R2882" s="912">
        <f t="shared" si="1524"/>
        <v>8.7799999999999994</v>
      </c>
    </row>
    <row r="2883" spans="1:18" x14ac:dyDescent="0.2">
      <c r="A2883" s="961"/>
      <c r="B2883" s="926"/>
      <c r="H2883" s="961">
        <f t="shared" si="1523"/>
        <v>13</v>
      </c>
      <c r="Q2883" s="912">
        <v>6.71</v>
      </c>
      <c r="R2883" s="912">
        <f t="shared" si="1524"/>
        <v>6.71</v>
      </c>
    </row>
    <row r="2884" spans="1:18" x14ac:dyDescent="0.2">
      <c r="A2884" s="961"/>
      <c r="B2884" s="926"/>
      <c r="H2884" s="961">
        <f t="shared" si="1523"/>
        <v>14</v>
      </c>
      <c r="Q2884" s="912">
        <v>10.52</v>
      </c>
      <c r="R2884" s="912">
        <f t="shared" si="1524"/>
        <v>10.52</v>
      </c>
    </row>
    <row r="2885" spans="1:18" x14ac:dyDescent="0.2">
      <c r="A2885" s="961"/>
      <c r="B2885" s="926"/>
      <c r="H2885" s="961">
        <f t="shared" si="1523"/>
        <v>15</v>
      </c>
      <c r="Q2885" s="912">
        <v>10.14</v>
      </c>
      <c r="R2885" s="912">
        <f t="shared" si="1524"/>
        <v>10.14</v>
      </c>
    </row>
    <row r="2886" spans="1:18" x14ac:dyDescent="0.2">
      <c r="A2886" s="961"/>
      <c r="B2886" s="926"/>
      <c r="H2886" s="961">
        <f t="shared" si="1523"/>
        <v>16</v>
      </c>
      <c r="Q2886" s="912">
        <v>9.8000000000000007</v>
      </c>
      <c r="R2886" s="912">
        <f t="shared" si="1524"/>
        <v>9.8000000000000007</v>
      </c>
    </row>
    <row r="2887" spans="1:18" x14ac:dyDescent="0.2">
      <c r="A2887" s="961"/>
      <c r="B2887" s="926"/>
      <c r="H2887" s="961">
        <f t="shared" si="1523"/>
        <v>17</v>
      </c>
      <c r="Q2887" s="912">
        <v>9.82</v>
      </c>
      <c r="R2887" s="912">
        <f t="shared" si="1524"/>
        <v>9.82</v>
      </c>
    </row>
    <row r="2888" spans="1:18" x14ac:dyDescent="0.2">
      <c r="A2888" s="961"/>
      <c r="B2888" s="926"/>
      <c r="H2888" s="961">
        <f t="shared" si="1523"/>
        <v>18</v>
      </c>
      <c r="Q2888" s="912">
        <v>9.61</v>
      </c>
      <c r="R2888" s="912">
        <f t="shared" si="1524"/>
        <v>9.61</v>
      </c>
    </row>
    <row r="2889" spans="1:18" x14ac:dyDescent="0.2">
      <c r="A2889" s="961"/>
      <c r="B2889" s="926"/>
      <c r="H2889" s="961">
        <f t="shared" si="1523"/>
        <v>19</v>
      </c>
      <c r="Q2889" s="912">
        <v>10.49</v>
      </c>
      <c r="R2889" s="912">
        <f t="shared" si="1524"/>
        <v>10.49</v>
      </c>
    </row>
    <row r="2890" spans="1:18" x14ac:dyDescent="0.2">
      <c r="A2890" s="961"/>
      <c r="B2890" s="926"/>
      <c r="H2890" s="961">
        <f t="shared" si="1523"/>
        <v>20</v>
      </c>
      <c r="Q2890" s="912">
        <v>9.52</v>
      </c>
      <c r="R2890" s="912">
        <f t="shared" si="1524"/>
        <v>9.52</v>
      </c>
    </row>
    <row r="2891" spans="1:18" x14ac:dyDescent="0.2">
      <c r="A2891" s="961"/>
      <c r="B2891" s="926"/>
      <c r="H2891" s="961">
        <f t="shared" si="1523"/>
        <v>21</v>
      </c>
      <c r="Q2891" s="912">
        <v>8.51</v>
      </c>
      <c r="R2891" s="912">
        <f t="shared" si="1524"/>
        <v>8.51</v>
      </c>
    </row>
    <row r="2892" spans="1:18" x14ac:dyDescent="0.2">
      <c r="A2892" s="961"/>
      <c r="B2892" s="926"/>
      <c r="H2892" s="961">
        <f t="shared" si="1523"/>
        <v>22</v>
      </c>
      <c r="Q2892" s="912">
        <v>8.99</v>
      </c>
      <c r="R2892" s="912">
        <f t="shared" si="1524"/>
        <v>8.99</v>
      </c>
    </row>
    <row r="2893" spans="1:18" x14ac:dyDescent="0.2">
      <c r="A2893" s="961"/>
      <c r="B2893" s="926"/>
      <c r="H2893" s="961">
        <f t="shared" si="1523"/>
        <v>23</v>
      </c>
      <c r="Q2893" s="912">
        <v>7.23</v>
      </c>
      <c r="R2893" s="912">
        <f t="shared" si="1524"/>
        <v>7.23</v>
      </c>
    </row>
    <row r="2894" spans="1:18" x14ac:dyDescent="0.2">
      <c r="A2894" s="961"/>
      <c r="B2894" s="926"/>
      <c r="H2894" s="961">
        <f t="shared" si="1523"/>
        <v>24</v>
      </c>
      <c r="Q2894" s="912">
        <v>6.73</v>
      </c>
      <c r="R2894" s="912">
        <f t="shared" si="1524"/>
        <v>6.73</v>
      </c>
    </row>
    <row r="2895" spans="1:18" x14ac:dyDescent="0.2">
      <c r="A2895" s="961"/>
      <c r="B2895" s="926"/>
    </row>
    <row r="2896" spans="1:18" x14ac:dyDescent="0.2">
      <c r="A2896" s="961"/>
      <c r="B2896" s="926"/>
      <c r="D2896" s="903" t="s">
        <v>12</v>
      </c>
      <c r="E2896" s="924"/>
      <c r="K2896" s="914"/>
      <c r="L2896" s="914"/>
      <c r="Q2896" s="922"/>
      <c r="R2896" s="922"/>
    </row>
    <row r="2897" spans="1:18" x14ac:dyDescent="0.2">
      <c r="A2897" s="961"/>
      <c r="B2897" s="926"/>
      <c r="D2897" s="924"/>
      <c r="E2897" s="924"/>
      <c r="K2897" s="914"/>
      <c r="L2897" s="914"/>
      <c r="Q2897" s="922"/>
      <c r="R2897" s="912"/>
    </row>
    <row r="2898" spans="1:18" x14ac:dyDescent="0.2">
      <c r="A2898" s="961"/>
      <c r="B2898" s="926"/>
      <c r="D2898" s="924"/>
      <c r="E2898" s="924"/>
      <c r="H2898" s="968">
        <v>1</v>
      </c>
      <c r="I2898" s="922"/>
      <c r="J2898" s="922"/>
      <c r="K2898" s="922"/>
      <c r="L2898" s="922"/>
      <c r="M2898" s="922"/>
      <c r="N2898" s="922"/>
      <c r="O2898" s="922"/>
      <c r="P2898" s="922"/>
      <c r="Q2898" s="922">
        <f>Q2707+Q2736+Q2763+Q2790+Q2838+Q2871</f>
        <v>31.89</v>
      </c>
      <c r="R2898" s="922">
        <f>Q2898</f>
        <v>31.89</v>
      </c>
    </row>
    <row r="2899" spans="1:18" x14ac:dyDescent="0.2">
      <c r="A2899" s="961"/>
      <c r="B2899" s="926"/>
      <c r="D2899" s="924"/>
      <c r="E2899" s="924"/>
      <c r="H2899" s="968">
        <f>H2898+1</f>
        <v>2</v>
      </c>
      <c r="I2899" s="922"/>
      <c r="J2899" s="922"/>
      <c r="K2899" s="922"/>
      <c r="L2899" s="922"/>
      <c r="M2899" s="922"/>
      <c r="N2899" s="922"/>
      <c r="O2899" s="922"/>
      <c r="P2899" s="922"/>
      <c r="Q2899" s="922">
        <f t="shared" ref="Q2899:Q2920" si="1525">Q2708+Q2737+Q2764+Q2791+Q2839+Q2872</f>
        <v>33.380000000000003</v>
      </c>
      <c r="R2899" s="922">
        <f t="shared" ref="R2899:R2921" si="1526">Q2899</f>
        <v>33.380000000000003</v>
      </c>
    </row>
    <row r="2900" spans="1:18" x14ac:dyDescent="0.2">
      <c r="A2900" s="961"/>
      <c r="B2900" s="926"/>
      <c r="D2900" s="924"/>
      <c r="E2900" s="924"/>
      <c r="H2900" s="968">
        <f t="shared" ref="H2900:H2921" si="1527">H2899+1</f>
        <v>3</v>
      </c>
      <c r="K2900" s="914"/>
      <c r="L2900" s="914"/>
      <c r="Q2900" s="922">
        <f t="shared" si="1525"/>
        <v>30.16</v>
      </c>
      <c r="R2900" s="922">
        <f t="shared" si="1526"/>
        <v>30.16</v>
      </c>
    </row>
    <row r="2901" spans="1:18" x14ac:dyDescent="0.2">
      <c r="A2901" s="961"/>
      <c r="B2901" s="926"/>
      <c r="D2901" s="924"/>
      <c r="E2901" s="924"/>
      <c r="H2901" s="968">
        <f t="shared" si="1527"/>
        <v>4</v>
      </c>
      <c r="K2901" s="914"/>
      <c r="L2901" s="914"/>
      <c r="Q2901" s="922">
        <f t="shared" si="1525"/>
        <v>33.18</v>
      </c>
      <c r="R2901" s="922">
        <f t="shared" si="1526"/>
        <v>33.18</v>
      </c>
    </row>
    <row r="2902" spans="1:18" x14ac:dyDescent="0.2">
      <c r="A2902" s="961"/>
      <c r="B2902" s="926"/>
      <c r="D2902" s="924"/>
      <c r="E2902" s="924"/>
      <c r="H2902" s="968">
        <f t="shared" si="1527"/>
        <v>5</v>
      </c>
      <c r="K2902" s="914"/>
      <c r="L2902" s="914"/>
      <c r="Q2902" s="922">
        <f t="shared" si="1525"/>
        <v>36.14</v>
      </c>
      <c r="R2902" s="922">
        <f t="shared" si="1526"/>
        <v>36.14</v>
      </c>
    </row>
    <row r="2903" spans="1:18" x14ac:dyDescent="0.2">
      <c r="A2903" s="961"/>
      <c r="B2903" s="926"/>
      <c r="D2903" s="924"/>
      <c r="E2903" s="924"/>
      <c r="H2903" s="968">
        <f t="shared" si="1527"/>
        <v>6</v>
      </c>
      <c r="K2903" s="914"/>
      <c r="L2903" s="914"/>
      <c r="Q2903" s="922">
        <f t="shared" si="1525"/>
        <v>36.15</v>
      </c>
      <c r="R2903" s="922">
        <f t="shared" si="1526"/>
        <v>36.15</v>
      </c>
    </row>
    <row r="2904" spans="1:18" x14ac:dyDescent="0.2">
      <c r="A2904" s="961"/>
      <c r="B2904" s="926"/>
      <c r="D2904" s="924"/>
      <c r="E2904" s="924"/>
      <c r="H2904" s="968">
        <f t="shared" si="1527"/>
        <v>7</v>
      </c>
      <c r="K2904" s="914"/>
      <c r="L2904" s="914"/>
      <c r="Q2904" s="922">
        <f t="shared" si="1525"/>
        <v>34.47</v>
      </c>
      <c r="R2904" s="922">
        <f t="shared" si="1526"/>
        <v>34.47</v>
      </c>
    </row>
    <row r="2905" spans="1:18" x14ac:dyDescent="0.2">
      <c r="A2905" s="961"/>
      <c r="B2905" s="926"/>
      <c r="D2905" s="924"/>
      <c r="E2905" s="924"/>
      <c r="H2905" s="968">
        <f t="shared" si="1527"/>
        <v>8</v>
      </c>
      <c r="K2905" s="914"/>
      <c r="L2905" s="914"/>
      <c r="Q2905" s="922">
        <f t="shared" si="1525"/>
        <v>35.880000000000003</v>
      </c>
      <c r="R2905" s="922">
        <f t="shared" si="1526"/>
        <v>35.880000000000003</v>
      </c>
    </row>
    <row r="2906" spans="1:18" x14ac:dyDescent="0.2">
      <c r="A2906" s="961"/>
      <c r="B2906" s="926"/>
      <c r="D2906" s="924"/>
      <c r="E2906" s="924"/>
      <c r="H2906" s="968">
        <f t="shared" si="1527"/>
        <v>9</v>
      </c>
      <c r="K2906" s="914"/>
      <c r="L2906" s="914"/>
      <c r="Q2906" s="922">
        <f t="shared" si="1525"/>
        <v>35.61</v>
      </c>
      <c r="R2906" s="922">
        <f t="shared" si="1526"/>
        <v>35.61</v>
      </c>
    </row>
    <row r="2907" spans="1:18" x14ac:dyDescent="0.2">
      <c r="A2907" s="961"/>
      <c r="B2907" s="926"/>
      <c r="D2907" s="924"/>
      <c r="E2907" s="924"/>
      <c r="H2907" s="968">
        <f t="shared" si="1527"/>
        <v>10</v>
      </c>
      <c r="K2907" s="914"/>
      <c r="L2907" s="914"/>
      <c r="Q2907" s="922">
        <f t="shared" si="1525"/>
        <v>33.74</v>
      </c>
      <c r="R2907" s="922">
        <f t="shared" si="1526"/>
        <v>33.74</v>
      </c>
    </row>
    <row r="2908" spans="1:18" x14ac:dyDescent="0.2">
      <c r="A2908" s="961"/>
      <c r="B2908" s="926"/>
      <c r="D2908" s="924"/>
      <c r="E2908" s="924"/>
      <c r="H2908" s="968">
        <f t="shared" si="1527"/>
        <v>11</v>
      </c>
      <c r="K2908" s="914"/>
      <c r="L2908" s="914"/>
      <c r="Q2908" s="922">
        <f t="shared" si="1525"/>
        <v>34.64</v>
      </c>
      <c r="R2908" s="922">
        <f t="shared" si="1526"/>
        <v>34.64</v>
      </c>
    </row>
    <row r="2909" spans="1:18" x14ac:dyDescent="0.2">
      <c r="A2909" s="961"/>
      <c r="B2909" s="926"/>
      <c r="D2909" s="924"/>
      <c r="E2909" s="924"/>
      <c r="H2909" s="968">
        <f t="shared" si="1527"/>
        <v>12</v>
      </c>
      <c r="K2909" s="914"/>
      <c r="L2909" s="914"/>
      <c r="Q2909" s="922">
        <f t="shared" si="1525"/>
        <v>36.380000000000003</v>
      </c>
      <c r="R2909" s="922">
        <f t="shared" si="1526"/>
        <v>36.380000000000003</v>
      </c>
    </row>
    <row r="2910" spans="1:18" x14ac:dyDescent="0.2">
      <c r="A2910" s="961"/>
      <c r="B2910" s="926"/>
      <c r="D2910" s="924"/>
      <c r="E2910" s="924"/>
      <c r="H2910" s="968">
        <f t="shared" si="1527"/>
        <v>13</v>
      </c>
      <c r="K2910" s="914"/>
      <c r="L2910" s="914"/>
      <c r="Q2910" s="922">
        <f t="shared" si="1525"/>
        <v>33.590000000000003</v>
      </c>
      <c r="R2910" s="922">
        <f t="shared" si="1526"/>
        <v>33.590000000000003</v>
      </c>
    </row>
    <row r="2911" spans="1:18" x14ac:dyDescent="0.2">
      <c r="A2911" s="961"/>
      <c r="B2911" s="926"/>
      <c r="D2911" s="924"/>
      <c r="E2911" s="924"/>
      <c r="H2911" s="968">
        <f t="shared" si="1527"/>
        <v>14</v>
      </c>
      <c r="K2911" s="914"/>
      <c r="L2911" s="914"/>
      <c r="Q2911" s="922">
        <f t="shared" si="1525"/>
        <v>37.159999999999997</v>
      </c>
      <c r="R2911" s="922">
        <f t="shared" si="1526"/>
        <v>37.159999999999997</v>
      </c>
    </row>
    <row r="2912" spans="1:18" x14ac:dyDescent="0.2">
      <c r="A2912" s="961"/>
      <c r="B2912" s="926"/>
      <c r="D2912" s="924"/>
      <c r="E2912" s="924"/>
      <c r="H2912" s="968">
        <f t="shared" si="1527"/>
        <v>15</v>
      </c>
      <c r="K2912" s="914"/>
      <c r="L2912" s="914"/>
      <c r="Q2912" s="922">
        <f t="shared" si="1525"/>
        <v>36.24</v>
      </c>
      <c r="R2912" s="922">
        <f t="shared" si="1526"/>
        <v>36.24</v>
      </c>
    </row>
    <row r="2913" spans="1:18" x14ac:dyDescent="0.2">
      <c r="A2913" s="961"/>
      <c r="B2913" s="926"/>
      <c r="D2913" s="924"/>
      <c r="E2913" s="924"/>
      <c r="H2913" s="968">
        <f t="shared" si="1527"/>
        <v>16</v>
      </c>
      <c r="K2913" s="914"/>
      <c r="L2913" s="914"/>
      <c r="Q2913" s="922">
        <f t="shared" si="1525"/>
        <v>36.770000000000003</v>
      </c>
      <c r="R2913" s="922">
        <f t="shared" si="1526"/>
        <v>36.770000000000003</v>
      </c>
    </row>
    <row r="2914" spans="1:18" x14ac:dyDescent="0.2">
      <c r="A2914" s="961"/>
      <c r="B2914" s="926"/>
      <c r="D2914" s="924"/>
      <c r="E2914" s="924"/>
      <c r="H2914" s="968">
        <f t="shared" si="1527"/>
        <v>17</v>
      </c>
      <c r="K2914" s="914"/>
      <c r="L2914" s="914"/>
      <c r="Q2914" s="922">
        <f t="shared" si="1525"/>
        <v>36.340000000000003</v>
      </c>
      <c r="R2914" s="922">
        <f t="shared" si="1526"/>
        <v>36.340000000000003</v>
      </c>
    </row>
    <row r="2915" spans="1:18" x14ac:dyDescent="0.2">
      <c r="A2915" s="961"/>
      <c r="B2915" s="926"/>
      <c r="D2915" s="924"/>
      <c r="E2915" s="924"/>
      <c r="H2915" s="968">
        <f t="shared" si="1527"/>
        <v>18</v>
      </c>
      <c r="K2915" s="914"/>
      <c r="L2915" s="914"/>
      <c r="Q2915" s="922">
        <f t="shared" si="1525"/>
        <v>35.770000000000003</v>
      </c>
      <c r="R2915" s="922">
        <f t="shared" si="1526"/>
        <v>35.770000000000003</v>
      </c>
    </row>
    <row r="2916" spans="1:18" x14ac:dyDescent="0.2">
      <c r="A2916" s="961"/>
      <c r="B2916" s="926"/>
      <c r="D2916" s="924"/>
      <c r="E2916" s="924"/>
      <c r="H2916" s="968">
        <f t="shared" si="1527"/>
        <v>19</v>
      </c>
      <c r="K2916" s="914"/>
      <c r="L2916" s="914"/>
      <c r="Q2916" s="922">
        <f t="shared" si="1525"/>
        <v>36.43</v>
      </c>
      <c r="R2916" s="922">
        <f t="shared" si="1526"/>
        <v>36.43</v>
      </c>
    </row>
    <row r="2917" spans="1:18" x14ac:dyDescent="0.2">
      <c r="A2917" s="961"/>
      <c r="B2917" s="926"/>
      <c r="D2917" s="924"/>
      <c r="E2917" s="924"/>
      <c r="H2917" s="968">
        <f t="shared" si="1527"/>
        <v>20</v>
      </c>
      <c r="K2917" s="914"/>
      <c r="L2917" s="914"/>
      <c r="Q2917" s="922">
        <f t="shared" si="1525"/>
        <v>34.6</v>
      </c>
      <c r="R2917" s="922">
        <f t="shared" si="1526"/>
        <v>34.6</v>
      </c>
    </row>
    <row r="2918" spans="1:18" x14ac:dyDescent="0.2">
      <c r="A2918" s="961"/>
      <c r="B2918" s="926"/>
      <c r="D2918" s="924"/>
      <c r="E2918" s="924"/>
      <c r="H2918" s="968">
        <f t="shared" si="1527"/>
        <v>21</v>
      </c>
      <c r="K2918" s="914"/>
      <c r="L2918" s="914"/>
      <c r="Q2918" s="922">
        <f t="shared" si="1525"/>
        <v>34.130000000000003</v>
      </c>
      <c r="R2918" s="922">
        <f t="shared" si="1526"/>
        <v>34.130000000000003</v>
      </c>
    </row>
    <row r="2919" spans="1:18" x14ac:dyDescent="0.2">
      <c r="A2919" s="961"/>
      <c r="B2919" s="926"/>
      <c r="D2919" s="924"/>
      <c r="E2919" s="924"/>
      <c r="H2919" s="968">
        <f t="shared" si="1527"/>
        <v>22</v>
      </c>
      <c r="K2919" s="914"/>
      <c r="L2919" s="914"/>
      <c r="Q2919" s="922">
        <f t="shared" si="1525"/>
        <v>36.47</v>
      </c>
      <c r="R2919" s="922">
        <f t="shared" si="1526"/>
        <v>36.47</v>
      </c>
    </row>
    <row r="2920" spans="1:18" x14ac:dyDescent="0.2">
      <c r="A2920" s="961"/>
      <c r="B2920" s="926"/>
      <c r="D2920" s="924"/>
      <c r="E2920" s="924"/>
      <c r="H2920" s="968">
        <f t="shared" si="1527"/>
        <v>23</v>
      </c>
      <c r="K2920" s="914"/>
      <c r="L2920" s="914"/>
      <c r="Q2920" s="922">
        <f t="shared" si="1525"/>
        <v>34.31</v>
      </c>
      <c r="R2920" s="922">
        <f t="shared" si="1526"/>
        <v>34.31</v>
      </c>
    </row>
    <row r="2921" spans="1:18" x14ac:dyDescent="0.2">
      <c r="A2921" s="961"/>
      <c r="B2921" s="926"/>
      <c r="D2921" s="924"/>
      <c r="E2921" s="924"/>
      <c r="H2921" s="968">
        <f t="shared" si="1527"/>
        <v>24</v>
      </c>
      <c r="K2921" s="914"/>
      <c r="L2921" s="914"/>
      <c r="Q2921" s="922">
        <f>Q2730+Q2759+Q2786+Q2813+Q2861+Q2894</f>
        <v>32.200000000000003</v>
      </c>
      <c r="R2921" s="922">
        <f t="shared" si="1526"/>
        <v>32.200000000000003</v>
      </c>
    </row>
    <row r="2922" spans="1:18" x14ac:dyDescent="0.2">
      <c r="A2922" s="961"/>
      <c r="B2922" s="926"/>
      <c r="D2922" s="924"/>
      <c r="E2922" s="924"/>
      <c r="K2922" s="914"/>
      <c r="L2922" s="914"/>
      <c r="Q2922" s="912"/>
      <c r="R2922" s="912"/>
    </row>
    <row r="2923" spans="1:18" s="903" customFormat="1" x14ac:dyDescent="0.2">
      <c r="A2923" s="968"/>
      <c r="C2923" s="922"/>
      <c r="D2923" s="902" t="s">
        <v>138</v>
      </c>
      <c r="F2923" s="922"/>
      <c r="G2923" s="922"/>
      <c r="H2923" s="922"/>
      <c r="I2923" s="922"/>
      <c r="J2923" s="922"/>
      <c r="K2923" s="930"/>
      <c r="L2923" s="930"/>
      <c r="M2923" s="930"/>
      <c r="N2923" s="930"/>
      <c r="O2923" s="930"/>
      <c r="P2923" s="930"/>
      <c r="Q2923" s="930"/>
      <c r="R2923" s="930"/>
    </row>
    <row r="2924" spans="1:18" s="903" customFormat="1" x14ac:dyDescent="0.2">
      <c r="A2924" s="968"/>
      <c r="C2924" s="922"/>
      <c r="D2924" s="902"/>
      <c r="F2924" s="922"/>
      <c r="G2924" s="922"/>
      <c r="H2924" s="922"/>
      <c r="I2924" s="922"/>
      <c r="J2924" s="922"/>
      <c r="K2924" s="930"/>
      <c r="L2924" s="930"/>
      <c r="M2924" s="930"/>
      <c r="N2924" s="930"/>
      <c r="O2924" s="930"/>
      <c r="P2924" s="930"/>
      <c r="Q2924" s="930"/>
      <c r="R2924" s="930"/>
    </row>
    <row r="2925" spans="1:18" x14ac:dyDescent="0.2">
      <c r="A2925" s="961">
        <v>1</v>
      </c>
      <c r="B2925" s="926" t="s">
        <v>540</v>
      </c>
      <c r="C2925" s="912" t="s">
        <v>732</v>
      </c>
      <c r="D2925" s="926" t="s">
        <v>204</v>
      </c>
      <c r="E2925" s="926" t="s">
        <v>109</v>
      </c>
      <c r="F2925" s="912" t="s">
        <v>88</v>
      </c>
      <c r="G2925" s="961">
        <v>60</v>
      </c>
      <c r="H2925" s="911">
        <v>365.3</v>
      </c>
      <c r="K2925" s="891"/>
      <c r="L2925" s="891"/>
      <c r="M2925" s="891"/>
      <c r="N2925" s="891"/>
      <c r="O2925" s="891"/>
      <c r="P2925" s="891"/>
      <c r="Q2925" s="891"/>
      <c r="R2925" s="890"/>
    </row>
    <row r="2926" spans="1:18" x14ac:dyDescent="0.2">
      <c r="A2926" s="961"/>
      <c r="B2926" s="868" t="s">
        <v>733</v>
      </c>
      <c r="C2926" s="912" t="s">
        <v>735</v>
      </c>
      <c r="D2926" s="926" t="s">
        <v>205</v>
      </c>
      <c r="E2926" s="924"/>
      <c r="G2926" s="961"/>
      <c r="H2926" s="912">
        <v>353.3</v>
      </c>
      <c r="K2926" s="914"/>
      <c r="L2926" s="914"/>
      <c r="R2926" s="890"/>
    </row>
    <row r="2927" spans="1:18" x14ac:dyDescent="0.2">
      <c r="A2927" s="961"/>
      <c r="B2927" s="926"/>
      <c r="C2927" s="912" t="s">
        <v>736</v>
      </c>
      <c r="D2927" s="926" t="s">
        <v>193</v>
      </c>
      <c r="E2927" s="924"/>
      <c r="G2927" s="961"/>
      <c r="H2927" s="961">
        <v>1</v>
      </c>
      <c r="J2927" s="912"/>
      <c r="K2927" s="914"/>
      <c r="L2927" s="914"/>
      <c r="R2927" s="912">
        <v>17.7</v>
      </c>
    </row>
    <row r="2928" spans="1:18" x14ac:dyDescent="0.2">
      <c r="A2928" s="961"/>
      <c r="B2928" s="926"/>
      <c r="E2928" s="924"/>
      <c r="G2928" s="961"/>
      <c r="H2928" s="961">
        <f>H2927+1</f>
        <v>2</v>
      </c>
      <c r="J2928" s="912"/>
      <c r="K2928" s="914"/>
      <c r="L2928" s="914"/>
      <c r="R2928" s="912">
        <v>18</v>
      </c>
    </row>
    <row r="2929" spans="1:18" x14ac:dyDescent="0.2">
      <c r="A2929" s="961"/>
      <c r="B2929" s="926"/>
      <c r="E2929" s="924"/>
      <c r="G2929" s="961"/>
      <c r="H2929" s="961">
        <f t="shared" ref="H2929:H2950" si="1528">H2928+1</f>
        <v>3</v>
      </c>
      <c r="J2929" s="912"/>
      <c r="K2929" s="914"/>
      <c r="L2929" s="914"/>
      <c r="R2929" s="912">
        <v>18.399999999999999</v>
      </c>
    </row>
    <row r="2930" spans="1:18" x14ac:dyDescent="0.2">
      <c r="A2930" s="961"/>
      <c r="B2930" s="926"/>
      <c r="E2930" s="924"/>
      <c r="G2930" s="961"/>
      <c r="H2930" s="961">
        <f t="shared" si="1528"/>
        <v>4</v>
      </c>
      <c r="J2930" s="912"/>
      <c r="K2930" s="914"/>
      <c r="L2930" s="914"/>
      <c r="R2930" s="912">
        <v>17.600000000000001</v>
      </c>
    </row>
    <row r="2931" spans="1:18" x14ac:dyDescent="0.2">
      <c r="A2931" s="961"/>
      <c r="B2931" s="926"/>
      <c r="E2931" s="924"/>
      <c r="G2931" s="961"/>
      <c r="H2931" s="961">
        <f t="shared" si="1528"/>
        <v>5</v>
      </c>
      <c r="J2931" s="912"/>
      <c r="K2931" s="914"/>
      <c r="L2931" s="914"/>
      <c r="R2931" s="912">
        <v>18</v>
      </c>
    </row>
    <row r="2932" spans="1:18" x14ac:dyDescent="0.2">
      <c r="A2932" s="961"/>
      <c r="B2932" s="926"/>
      <c r="E2932" s="924"/>
      <c r="G2932" s="961"/>
      <c r="H2932" s="961">
        <f t="shared" si="1528"/>
        <v>6</v>
      </c>
      <c r="J2932" s="912"/>
      <c r="K2932" s="914"/>
      <c r="L2932" s="914"/>
      <c r="R2932" s="912">
        <v>17.600000000000001</v>
      </c>
    </row>
    <row r="2933" spans="1:18" x14ac:dyDescent="0.2">
      <c r="A2933" s="961"/>
      <c r="B2933" s="926"/>
      <c r="E2933" s="924"/>
      <c r="G2933" s="961"/>
      <c r="H2933" s="961">
        <f t="shared" si="1528"/>
        <v>7</v>
      </c>
      <c r="J2933" s="912"/>
      <c r="K2933" s="914"/>
      <c r="L2933" s="914"/>
      <c r="R2933" s="912">
        <v>17.5</v>
      </c>
    </row>
    <row r="2934" spans="1:18" x14ac:dyDescent="0.2">
      <c r="A2934" s="961"/>
      <c r="B2934" s="926"/>
      <c r="E2934" s="924"/>
      <c r="G2934" s="961"/>
      <c r="H2934" s="961">
        <f t="shared" si="1528"/>
        <v>8</v>
      </c>
      <c r="J2934" s="912"/>
      <c r="K2934" s="914"/>
      <c r="L2934" s="914"/>
      <c r="R2934" s="912">
        <v>17.3</v>
      </c>
    </row>
    <row r="2935" spans="1:18" x14ac:dyDescent="0.2">
      <c r="A2935" s="961"/>
      <c r="B2935" s="926"/>
      <c r="E2935" s="924"/>
      <c r="G2935" s="961"/>
      <c r="H2935" s="961">
        <f t="shared" si="1528"/>
        <v>9</v>
      </c>
      <c r="J2935" s="912"/>
      <c r="K2935" s="914"/>
      <c r="L2935" s="914"/>
      <c r="R2935" s="912">
        <v>17</v>
      </c>
    </row>
    <row r="2936" spans="1:18" x14ac:dyDescent="0.2">
      <c r="A2936" s="961"/>
      <c r="B2936" s="926"/>
      <c r="E2936" s="924"/>
      <c r="G2936" s="961"/>
      <c r="H2936" s="961">
        <f t="shared" si="1528"/>
        <v>10</v>
      </c>
      <c r="J2936" s="912"/>
      <c r="K2936" s="914"/>
      <c r="L2936" s="914"/>
      <c r="R2936" s="912">
        <v>15.1</v>
      </c>
    </row>
    <row r="2937" spans="1:18" x14ac:dyDescent="0.2">
      <c r="A2937" s="961"/>
      <c r="B2937" s="926"/>
      <c r="E2937" s="924"/>
      <c r="G2937" s="961"/>
      <c r="H2937" s="961">
        <f t="shared" si="1528"/>
        <v>11</v>
      </c>
      <c r="J2937" s="912"/>
      <c r="K2937" s="914"/>
      <c r="L2937" s="914"/>
      <c r="R2937" s="912">
        <v>16.600000000000001</v>
      </c>
    </row>
    <row r="2938" spans="1:18" x14ac:dyDescent="0.2">
      <c r="A2938" s="961"/>
      <c r="B2938" s="926"/>
      <c r="E2938" s="924"/>
      <c r="G2938" s="961"/>
      <c r="H2938" s="961">
        <f t="shared" si="1528"/>
        <v>12</v>
      </c>
      <c r="J2938" s="912"/>
      <c r="K2938" s="914"/>
      <c r="L2938" s="914"/>
      <c r="R2938" s="912">
        <v>17.600000000000001</v>
      </c>
    </row>
    <row r="2939" spans="1:18" x14ac:dyDescent="0.2">
      <c r="A2939" s="961"/>
      <c r="B2939" s="926"/>
      <c r="E2939" s="924"/>
      <c r="G2939" s="961"/>
      <c r="H2939" s="961">
        <f t="shared" si="1528"/>
        <v>13</v>
      </c>
      <c r="J2939" s="912"/>
      <c r="K2939" s="914"/>
      <c r="L2939" s="914"/>
      <c r="R2939" s="912">
        <v>16.600000000000001</v>
      </c>
    </row>
    <row r="2940" spans="1:18" x14ac:dyDescent="0.2">
      <c r="A2940" s="961"/>
      <c r="B2940" s="926"/>
      <c r="E2940" s="924"/>
      <c r="G2940" s="961"/>
      <c r="H2940" s="961">
        <f t="shared" si="1528"/>
        <v>14</v>
      </c>
      <c r="J2940" s="912"/>
      <c r="K2940" s="914"/>
      <c r="L2940" s="914"/>
      <c r="R2940" s="912">
        <v>16.2</v>
      </c>
    </row>
    <row r="2941" spans="1:18" x14ac:dyDescent="0.2">
      <c r="A2941" s="961"/>
      <c r="B2941" s="926"/>
      <c r="E2941" s="924"/>
      <c r="G2941" s="961"/>
      <c r="H2941" s="961">
        <f t="shared" si="1528"/>
        <v>15</v>
      </c>
      <c r="J2941" s="912"/>
      <c r="K2941" s="914"/>
      <c r="L2941" s="914"/>
      <c r="R2941" s="912">
        <v>15.8</v>
      </c>
    </row>
    <row r="2942" spans="1:18" x14ac:dyDescent="0.2">
      <c r="A2942" s="961"/>
      <c r="B2942" s="926"/>
      <c r="E2942" s="924"/>
      <c r="G2942" s="961"/>
      <c r="H2942" s="961">
        <f t="shared" si="1528"/>
        <v>16</v>
      </c>
      <c r="J2942" s="912"/>
      <c r="K2942" s="914"/>
      <c r="L2942" s="914"/>
      <c r="R2942" s="912">
        <v>17.5</v>
      </c>
    </row>
    <row r="2943" spans="1:18" x14ac:dyDescent="0.2">
      <c r="A2943" s="961"/>
      <c r="B2943" s="926"/>
      <c r="E2943" s="924"/>
      <c r="G2943" s="961"/>
      <c r="H2943" s="961">
        <f t="shared" si="1528"/>
        <v>17</v>
      </c>
      <c r="J2943" s="912"/>
      <c r="K2943" s="914"/>
      <c r="L2943" s="914"/>
      <c r="R2943" s="912">
        <v>17.600000000000001</v>
      </c>
    </row>
    <row r="2944" spans="1:18" x14ac:dyDescent="0.2">
      <c r="A2944" s="961"/>
      <c r="B2944" s="926"/>
      <c r="E2944" s="924"/>
      <c r="G2944" s="961"/>
      <c r="H2944" s="961">
        <f t="shared" si="1528"/>
        <v>18</v>
      </c>
      <c r="J2944" s="912"/>
      <c r="K2944" s="914"/>
      <c r="L2944" s="914"/>
      <c r="R2944" s="912">
        <v>17.899999999999999</v>
      </c>
    </row>
    <row r="2945" spans="1:18" x14ac:dyDescent="0.2">
      <c r="A2945" s="961"/>
      <c r="B2945" s="926"/>
      <c r="E2945" s="924"/>
      <c r="G2945" s="961"/>
      <c r="H2945" s="961">
        <f t="shared" si="1528"/>
        <v>19</v>
      </c>
      <c r="J2945" s="912"/>
      <c r="K2945" s="914"/>
      <c r="L2945" s="914"/>
      <c r="R2945" s="912">
        <v>17.8</v>
      </c>
    </row>
    <row r="2946" spans="1:18" x14ac:dyDescent="0.2">
      <c r="A2946" s="961"/>
      <c r="B2946" s="926"/>
      <c r="E2946" s="924"/>
      <c r="G2946" s="961"/>
      <c r="H2946" s="961">
        <f t="shared" si="1528"/>
        <v>20</v>
      </c>
      <c r="J2946" s="912"/>
      <c r="K2946" s="914"/>
      <c r="L2946" s="914"/>
      <c r="R2946" s="912">
        <v>17.3</v>
      </c>
    </row>
    <row r="2947" spans="1:18" x14ac:dyDescent="0.2">
      <c r="A2947" s="961"/>
      <c r="B2947" s="926"/>
      <c r="E2947" s="924"/>
      <c r="G2947" s="961"/>
      <c r="H2947" s="961">
        <f t="shared" si="1528"/>
        <v>21</v>
      </c>
      <c r="J2947" s="912"/>
      <c r="K2947" s="914"/>
      <c r="L2947" s="914"/>
      <c r="R2947" s="912">
        <v>17.7</v>
      </c>
    </row>
    <row r="2948" spans="1:18" x14ac:dyDescent="0.2">
      <c r="A2948" s="961"/>
      <c r="B2948" s="926"/>
      <c r="E2948" s="924"/>
      <c r="G2948" s="961"/>
      <c r="H2948" s="961">
        <f t="shared" si="1528"/>
        <v>22</v>
      </c>
      <c r="J2948" s="912"/>
      <c r="K2948" s="914"/>
      <c r="L2948" s="914"/>
      <c r="R2948" s="912">
        <v>18.3</v>
      </c>
    </row>
    <row r="2949" spans="1:18" x14ac:dyDescent="0.2">
      <c r="A2949" s="961"/>
      <c r="B2949" s="926"/>
      <c r="E2949" s="924"/>
      <c r="G2949" s="961"/>
      <c r="H2949" s="961">
        <f t="shared" si="1528"/>
        <v>23</v>
      </c>
      <c r="J2949" s="912"/>
      <c r="K2949" s="914"/>
      <c r="L2949" s="914"/>
      <c r="R2949" s="912">
        <v>18</v>
      </c>
    </row>
    <row r="2950" spans="1:18" x14ac:dyDescent="0.2">
      <c r="A2950" s="961"/>
      <c r="B2950" s="926"/>
      <c r="E2950" s="924"/>
      <c r="G2950" s="961"/>
      <c r="H2950" s="961">
        <f t="shared" si="1528"/>
        <v>24</v>
      </c>
      <c r="J2950" s="912"/>
      <c r="K2950" s="914"/>
      <c r="L2950" s="914"/>
      <c r="R2950" s="912">
        <v>17.3</v>
      </c>
    </row>
    <row r="2951" spans="1:18" x14ac:dyDescent="0.2">
      <c r="A2951" s="961"/>
      <c r="B2951" s="926"/>
      <c r="E2951" s="924"/>
      <c r="G2951" s="961"/>
      <c r="J2951" s="912"/>
      <c r="K2951" s="914"/>
      <c r="L2951" s="914"/>
    </row>
    <row r="2952" spans="1:18" s="903" customFormat="1" x14ac:dyDescent="0.2">
      <c r="A2952" s="961">
        <v>2</v>
      </c>
      <c r="B2952" s="894" t="s">
        <v>570</v>
      </c>
      <c r="C2952" s="924"/>
      <c r="D2952" s="894"/>
      <c r="E2952" s="894"/>
      <c r="F2952" s="922"/>
      <c r="G2952" s="922"/>
      <c r="H2952" s="922"/>
      <c r="I2952" s="922"/>
      <c r="K2952" s="930"/>
      <c r="L2952" s="930"/>
      <c r="M2952" s="930"/>
      <c r="N2952" s="930"/>
      <c r="O2952" s="930"/>
      <c r="P2952" s="930"/>
      <c r="Q2952" s="930"/>
      <c r="R2952" s="922"/>
    </row>
    <row r="2953" spans="1:18" s="903" customFormat="1" x14ac:dyDescent="0.2">
      <c r="A2953" s="922"/>
      <c r="B2953" s="868" t="s">
        <v>197</v>
      </c>
      <c r="C2953" s="912" t="s">
        <v>786</v>
      </c>
      <c r="R2953" s="922"/>
    </row>
    <row r="2954" spans="1:18" s="903" customFormat="1" x14ac:dyDescent="0.2">
      <c r="A2954" s="922"/>
      <c r="B2954" s="868"/>
      <c r="C2954" s="912"/>
      <c r="H2954" s="968">
        <v>1</v>
      </c>
      <c r="R2954" s="922">
        <f>R2981+R3008</f>
        <v>6.58</v>
      </c>
    </row>
    <row r="2955" spans="1:18" s="903" customFormat="1" x14ac:dyDescent="0.2">
      <c r="A2955" s="922"/>
      <c r="B2955" s="868"/>
      <c r="C2955" s="912"/>
      <c r="H2955" s="968">
        <f>H2954+1</f>
        <v>2</v>
      </c>
      <c r="R2955" s="922">
        <f t="shared" ref="R2955:R2976" si="1529">R2982+R3009</f>
        <v>6.64</v>
      </c>
    </row>
    <row r="2956" spans="1:18" s="903" customFormat="1" x14ac:dyDescent="0.2">
      <c r="A2956" s="922"/>
      <c r="B2956" s="868"/>
      <c r="C2956" s="912"/>
      <c r="H2956" s="968">
        <f t="shared" ref="H2956:H2977" si="1530">H2955+1</f>
        <v>3</v>
      </c>
      <c r="R2956" s="922">
        <f t="shared" si="1529"/>
        <v>6.64</v>
      </c>
    </row>
    <row r="2957" spans="1:18" s="903" customFormat="1" x14ac:dyDescent="0.2">
      <c r="A2957" s="922"/>
      <c r="B2957" s="868"/>
      <c r="C2957" s="912"/>
      <c r="H2957" s="968">
        <f t="shared" si="1530"/>
        <v>4</v>
      </c>
      <c r="R2957" s="922">
        <f t="shared" si="1529"/>
        <v>6.58</v>
      </c>
    </row>
    <row r="2958" spans="1:18" s="903" customFormat="1" x14ac:dyDescent="0.2">
      <c r="A2958" s="922"/>
      <c r="B2958" s="868"/>
      <c r="C2958" s="912"/>
      <c r="H2958" s="968">
        <f t="shared" si="1530"/>
        <v>5</v>
      </c>
      <c r="R2958" s="922">
        <f t="shared" si="1529"/>
        <v>6.57</v>
      </c>
    </row>
    <row r="2959" spans="1:18" s="903" customFormat="1" x14ac:dyDescent="0.2">
      <c r="A2959" s="922"/>
      <c r="B2959" s="868"/>
      <c r="C2959" s="912"/>
      <c r="H2959" s="968">
        <f t="shared" si="1530"/>
        <v>6</v>
      </c>
      <c r="R2959" s="922">
        <f t="shared" si="1529"/>
        <v>6.59</v>
      </c>
    </row>
    <row r="2960" spans="1:18" s="903" customFormat="1" x14ac:dyDescent="0.2">
      <c r="A2960" s="922"/>
      <c r="B2960" s="868"/>
      <c r="C2960" s="912"/>
      <c r="H2960" s="968">
        <f t="shared" si="1530"/>
        <v>7</v>
      </c>
      <c r="R2960" s="922">
        <f t="shared" si="1529"/>
        <v>6.63</v>
      </c>
    </row>
    <row r="2961" spans="1:18" s="903" customFormat="1" x14ac:dyDescent="0.2">
      <c r="A2961" s="922"/>
      <c r="B2961" s="868"/>
      <c r="C2961" s="912"/>
      <c r="H2961" s="968">
        <f t="shared" si="1530"/>
        <v>8</v>
      </c>
      <c r="R2961" s="922">
        <f t="shared" si="1529"/>
        <v>6.68</v>
      </c>
    </row>
    <row r="2962" spans="1:18" s="903" customFormat="1" x14ac:dyDescent="0.2">
      <c r="A2962" s="922"/>
      <c r="B2962" s="868"/>
      <c r="C2962" s="912"/>
      <c r="H2962" s="968">
        <f t="shared" si="1530"/>
        <v>9</v>
      </c>
      <c r="R2962" s="922">
        <f t="shared" si="1529"/>
        <v>6.76</v>
      </c>
    </row>
    <row r="2963" spans="1:18" s="903" customFormat="1" x14ac:dyDescent="0.2">
      <c r="A2963" s="922"/>
      <c r="B2963" s="868"/>
      <c r="C2963" s="912"/>
      <c r="H2963" s="968">
        <f t="shared" si="1530"/>
        <v>10</v>
      </c>
      <c r="R2963" s="922">
        <f t="shared" si="1529"/>
        <v>6.74</v>
      </c>
    </row>
    <row r="2964" spans="1:18" s="903" customFormat="1" x14ac:dyDescent="0.2">
      <c r="A2964" s="922"/>
      <c r="B2964" s="868"/>
      <c r="C2964" s="912"/>
      <c r="H2964" s="968">
        <f t="shared" si="1530"/>
        <v>11</v>
      </c>
      <c r="R2964" s="922">
        <f t="shared" si="1529"/>
        <v>6.83</v>
      </c>
    </row>
    <row r="2965" spans="1:18" s="903" customFormat="1" x14ac:dyDescent="0.2">
      <c r="A2965" s="922"/>
      <c r="B2965" s="868"/>
      <c r="C2965" s="912"/>
      <c r="H2965" s="968">
        <f t="shared" si="1530"/>
        <v>12</v>
      </c>
      <c r="R2965" s="922">
        <f t="shared" si="1529"/>
        <v>6.79</v>
      </c>
    </row>
    <row r="2966" spans="1:18" s="903" customFormat="1" x14ac:dyDescent="0.2">
      <c r="A2966" s="922"/>
      <c r="B2966" s="868"/>
      <c r="C2966" s="912"/>
      <c r="H2966" s="968">
        <f t="shared" si="1530"/>
        <v>13</v>
      </c>
      <c r="R2966" s="922">
        <f t="shared" si="1529"/>
        <v>6.74</v>
      </c>
    </row>
    <row r="2967" spans="1:18" s="903" customFormat="1" x14ac:dyDescent="0.2">
      <c r="A2967" s="922"/>
      <c r="B2967" s="868"/>
      <c r="C2967" s="912"/>
      <c r="H2967" s="968">
        <f t="shared" si="1530"/>
        <v>14</v>
      </c>
      <c r="R2967" s="922">
        <f t="shared" si="1529"/>
        <v>6.75</v>
      </c>
    </row>
    <row r="2968" spans="1:18" s="903" customFormat="1" x14ac:dyDescent="0.2">
      <c r="A2968" s="922"/>
      <c r="B2968" s="868"/>
      <c r="C2968" s="912"/>
      <c r="H2968" s="968">
        <f t="shared" si="1530"/>
        <v>15</v>
      </c>
      <c r="R2968" s="922">
        <f t="shared" si="1529"/>
        <v>6.75</v>
      </c>
    </row>
    <row r="2969" spans="1:18" s="903" customFormat="1" x14ac:dyDescent="0.2">
      <c r="A2969" s="922"/>
      <c r="B2969" s="868"/>
      <c r="C2969" s="912"/>
      <c r="H2969" s="968">
        <f t="shared" si="1530"/>
        <v>16</v>
      </c>
      <c r="R2969" s="922">
        <f t="shared" si="1529"/>
        <v>6.84</v>
      </c>
    </row>
    <row r="2970" spans="1:18" s="903" customFormat="1" x14ac:dyDescent="0.2">
      <c r="A2970" s="922"/>
      <c r="B2970" s="868"/>
      <c r="C2970" s="912"/>
      <c r="H2970" s="968">
        <f t="shared" si="1530"/>
        <v>17</v>
      </c>
      <c r="R2970" s="922">
        <f t="shared" si="1529"/>
        <v>6.76</v>
      </c>
    </row>
    <row r="2971" spans="1:18" s="903" customFormat="1" x14ac:dyDescent="0.2">
      <c r="A2971" s="922"/>
      <c r="B2971" s="868"/>
      <c r="C2971" s="912"/>
      <c r="H2971" s="968">
        <f t="shared" si="1530"/>
        <v>18</v>
      </c>
      <c r="R2971" s="922">
        <f t="shared" si="1529"/>
        <v>6.77</v>
      </c>
    </row>
    <row r="2972" spans="1:18" s="903" customFormat="1" x14ac:dyDescent="0.2">
      <c r="A2972" s="922"/>
      <c r="B2972" s="868"/>
      <c r="C2972" s="912"/>
      <c r="H2972" s="968">
        <f t="shared" si="1530"/>
        <v>19</v>
      </c>
      <c r="R2972" s="922">
        <f t="shared" si="1529"/>
        <v>7.03</v>
      </c>
    </row>
    <row r="2973" spans="1:18" s="903" customFormat="1" x14ac:dyDescent="0.2">
      <c r="A2973" s="922"/>
      <c r="B2973" s="868"/>
      <c r="C2973" s="912"/>
      <c r="H2973" s="968">
        <f t="shared" si="1530"/>
        <v>20</v>
      </c>
      <c r="R2973" s="922">
        <f t="shared" si="1529"/>
        <v>7.09</v>
      </c>
    </row>
    <row r="2974" spans="1:18" s="903" customFormat="1" x14ac:dyDescent="0.2">
      <c r="A2974" s="922"/>
      <c r="B2974" s="868"/>
      <c r="C2974" s="912"/>
      <c r="H2974" s="968">
        <f t="shared" si="1530"/>
        <v>21</v>
      </c>
      <c r="R2974" s="922">
        <f t="shared" si="1529"/>
        <v>6.78</v>
      </c>
    </row>
    <row r="2975" spans="1:18" s="903" customFormat="1" x14ac:dyDescent="0.2">
      <c r="A2975" s="922"/>
      <c r="B2975" s="868"/>
      <c r="C2975" s="912"/>
      <c r="H2975" s="968">
        <f t="shared" si="1530"/>
        <v>22</v>
      </c>
      <c r="R2975" s="922">
        <f t="shared" si="1529"/>
        <v>6.68</v>
      </c>
    </row>
    <row r="2976" spans="1:18" s="903" customFormat="1" x14ac:dyDescent="0.2">
      <c r="A2976" s="922"/>
      <c r="B2976" s="868"/>
      <c r="C2976" s="912"/>
      <c r="H2976" s="968">
        <f t="shared" si="1530"/>
        <v>23</v>
      </c>
      <c r="R2976" s="922">
        <f t="shared" si="1529"/>
        <v>6.66</v>
      </c>
    </row>
    <row r="2977" spans="1:18" s="903" customFormat="1" x14ac:dyDescent="0.2">
      <c r="A2977" s="922"/>
      <c r="B2977" s="868"/>
      <c r="C2977" s="912"/>
      <c r="H2977" s="968">
        <f t="shared" si="1530"/>
        <v>24</v>
      </c>
      <c r="R2977" s="922">
        <f>R3004+R3031</f>
        <v>6.71</v>
      </c>
    </row>
    <row r="2978" spans="1:18" s="903" customFormat="1" x14ac:dyDescent="0.2">
      <c r="A2978" s="922"/>
      <c r="B2978" s="868"/>
      <c r="C2978" s="912"/>
    </row>
    <row r="2979" spans="1:18" s="903" customFormat="1" x14ac:dyDescent="0.2">
      <c r="A2979" s="922"/>
      <c r="B2979" s="894"/>
      <c r="C2979" s="912" t="s">
        <v>785</v>
      </c>
      <c r="D2979" s="924" t="s">
        <v>987</v>
      </c>
      <c r="E2979" s="924"/>
      <c r="F2979" s="961" t="s">
        <v>90</v>
      </c>
      <c r="G2979" s="961">
        <v>20</v>
      </c>
      <c r="H2979" s="961"/>
      <c r="I2979" s="924"/>
      <c r="J2979" s="924"/>
      <c r="K2979" s="924"/>
      <c r="L2979" s="924"/>
      <c r="M2979" s="924"/>
      <c r="N2979" s="924"/>
      <c r="O2979" s="924"/>
      <c r="P2979" s="924"/>
      <c r="Q2979" s="924"/>
      <c r="R2979" s="912"/>
    </row>
    <row r="2980" spans="1:18" s="903" customFormat="1" x14ac:dyDescent="0.2">
      <c r="A2980" s="922"/>
      <c r="B2980" s="894"/>
      <c r="C2980" s="912"/>
      <c r="D2980" s="924"/>
      <c r="E2980" s="924"/>
      <c r="F2980" s="961"/>
      <c r="G2980" s="961"/>
      <c r="H2980" s="961"/>
      <c r="I2980" s="924"/>
      <c r="J2980" s="924"/>
      <c r="K2980" s="924"/>
      <c r="L2980" s="924"/>
      <c r="M2980" s="924"/>
      <c r="N2980" s="924"/>
      <c r="O2980" s="924"/>
      <c r="P2980" s="924"/>
      <c r="Q2980" s="924"/>
      <c r="R2980" s="912"/>
    </row>
    <row r="2981" spans="1:18" s="903" customFormat="1" x14ac:dyDescent="0.2">
      <c r="A2981" s="922"/>
      <c r="B2981" s="894"/>
      <c r="C2981" s="912"/>
      <c r="D2981" s="924"/>
      <c r="E2981" s="924"/>
      <c r="F2981" s="961"/>
      <c r="G2981" s="961"/>
      <c r="H2981" s="961">
        <v>1</v>
      </c>
      <c r="I2981" s="924"/>
      <c r="J2981" s="924"/>
      <c r="K2981" s="924"/>
      <c r="L2981" s="924"/>
      <c r="M2981" s="924"/>
      <c r="N2981" s="924"/>
      <c r="O2981" s="924"/>
      <c r="P2981" s="924"/>
      <c r="Q2981" s="924"/>
      <c r="R2981" s="912">
        <v>0.02</v>
      </c>
    </row>
    <row r="2982" spans="1:18" s="903" customFormat="1" x14ac:dyDescent="0.2">
      <c r="A2982" s="922"/>
      <c r="B2982" s="894"/>
      <c r="C2982" s="912"/>
      <c r="D2982" s="924"/>
      <c r="E2982" s="924"/>
      <c r="F2982" s="961"/>
      <c r="G2982" s="961"/>
      <c r="H2982" s="961">
        <f>H2981+1</f>
        <v>2</v>
      </c>
      <c r="I2982" s="924"/>
      <c r="J2982" s="924"/>
      <c r="K2982" s="924"/>
      <c r="L2982" s="924"/>
      <c r="M2982" s="924"/>
      <c r="N2982" s="924"/>
      <c r="O2982" s="924"/>
      <c r="P2982" s="924"/>
      <c r="Q2982" s="924"/>
      <c r="R2982" s="912">
        <v>0.02</v>
      </c>
    </row>
    <row r="2983" spans="1:18" s="903" customFormat="1" x14ac:dyDescent="0.2">
      <c r="A2983" s="922"/>
      <c r="B2983" s="894"/>
      <c r="C2983" s="912"/>
      <c r="D2983" s="924"/>
      <c r="E2983" s="924"/>
      <c r="F2983" s="961"/>
      <c r="G2983" s="961"/>
      <c r="H2983" s="961">
        <f t="shared" ref="H2983:H3004" si="1531">H2982+1</f>
        <v>3</v>
      </c>
      <c r="I2983" s="924"/>
      <c r="J2983" s="924"/>
      <c r="K2983" s="924"/>
      <c r="L2983" s="924"/>
      <c r="M2983" s="924"/>
      <c r="N2983" s="924"/>
      <c r="O2983" s="924"/>
      <c r="P2983" s="924"/>
      <c r="Q2983" s="924"/>
      <c r="R2983" s="912">
        <v>0.02</v>
      </c>
    </row>
    <row r="2984" spans="1:18" s="903" customFormat="1" x14ac:dyDescent="0.2">
      <c r="A2984" s="922"/>
      <c r="B2984" s="894"/>
      <c r="C2984" s="912"/>
      <c r="D2984" s="924"/>
      <c r="E2984" s="924"/>
      <c r="F2984" s="961"/>
      <c r="G2984" s="961"/>
      <c r="H2984" s="961">
        <f t="shared" si="1531"/>
        <v>4</v>
      </c>
      <c r="I2984" s="924"/>
      <c r="J2984" s="924"/>
      <c r="K2984" s="924"/>
      <c r="L2984" s="924"/>
      <c r="M2984" s="924"/>
      <c r="N2984" s="924"/>
      <c r="O2984" s="924"/>
      <c r="P2984" s="924"/>
      <c r="Q2984" s="924"/>
      <c r="R2984" s="912">
        <v>0.03</v>
      </c>
    </row>
    <row r="2985" spans="1:18" s="903" customFormat="1" x14ac:dyDescent="0.2">
      <c r="A2985" s="922"/>
      <c r="B2985" s="894"/>
      <c r="C2985" s="912"/>
      <c r="D2985" s="924"/>
      <c r="E2985" s="924"/>
      <c r="F2985" s="961"/>
      <c r="G2985" s="961"/>
      <c r="H2985" s="961">
        <f t="shared" si="1531"/>
        <v>5</v>
      </c>
      <c r="I2985" s="924"/>
      <c r="J2985" s="924"/>
      <c r="K2985" s="924"/>
      <c r="L2985" s="924"/>
      <c r="M2985" s="924"/>
      <c r="N2985" s="924"/>
      <c r="O2985" s="924"/>
      <c r="P2985" s="924"/>
      <c r="Q2985" s="924"/>
      <c r="R2985" s="912">
        <v>0.03</v>
      </c>
    </row>
    <row r="2986" spans="1:18" s="903" customFormat="1" x14ac:dyDescent="0.2">
      <c r="A2986" s="922"/>
      <c r="B2986" s="894"/>
      <c r="C2986" s="912"/>
      <c r="D2986" s="924"/>
      <c r="E2986" s="924"/>
      <c r="F2986" s="961"/>
      <c r="G2986" s="961"/>
      <c r="H2986" s="961">
        <f t="shared" si="1531"/>
        <v>6</v>
      </c>
      <c r="I2986" s="924"/>
      <c r="J2986" s="924"/>
      <c r="K2986" s="924"/>
      <c r="L2986" s="924"/>
      <c r="M2986" s="924"/>
      <c r="N2986" s="924"/>
      <c r="O2986" s="924"/>
      <c r="P2986" s="924"/>
      <c r="Q2986" s="924"/>
      <c r="R2986" s="912">
        <v>0.04</v>
      </c>
    </row>
    <row r="2987" spans="1:18" s="903" customFormat="1" x14ac:dyDescent="0.2">
      <c r="A2987" s="922"/>
      <c r="B2987" s="894"/>
      <c r="C2987" s="912"/>
      <c r="D2987" s="924"/>
      <c r="E2987" s="924"/>
      <c r="F2987" s="961"/>
      <c r="G2987" s="961"/>
      <c r="H2987" s="961">
        <f t="shared" si="1531"/>
        <v>7</v>
      </c>
      <c r="I2987" s="924"/>
      <c r="J2987" s="924"/>
      <c r="K2987" s="924"/>
      <c r="L2987" s="924"/>
      <c r="M2987" s="924"/>
      <c r="N2987" s="924"/>
      <c r="O2987" s="924"/>
      <c r="P2987" s="924"/>
      <c r="Q2987" s="924"/>
      <c r="R2987" s="912">
        <v>0.04</v>
      </c>
    </row>
    <row r="2988" spans="1:18" s="903" customFormat="1" x14ac:dyDescent="0.2">
      <c r="A2988" s="922"/>
      <c r="B2988" s="894"/>
      <c r="C2988" s="912"/>
      <c r="D2988" s="924"/>
      <c r="E2988" s="924"/>
      <c r="F2988" s="961"/>
      <c r="G2988" s="961"/>
      <c r="H2988" s="961">
        <f t="shared" si="1531"/>
        <v>8</v>
      </c>
      <c r="I2988" s="924"/>
      <c r="J2988" s="924"/>
      <c r="K2988" s="924"/>
      <c r="L2988" s="924"/>
      <c r="M2988" s="924"/>
      <c r="N2988" s="924"/>
      <c r="O2988" s="924"/>
      <c r="P2988" s="924"/>
      <c r="Q2988" s="924"/>
      <c r="R2988" s="912">
        <v>0.04</v>
      </c>
    </row>
    <row r="2989" spans="1:18" s="903" customFormat="1" x14ac:dyDescent="0.2">
      <c r="A2989" s="922"/>
      <c r="B2989" s="894"/>
      <c r="C2989" s="912"/>
      <c r="D2989" s="924"/>
      <c r="E2989" s="924"/>
      <c r="F2989" s="961"/>
      <c r="G2989" s="961"/>
      <c r="H2989" s="961">
        <f t="shared" si="1531"/>
        <v>9</v>
      </c>
      <c r="I2989" s="924"/>
      <c r="J2989" s="924"/>
      <c r="K2989" s="924"/>
      <c r="L2989" s="924"/>
      <c r="M2989" s="924"/>
      <c r="N2989" s="924"/>
      <c r="O2989" s="924"/>
      <c r="P2989" s="924"/>
      <c r="Q2989" s="924"/>
      <c r="R2989" s="912">
        <v>0.04</v>
      </c>
    </row>
    <row r="2990" spans="1:18" s="903" customFormat="1" x14ac:dyDescent="0.2">
      <c r="A2990" s="922"/>
      <c r="B2990" s="894"/>
      <c r="C2990" s="912"/>
      <c r="D2990" s="924"/>
      <c r="E2990" s="924"/>
      <c r="F2990" s="961"/>
      <c r="G2990" s="961"/>
      <c r="H2990" s="961">
        <f t="shared" si="1531"/>
        <v>10</v>
      </c>
      <c r="I2990" s="924"/>
      <c r="J2990" s="924"/>
      <c r="K2990" s="924"/>
      <c r="L2990" s="924"/>
      <c r="M2990" s="924"/>
      <c r="N2990" s="924"/>
      <c r="O2990" s="924"/>
      <c r="P2990" s="924"/>
      <c r="Q2990" s="924"/>
      <c r="R2990" s="912">
        <v>0.04</v>
      </c>
    </row>
    <row r="2991" spans="1:18" s="903" customFormat="1" x14ac:dyDescent="0.2">
      <c r="A2991" s="922"/>
      <c r="B2991" s="894"/>
      <c r="C2991" s="912"/>
      <c r="D2991" s="924"/>
      <c r="E2991" s="924"/>
      <c r="F2991" s="961"/>
      <c r="G2991" s="961"/>
      <c r="H2991" s="961">
        <f t="shared" si="1531"/>
        <v>11</v>
      </c>
      <c r="I2991" s="924"/>
      <c r="J2991" s="924"/>
      <c r="K2991" s="924"/>
      <c r="L2991" s="924"/>
      <c r="M2991" s="924"/>
      <c r="N2991" s="924"/>
      <c r="O2991" s="924"/>
      <c r="P2991" s="924"/>
      <c r="Q2991" s="924"/>
      <c r="R2991" s="912">
        <v>0.04</v>
      </c>
    </row>
    <row r="2992" spans="1:18" s="903" customFormat="1" x14ac:dyDescent="0.2">
      <c r="A2992" s="922"/>
      <c r="B2992" s="894"/>
      <c r="C2992" s="912"/>
      <c r="D2992" s="924"/>
      <c r="E2992" s="924"/>
      <c r="F2992" s="961"/>
      <c r="G2992" s="961"/>
      <c r="H2992" s="961">
        <f t="shared" si="1531"/>
        <v>12</v>
      </c>
      <c r="I2992" s="924"/>
      <c r="J2992" s="924"/>
      <c r="K2992" s="924"/>
      <c r="L2992" s="924"/>
      <c r="M2992" s="924"/>
      <c r="N2992" s="924"/>
      <c r="O2992" s="924"/>
      <c r="P2992" s="924"/>
      <c r="Q2992" s="924"/>
      <c r="R2992" s="912">
        <v>0.04</v>
      </c>
    </row>
    <row r="2993" spans="1:18" s="903" customFormat="1" x14ac:dyDescent="0.2">
      <c r="A2993" s="922"/>
      <c r="B2993" s="894"/>
      <c r="C2993" s="912"/>
      <c r="D2993" s="924"/>
      <c r="E2993" s="924"/>
      <c r="F2993" s="961"/>
      <c r="G2993" s="961"/>
      <c r="H2993" s="961">
        <f t="shared" si="1531"/>
        <v>13</v>
      </c>
      <c r="I2993" s="924"/>
      <c r="J2993" s="924"/>
      <c r="K2993" s="924"/>
      <c r="L2993" s="924"/>
      <c r="M2993" s="924"/>
      <c r="N2993" s="924"/>
      <c r="O2993" s="924"/>
      <c r="P2993" s="924"/>
      <c r="Q2993" s="924"/>
      <c r="R2993" s="912">
        <v>0.03</v>
      </c>
    </row>
    <row r="2994" spans="1:18" s="903" customFormat="1" x14ac:dyDescent="0.2">
      <c r="A2994" s="922"/>
      <c r="B2994" s="894"/>
      <c r="C2994" s="912"/>
      <c r="D2994" s="924"/>
      <c r="E2994" s="924"/>
      <c r="F2994" s="961"/>
      <c r="G2994" s="961"/>
      <c r="H2994" s="961">
        <f t="shared" si="1531"/>
        <v>14</v>
      </c>
      <c r="I2994" s="924"/>
      <c r="J2994" s="924"/>
      <c r="K2994" s="924"/>
      <c r="L2994" s="924"/>
      <c r="M2994" s="924"/>
      <c r="N2994" s="924"/>
      <c r="O2994" s="924"/>
      <c r="P2994" s="924"/>
      <c r="Q2994" s="924"/>
      <c r="R2994" s="912">
        <v>0.03</v>
      </c>
    </row>
    <row r="2995" spans="1:18" s="903" customFormat="1" x14ac:dyDescent="0.2">
      <c r="A2995" s="922"/>
      <c r="B2995" s="894"/>
      <c r="C2995" s="912"/>
      <c r="D2995" s="924"/>
      <c r="E2995" s="924"/>
      <c r="F2995" s="961"/>
      <c r="G2995" s="961"/>
      <c r="H2995" s="961">
        <f t="shared" si="1531"/>
        <v>15</v>
      </c>
      <c r="I2995" s="924"/>
      <c r="J2995" s="924"/>
      <c r="K2995" s="924"/>
      <c r="L2995" s="924"/>
      <c r="M2995" s="924"/>
      <c r="N2995" s="924"/>
      <c r="O2995" s="924"/>
      <c r="P2995" s="924"/>
      <c r="Q2995" s="924"/>
      <c r="R2995" s="912">
        <v>0.03</v>
      </c>
    </row>
    <row r="2996" spans="1:18" s="903" customFormat="1" x14ac:dyDescent="0.2">
      <c r="A2996" s="922"/>
      <c r="B2996" s="894"/>
      <c r="C2996" s="912"/>
      <c r="D2996" s="924"/>
      <c r="E2996" s="924"/>
      <c r="F2996" s="961"/>
      <c r="G2996" s="961"/>
      <c r="H2996" s="961">
        <f t="shared" si="1531"/>
        <v>16</v>
      </c>
      <c r="I2996" s="924"/>
      <c r="J2996" s="924"/>
      <c r="K2996" s="924"/>
      <c r="L2996" s="924"/>
      <c r="M2996" s="924"/>
      <c r="N2996" s="924"/>
      <c r="O2996" s="924"/>
      <c r="P2996" s="924"/>
      <c r="Q2996" s="924"/>
      <c r="R2996" s="912">
        <v>0.03</v>
      </c>
    </row>
    <row r="2997" spans="1:18" s="903" customFormat="1" x14ac:dyDescent="0.2">
      <c r="A2997" s="922"/>
      <c r="B2997" s="894"/>
      <c r="C2997" s="912"/>
      <c r="D2997" s="924"/>
      <c r="E2997" s="924"/>
      <c r="F2997" s="961"/>
      <c r="G2997" s="961"/>
      <c r="H2997" s="961">
        <f t="shared" si="1531"/>
        <v>17</v>
      </c>
      <c r="I2997" s="924"/>
      <c r="J2997" s="924"/>
      <c r="K2997" s="924"/>
      <c r="L2997" s="924"/>
      <c r="M2997" s="924"/>
      <c r="N2997" s="924"/>
      <c r="O2997" s="924"/>
      <c r="P2997" s="924"/>
      <c r="Q2997" s="924"/>
      <c r="R2997" s="912">
        <v>0.03</v>
      </c>
    </row>
    <row r="2998" spans="1:18" s="903" customFormat="1" x14ac:dyDescent="0.2">
      <c r="A2998" s="922"/>
      <c r="B2998" s="894"/>
      <c r="C2998" s="912"/>
      <c r="D2998" s="924"/>
      <c r="E2998" s="924"/>
      <c r="F2998" s="961"/>
      <c r="G2998" s="961"/>
      <c r="H2998" s="961">
        <f t="shared" si="1531"/>
        <v>18</v>
      </c>
      <c r="I2998" s="924"/>
      <c r="J2998" s="924"/>
      <c r="K2998" s="924"/>
      <c r="L2998" s="924"/>
      <c r="M2998" s="924"/>
      <c r="N2998" s="924"/>
      <c r="O2998" s="924"/>
      <c r="P2998" s="924"/>
      <c r="Q2998" s="924"/>
      <c r="R2998" s="912">
        <v>0.03</v>
      </c>
    </row>
    <row r="2999" spans="1:18" s="903" customFormat="1" x14ac:dyDescent="0.2">
      <c r="A2999" s="922"/>
      <c r="B2999" s="894"/>
      <c r="C2999" s="912"/>
      <c r="D2999" s="924"/>
      <c r="E2999" s="924"/>
      <c r="F2999" s="961"/>
      <c r="G2999" s="961"/>
      <c r="H2999" s="961">
        <f t="shared" si="1531"/>
        <v>19</v>
      </c>
      <c r="I2999" s="924"/>
      <c r="J2999" s="924"/>
      <c r="K2999" s="924"/>
      <c r="L2999" s="924"/>
      <c r="M2999" s="924"/>
      <c r="N2999" s="924"/>
      <c r="O2999" s="924"/>
      <c r="P2999" s="924"/>
      <c r="Q2999" s="924"/>
      <c r="R2999" s="912">
        <v>0.03</v>
      </c>
    </row>
    <row r="3000" spans="1:18" s="903" customFormat="1" x14ac:dyDescent="0.2">
      <c r="A3000" s="922"/>
      <c r="B3000" s="894"/>
      <c r="C3000" s="912"/>
      <c r="D3000" s="924"/>
      <c r="E3000" s="924"/>
      <c r="F3000" s="961"/>
      <c r="G3000" s="961"/>
      <c r="H3000" s="961">
        <f t="shared" si="1531"/>
        <v>20</v>
      </c>
      <c r="I3000" s="924"/>
      <c r="J3000" s="924"/>
      <c r="K3000" s="924"/>
      <c r="L3000" s="924"/>
      <c r="M3000" s="924"/>
      <c r="N3000" s="924"/>
      <c r="O3000" s="924"/>
      <c r="P3000" s="924"/>
      <c r="Q3000" s="924"/>
      <c r="R3000" s="912">
        <v>0.03</v>
      </c>
    </row>
    <row r="3001" spans="1:18" s="903" customFormat="1" x14ac:dyDescent="0.2">
      <c r="A3001" s="922"/>
      <c r="B3001" s="894"/>
      <c r="C3001" s="912"/>
      <c r="D3001" s="924"/>
      <c r="E3001" s="924"/>
      <c r="F3001" s="961"/>
      <c r="G3001" s="961"/>
      <c r="H3001" s="961">
        <f t="shared" si="1531"/>
        <v>21</v>
      </c>
      <c r="I3001" s="924"/>
      <c r="J3001" s="924"/>
      <c r="K3001" s="924"/>
      <c r="L3001" s="924"/>
      <c r="M3001" s="924"/>
      <c r="N3001" s="924"/>
      <c r="O3001" s="924"/>
      <c r="P3001" s="924"/>
      <c r="Q3001" s="924"/>
      <c r="R3001" s="912">
        <v>0.03</v>
      </c>
    </row>
    <row r="3002" spans="1:18" s="903" customFormat="1" x14ac:dyDescent="0.2">
      <c r="A3002" s="922"/>
      <c r="B3002" s="894"/>
      <c r="C3002" s="912"/>
      <c r="D3002" s="924"/>
      <c r="E3002" s="924"/>
      <c r="F3002" s="961"/>
      <c r="G3002" s="961"/>
      <c r="H3002" s="961">
        <f t="shared" si="1531"/>
        <v>22</v>
      </c>
      <c r="I3002" s="924"/>
      <c r="J3002" s="924"/>
      <c r="K3002" s="924"/>
      <c r="L3002" s="924"/>
      <c r="M3002" s="924"/>
      <c r="N3002" s="924"/>
      <c r="O3002" s="924"/>
      <c r="P3002" s="924"/>
      <c r="Q3002" s="924"/>
      <c r="R3002" s="912">
        <v>0.03</v>
      </c>
    </row>
    <row r="3003" spans="1:18" s="903" customFormat="1" x14ac:dyDescent="0.2">
      <c r="A3003" s="922"/>
      <c r="B3003" s="894"/>
      <c r="C3003" s="912"/>
      <c r="D3003" s="924"/>
      <c r="E3003" s="924"/>
      <c r="F3003" s="961"/>
      <c r="G3003" s="961"/>
      <c r="H3003" s="961">
        <f t="shared" si="1531"/>
        <v>23</v>
      </c>
      <c r="I3003" s="924"/>
      <c r="J3003" s="924"/>
      <c r="K3003" s="924"/>
      <c r="L3003" s="924"/>
      <c r="M3003" s="924"/>
      <c r="N3003" s="924"/>
      <c r="O3003" s="924"/>
      <c r="P3003" s="924"/>
      <c r="Q3003" s="924"/>
      <c r="R3003" s="912">
        <v>0.02</v>
      </c>
    </row>
    <row r="3004" spans="1:18" s="903" customFormat="1" x14ac:dyDescent="0.2">
      <c r="A3004" s="922"/>
      <c r="B3004" s="894"/>
      <c r="C3004" s="912"/>
      <c r="D3004" s="924"/>
      <c r="E3004" s="924"/>
      <c r="F3004" s="961"/>
      <c r="G3004" s="961"/>
      <c r="H3004" s="961">
        <f t="shared" si="1531"/>
        <v>24</v>
      </c>
      <c r="I3004" s="924"/>
      <c r="J3004" s="924"/>
      <c r="K3004" s="924"/>
      <c r="L3004" s="924"/>
      <c r="M3004" s="924"/>
      <c r="N3004" s="924"/>
      <c r="O3004" s="924"/>
      <c r="P3004" s="924"/>
      <c r="Q3004" s="924"/>
      <c r="R3004" s="912">
        <v>0.02</v>
      </c>
    </row>
    <row r="3005" spans="1:18" s="903" customFormat="1" x14ac:dyDescent="0.2">
      <c r="A3005" s="922"/>
      <c r="B3005" s="894"/>
      <c r="C3005" s="912"/>
      <c r="D3005" s="924"/>
      <c r="E3005" s="894"/>
      <c r="F3005" s="922"/>
      <c r="G3005" s="922"/>
      <c r="H3005" s="961"/>
      <c r="I3005" s="922"/>
      <c r="K3005" s="930"/>
      <c r="L3005" s="930"/>
      <c r="M3005" s="930"/>
      <c r="N3005" s="930"/>
      <c r="O3005" s="930"/>
      <c r="P3005" s="930"/>
      <c r="Q3005" s="930"/>
      <c r="R3005" s="922"/>
    </row>
    <row r="3006" spans="1:18" s="903" customFormat="1" x14ac:dyDescent="0.2">
      <c r="A3006" s="922"/>
      <c r="B3006" s="894"/>
      <c r="C3006" s="912"/>
      <c r="D3006" s="924" t="s">
        <v>184</v>
      </c>
      <c r="E3006" s="924"/>
      <c r="F3006" s="912" t="s">
        <v>88</v>
      </c>
      <c r="G3006" s="961">
        <v>20</v>
      </c>
      <c r="H3006" s="909"/>
      <c r="I3006" s="922"/>
      <c r="K3006" s="930"/>
      <c r="L3006" s="930"/>
      <c r="M3006" s="930"/>
      <c r="N3006" s="930"/>
      <c r="O3006" s="930"/>
      <c r="P3006" s="930"/>
      <c r="Q3006" s="930"/>
      <c r="R3006" s="912"/>
    </row>
    <row r="3007" spans="1:18" s="903" customFormat="1" x14ac:dyDescent="0.2">
      <c r="A3007" s="922"/>
      <c r="B3007" s="926"/>
      <c r="C3007" s="961"/>
      <c r="D3007" s="926"/>
      <c r="F3007" s="912"/>
      <c r="G3007" s="961"/>
      <c r="H3007" s="912"/>
      <c r="I3007" s="912"/>
      <c r="J3007" s="912"/>
      <c r="K3007" s="914"/>
      <c r="L3007" s="914"/>
      <c r="M3007" s="912"/>
      <c r="N3007" s="912"/>
      <c r="O3007" s="912"/>
      <c r="P3007" s="912"/>
      <c r="Q3007" s="912"/>
      <c r="R3007" s="912"/>
    </row>
    <row r="3008" spans="1:18" s="903" customFormat="1" x14ac:dyDescent="0.2">
      <c r="A3008" s="922"/>
      <c r="B3008" s="926"/>
      <c r="C3008" s="961"/>
      <c r="D3008" s="926"/>
      <c r="F3008" s="912"/>
      <c r="G3008" s="961"/>
      <c r="H3008" s="961">
        <v>1</v>
      </c>
      <c r="I3008" s="912"/>
      <c r="J3008" s="912"/>
      <c r="K3008" s="914"/>
      <c r="L3008" s="914"/>
      <c r="M3008" s="912"/>
      <c r="N3008" s="912"/>
      <c r="O3008" s="912"/>
      <c r="P3008" s="912"/>
      <c r="Q3008" s="912"/>
      <c r="R3008" s="912">
        <v>6.56</v>
      </c>
    </row>
    <row r="3009" spans="1:18" s="903" customFormat="1" x14ac:dyDescent="0.2">
      <c r="A3009" s="922"/>
      <c r="B3009" s="926"/>
      <c r="C3009" s="961"/>
      <c r="D3009" s="926"/>
      <c r="F3009" s="912"/>
      <c r="G3009" s="961"/>
      <c r="H3009" s="961">
        <f>H3008+1</f>
        <v>2</v>
      </c>
      <c r="I3009" s="912"/>
      <c r="J3009" s="912"/>
      <c r="K3009" s="914"/>
      <c r="L3009" s="914"/>
      <c r="M3009" s="912"/>
      <c r="N3009" s="912"/>
      <c r="O3009" s="912"/>
      <c r="P3009" s="912"/>
      <c r="Q3009" s="912"/>
      <c r="R3009" s="912">
        <v>6.62</v>
      </c>
    </row>
    <row r="3010" spans="1:18" s="903" customFormat="1" x14ac:dyDescent="0.2">
      <c r="A3010" s="922"/>
      <c r="B3010" s="926"/>
      <c r="C3010" s="961"/>
      <c r="D3010" s="926"/>
      <c r="F3010" s="912"/>
      <c r="G3010" s="961"/>
      <c r="H3010" s="961">
        <f t="shared" ref="H3010:H3031" si="1532">H3009+1</f>
        <v>3</v>
      </c>
      <c r="I3010" s="912"/>
      <c r="J3010" s="912"/>
      <c r="K3010" s="914"/>
      <c r="L3010" s="914"/>
      <c r="M3010" s="912"/>
      <c r="N3010" s="912"/>
      <c r="O3010" s="912"/>
      <c r="P3010" s="912"/>
      <c r="Q3010" s="912"/>
      <c r="R3010" s="912">
        <v>6.62</v>
      </c>
    </row>
    <row r="3011" spans="1:18" s="903" customFormat="1" x14ac:dyDescent="0.2">
      <c r="A3011" s="922"/>
      <c r="B3011" s="926"/>
      <c r="C3011" s="961"/>
      <c r="D3011" s="926"/>
      <c r="F3011" s="912"/>
      <c r="G3011" s="961"/>
      <c r="H3011" s="961">
        <f t="shared" si="1532"/>
        <v>4</v>
      </c>
      <c r="I3011" s="912"/>
      <c r="J3011" s="912"/>
      <c r="K3011" s="914"/>
      <c r="L3011" s="914"/>
      <c r="M3011" s="912"/>
      <c r="N3011" s="912"/>
      <c r="O3011" s="912"/>
      <c r="P3011" s="912"/>
      <c r="Q3011" s="912"/>
      <c r="R3011" s="912">
        <v>6.55</v>
      </c>
    </row>
    <row r="3012" spans="1:18" s="903" customFormat="1" x14ac:dyDescent="0.2">
      <c r="A3012" s="922"/>
      <c r="B3012" s="926"/>
      <c r="C3012" s="961"/>
      <c r="D3012" s="926"/>
      <c r="F3012" s="912"/>
      <c r="G3012" s="961"/>
      <c r="H3012" s="961">
        <f t="shared" si="1532"/>
        <v>5</v>
      </c>
      <c r="I3012" s="912"/>
      <c r="J3012" s="912"/>
      <c r="K3012" s="914"/>
      <c r="L3012" s="914"/>
      <c r="M3012" s="912"/>
      <c r="N3012" s="912"/>
      <c r="O3012" s="912"/>
      <c r="P3012" s="912"/>
      <c r="Q3012" s="912"/>
      <c r="R3012" s="912">
        <v>6.54</v>
      </c>
    </row>
    <row r="3013" spans="1:18" s="903" customFormat="1" x14ac:dyDescent="0.2">
      <c r="A3013" s="922"/>
      <c r="B3013" s="926"/>
      <c r="C3013" s="961"/>
      <c r="D3013" s="926"/>
      <c r="F3013" s="912"/>
      <c r="G3013" s="961"/>
      <c r="H3013" s="961">
        <f t="shared" si="1532"/>
        <v>6</v>
      </c>
      <c r="I3013" s="912"/>
      <c r="J3013" s="912"/>
      <c r="K3013" s="914"/>
      <c r="L3013" s="914"/>
      <c r="M3013" s="912"/>
      <c r="N3013" s="912"/>
      <c r="O3013" s="912"/>
      <c r="P3013" s="912"/>
      <c r="Q3013" s="912"/>
      <c r="R3013" s="912">
        <v>6.55</v>
      </c>
    </row>
    <row r="3014" spans="1:18" s="903" customFormat="1" x14ac:dyDescent="0.2">
      <c r="A3014" s="922"/>
      <c r="B3014" s="926"/>
      <c r="C3014" s="961"/>
      <c r="D3014" s="926"/>
      <c r="F3014" s="912"/>
      <c r="G3014" s="961"/>
      <c r="H3014" s="961">
        <f t="shared" si="1532"/>
        <v>7</v>
      </c>
      <c r="I3014" s="912"/>
      <c r="J3014" s="912"/>
      <c r="K3014" s="914"/>
      <c r="L3014" s="914"/>
      <c r="M3014" s="912"/>
      <c r="N3014" s="912"/>
      <c r="O3014" s="912"/>
      <c r="P3014" s="912"/>
      <c r="Q3014" s="912"/>
      <c r="R3014" s="912">
        <v>6.59</v>
      </c>
    </row>
    <row r="3015" spans="1:18" s="903" customFormat="1" x14ac:dyDescent="0.2">
      <c r="A3015" s="922"/>
      <c r="B3015" s="926"/>
      <c r="C3015" s="961"/>
      <c r="D3015" s="926"/>
      <c r="F3015" s="912"/>
      <c r="G3015" s="961"/>
      <c r="H3015" s="961">
        <f t="shared" si="1532"/>
        <v>8</v>
      </c>
      <c r="I3015" s="912"/>
      <c r="J3015" s="912"/>
      <c r="K3015" s="914"/>
      <c r="L3015" s="914"/>
      <c r="M3015" s="912"/>
      <c r="N3015" s="912"/>
      <c r="O3015" s="912"/>
      <c r="P3015" s="912"/>
      <c r="Q3015" s="912"/>
      <c r="R3015" s="912">
        <v>6.64</v>
      </c>
    </row>
    <row r="3016" spans="1:18" s="903" customFormat="1" x14ac:dyDescent="0.2">
      <c r="A3016" s="922"/>
      <c r="B3016" s="926"/>
      <c r="C3016" s="961"/>
      <c r="D3016" s="926"/>
      <c r="F3016" s="912"/>
      <c r="G3016" s="961"/>
      <c r="H3016" s="961">
        <f t="shared" si="1532"/>
        <v>9</v>
      </c>
      <c r="I3016" s="912"/>
      <c r="J3016" s="912"/>
      <c r="K3016" s="914"/>
      <c r="L3016" s="914"/>
      <c r="M3016" s="912"/>
      <c r="N3016" s="912"/>
      <c r="O3016" s="912"/>
      <c r="P3016" s="912"/>
      <c r="Q3016" s="912"/>
      <c r="R3016" s="912">
        <v>6.72</v>
      </c>
    </row>
    <row r="3017" spans="1:18" s="903" customFormat="1" x14ac:dyDescent="0.2">
      <c r="A3017" s="922"/>
      <c r="B3017" s="926"/>
      <c r="C3017" s="961"/>
      <c r="D3017" s="926"/>
      <c r="F3017" s="912"/>
      <c r="G3017" s="961"/>
      <c r="H3017" s="961">
        <f t="shared" si="1532"/>
        <v>10</v>
      </c>
      <c r="I3017" s="912"/>
      <c r="J3017" s="912"/>
      <c r="K3017" s="914"/>
      <c r="L3017" s="914"/>
      <c r="M3017" s="912"/>
      <c r="N3017" s="912"/>
      <c r="O3017" s="912"/>
      <c r="P3017" s="912"/>
      <c r="Q3017" s="912"/>
      <c r="R3017" s="912">
        <v>6.7</v>
      </c>
    </row>
    <row r="3018" spans="1:18" s="903" customFormat="1" x14ac:dyDescent="0.2">
      <c r="A3018" s="922"/>
      <c r="B3018" s="926"/>
      <c r="C3018" s="961"/>
      <c r="D3018" s="926"/>
      <c r="F3018" s="912"/>
      <c r="G3018" s="961"/>
      <c r="H3018" s="961">
        <f t="shared" si="1532"/>
        <v>11</v>
      </c>
      <c r="I3018" s="912"/>
      <c r="J3018" s="912"/>
      <c r="K3018" s="914"/>
      <c r="L3018" s="914"/>
      <c r="M3018" s="912"/>
      <c r="N3018" s="912"/>
      <c r="O3018" s="912"/>
      <c r="P3018" s="912"/>
      <c r="Q3018" s="912"/>
      <c r="R3018" s="912">
        <v>6.79</v>
      </c>
    </row>
    <row r="3019" spans="1:18" s="903" customFormat="1" x14ac:dyDescent="0.2">
      <c r="A3019" s="922"/>
      <c r="B3019" s="926"/>
      <c r="C3019" s="961"/>
      <c r="D3019" s="926"/>
      <c r="F3019" s="912"/>
      <c r="G3019" s="961"/>
      <c r="H3019" s="961">
        <f t="shared" si="1532"/>
        <v>12</v>
      </c>
      <c r="I3019" s="912"/>
      <c r="J3019" s="912"/>
      <c r="K3019" s="914"/>
      <c r="L3019" s="914"/>
      <c r="M3019" s="912"/>
      <c r="N3019" s="912"/>
      <c r="O3019" s="912"/>
      <c r="P3019" s="912"/>
      <c r="Q3019" s="912"/>
      <c r="R3019" s="912">
        <v>6.75</v>
      </c>
    </row>
    <row r="3020" spans="1:18" s="903" customFormat="1" x14ac:dyDescent="0.2">
      <c r="A3020" s="922"/>
      <c r="B3020" s="926"/>
      <c r="C3020" s="961"/>
      <c r="D3020" s="926"/>
      <c r="F3020" s="912"/>
      <c r="G3020" s="961"/>
      <c r="H3020" s="961">
        <f t="shared" si="1532"/>
        <v>13</v>
      </c>
      <c r="I3020" s="912"/>
      <c r="J3020" s="912"/>
      <c r="K3020" s="914"/>
      <c r="L3020" s="914"/>
      <c r="M3020" s="912"/>
      <c r="N3020" s="912"/>
      <c r="O3020" s="912"/>
      <c r="P3020" s="912"/>
      <c r="Q3020" s="912"/>
      <c r="R3020" s="912">
        <v>6.71</v>
      </c>
    </row>
    <row r="3021" spans="1:18" s="903" customFormat="1" x14ac:dyDescent="0.2">
      <c r="A3021" s="922"/>
      <c r="B3021" s="926"/>
      <c r="C3021" s="961"/>
      <c r="D3021" s="926"/>
      <c r="F3021" s="912"/>
      <c r="G3021" s="961"/>
      <c r="H3021" s="961">
        <f t="shared" si="1532"/>
        <v>14</v>
      </c>
      <c r="I3021" s="912"/>
      <c r="J3021" s="912"/>
      <c r="K3021" s="914"/>
      <c r="L3021" s="914"/>
      <c r="M3021" s="912"/>
      <c r="N3021" s="912"/>
      <c r="O3021" s="912"/>
      <c r="P3021" s="912"/>
      <c r="Q3021" s="912"/>
      <c r="R3021" s="912">
        <v>6.72</v>
      </c>
    </row>
    <row r="3022" spans="1:18" s="903" customFormat="1" x14ac:dyDescent="0.2">
      <c r="A3022" s="922"/>
      <c r="B3022" s="926"/>
      <c r="C3022" s="961"/>
      <c r="D3022" s="926"/>
      <c r="F3022" s="912"/>
      <c r="G3022" s="961"/>
      <c r="H3022" s="961">
        <f t="shared" si="1532"/>
        <v>15</v>
      </c>
      <c r="I3022" s="912"/>
      <c r="J3022" s="912"/>
      <c r="K3022" s="914"/>
      <c r="L3022" s="914"/>
      <c r="M3022" s="912"/>
      <c r="N3022" s="912"/>
      <c r="O3022" s="912"/>
      <c r="P3022" s="912"/>
      <c r="Q3022" s="912"/>
      <c r="R3022" s="912">
        <v>6.72</v>
      </c>
    </row>
    <row r="3023" spans="1:18" s="903" customFormat="1" x14ac:dyDescent="0.2">
      <c r="A3023" s="922"/>
      <c r="B3023" s="926"/>
      <c r="C3023" s="961"/>
      <c r="D3023" s="926"/>
      <c r="F3023" s="912"/>
      <c r="G3023" s="961"/>
      <c r="H3023" s="961">
        <f t="shared" si="1532"/>
        <v>16</v>
      </c>
      <c r="I3023" s="912"/>
      <c r="J3023" s="912"/>
      <c r="K3023" s="914"/>
      <c r="L3023" s="914"/>
      <c r="M3023" s="912"/>
      <c r="N3023" s="912"/>
      <c r="O3023" s="912"/>
      <c r="P3023" s="912"/>
      <c r="Q3023" s="912"/>
      <c r="R3023" s="912">
        <v>6.81</v>
      </c>
    </row>
    <row r="3024" spans="1:18" s="903" customFormat="1" x14ac:dyDescent="0.2">
      <c r="A3024" s="922"/>
      <c r="B3024" s="926"/>
      <c r="C3024" s="961"/>
      <c r="D3024" s="926"/>
      <c r="F3024" s="912"/>
      <c r="G3024" s="961"/>
      <c r="H3024" s="961">
        <f t="shared" si="1532"/>
        <v>17</v>
      </c>
      <c r="I3024" s="912"/>
      <c r="J3024" s="912"/>
      <c r="K3024" s="914"/>
      <c r="L3024" s="914"/>
      <c r="M3024" s="912"/>
      <c r="N3024" s="912"/>
      <c r="O3024" s="912"/>
      <c r="P3024" s="912"/>
      <c r="Q3024" s="912"/>
      <c r="R3024" s="912">
        <v>6.73</v>
      </c>
    </row>
    <row r="3025" spans="1:18" s="903" customFormat="1" x14ac:dyDescent="0.2">
      <c r="A3025" s="922"/>
      <c r="B3025" s="926"/>
      <c r="C3025" s="961"/>
      <c r="D3025" s="926"/>
      <c r="F3025" s="912"/>
      <c r="G3025" s="961"/>
      <c r="H3025" s="961">
        <f t="shared" si="1532"/>
        <v>18</v>
      </c>
      <c r="I3025" s="912"/>
      <c r="J3025" s="912"/>
      <c r="K3025" s="914"/>
      <c r="L3025" s="914"/>
      <c r="M3025" s="912"/>
      <c r="N3025" s="912"/>
      <c r="O3025" s="912"/>
      <c r="P3025" s="912"/>
      <c r="Q3025" s="912"/>
      <c r="R3025" s="912">
        <v>6.74</v>
      </c>
    </row>
    <row r="3026" spans="1:18" s="903" customFormat="1" x14ac:dyDescent="0.2">
      <c r="A3026" s="922"/>
      <c r="B3026" s="926"/>
      <c r="C3026" s="961"/>
      <c r="D3026" s="926"/>
      <c r="F3026" s="912"/>
      <c r="G3026" s="961"/>
      <c r="H3026" s="961">
        <f t="shared" si="1532"/>
        <v>19</v>
      </c>
      <c r="I3026" s="912"/>
      <c r="J3026" s="912"/>
      <c r="K3026" s="914"/>
      <c r="L3026" s="914"/>
      <c r="M3026" s="912"/>
      <c r="N3026" s="912"/>
      <c r="O3026" s="912"/>
      <c r="P3026" s="912"/>
      <c r="Q3026" s="912"/>
      <c r="R3026" s="912">
        <v>7</v>
      </c>
    </row>
    <row r="3027" spans="1:18" s="903" customFormat="1" x14ac:dyDescent="0.2">
      <c r="A3027" s="922"/>
      <c r="B3027" s="926"/>
      <c r="C3027" s="961"/>
      <c r="D3027" s="926"/>
      <c r="F3027" s="912"/>
      <c r="G3027" s="961"/>
      <c r="H3027" s="961">
        <f t="shared" si="1532"/>
        <v>20</v>
      </c>
      <c r="I3027" s="912"/>
      <c r="J3027" s="912"/>
      <c r="K3027" s="914"/>
      <c r="L3027" s="914"/>
      <c r="M3027" s="912"/>
      <c r="N3027" s="912"/>
      <c r="O3027" s="912"/>
      <c r="P3027" s="912"/>
      <c r="Q3027" s="912"/>
      <c r="R3027" s="912">
        <v>7.06</v>
      </c>
    </row>
    <row r="3028" spans="1:18" s="903" customFormat="1" x14ac:dyDescent="0.2">
      <c r="A3028" s="922"/>
      <c r="B3028" s="926"/>
      <c r="C3028" s="961"/>
      <c r="D3028" s="926"/>
      <c r="F3028" s="912"/>
      <c r="G3028" s="961"/>
      <c r="H3028" s="961">
        <f t="shared" si="1532"/>
        <v>21</v>
      </c>
      <c r="I3028" s="912"/>
      <c r="J3028" s="912"/>
      <c r="K3028" s="914"/>
      <c r="L3028" s="914"/>
      <c r="M3028" s="912"/>
      <c r="N3028" s="912"/>
      <c r="O3028" s="912"/>
      <c r="P3028" s="912"/>
      <c r="Q3028" s="912"/>
      <c r="R3028" s="912">
        <v>6.75</v>
      </c>
    </row>
    <row r="3029" spans="1:18" s="903" customFormat="1" x14ac:dyDescent="0.2">
      <c r="A3029" s="922"/>
      <c r="B3029" s="926"/>
      <c r="C3029" s="961"/>
      <c r="D3029" s="926"/>
      <c r="F3029" s="912"/>
      <c r="G3029" s="961"/>
      <c r="H3029" s="961">
        <f t="shared" si="1532"/>
        <v>22</v>
      </c>
      <c r="I3029" s="912"/>
      <c r="J3029" s="912"/>
      <c r="K3029" s="914"/>
      <c r="L3029" s="914"/>
      <c r="M3029" s="912"/>
      <c r="N3029" s="912"/>
      <c r="O3029" s="912"/>
      <c r="P3029" s="912"/>
      <c r="Q3029" s="912"/>
      <c r="R3029" s="912">
        <v>6.65</v>
      </c>
    </row>
    <row r="3030" spans="1:18" x14ac:dyDescent="0.2">
      <c r="A3030" s="961"/>
      <c r="B3030" s="926"/>
      <c r="G3030" s="961"/>
      <c r="H3030" s="961">
        <f t="shared" si="1532"/>
        <v>23</v>
      </c>
      <c r="K3030" s="926"/>
      <c r="L3030" s="891"/>
      <c r="M3030" s="891"/>
      <c r="N3030" s="891"/>
      <c r="O3030" s="891"/>
      <c r="P3030" s="891"/>
      <c r="Q3030" s="912"/>
      <c r="R3030" s="912">
        <v>6.64</v>
      </c>
    </row>
    <row r="3031" spans="1:18" x14ac:dyDescent="0.2">
      <c r="A3031" s="961"/>
      <c r="B3031" s="926"/>
      <c r="G3031" s="961"/>
      <c r="H3031" s="961">
        <f t="shared" si="1532"/>
        <v>24</v>
      </c>
      <c r="K3031" s="926"/>
      <c r="L3031" s="881"/>
      <c r="M3031" s="881"/>
      <c r="N3031" s="881"/>
      <c r="O3031" s="881"/>
      <c r="P3031" s="881"/>
      <c r="Q3031" s="912"/>
      <c r="R3031" s="912">
        <v>6.69</v>
      </c>
    </row>
    <row r="3032" spans="1:18" x14ac:dyDescent="0.2">
      <c r="A3032" s="961"/>
      <c r="B3032" s="926"/>
      <c r="C3032" s="912" t="s">
        <v>923</v>
      </c>
      <c r="K3032" s="926"/>
      <c r="L3032" s="914"/>
      <c r="Q3032" s="926"/>
      <c r="R3032" s="912"/>
    </row>
    <row r="3033" spans="1:18" x14ac:dyDescent="0.2">
      <c r="A3033" s="961">
        <v>3</v>
      </c>
      <c r="B3033" s="926" t="s">
        <v>48</v>
      </c>
      <c r="C3033" s="912" t="s">
        <v>720</v>
      </c>
      <c r="D3033" s="926" t="s">
        <v>160</v>
      </c>
      <c r="E3033" s="926" t="s">
        <v>378</v>
      </c>
      <c r="F3033" s="912" t="s">
        <v>91</v>
      </c>
      <c r="G3033" s="961">
        <v>40</v>
      </c>
      <c r="H3033" s="909">
        <v>0</v>
      </c>
      <c r="K3033" s="926"/>
      <c r="L3033" s="891"/>
      <c r="M3033" s="891"/>
      <c r="N3033" s="891"/>
      <c r="O3033" s="891"/>
      <c r="P3033" s="891"/>
      <c r="Q3033" s="912"/>
      <c r="R3033" s="912"/>
    </row>
    <row r="3034" spans="1:18" x14ac:dyDescent="0.2">
      <c r="A3034" s="961"/>
      <c r="B3034" s="926" t="s">
        <v>448</v>
      </c>
      <c r="C3034" s="912" t="s">
        <v>500</v>
      </c>
      <c r="D3034" s="926" t="s">
        <v>378</v>
      </c>
      <c r="H3034" s="718">
        <v>0</v>
      </c>
      <c r="K3034" s="926"/>
      <c r="L3034" s="881"/>
      <c r="M3034" s="881"/>
      <c r="N3034" s="881"/>
      <c r="O3034" s="881"/>
      <c r="P3034" s="881"/>
      <c r="Q3034" s="912"/>
      <c r="R3034" s="912"/>
    </row>
    <row r="3035" spans="1:18" x14ac:dyDescent="0.2">
      <c r="A3035" s="961"/>
      <c r="B3035" s="926"/>
      <c r="H3035" s="961">
        <v>1</v>
      </c>
      <c r="K3035" s="926"/>
      <c r="L3035" s="881"/>
      <c r="M3035" s="881"/>
      <c r="N3035" s="881"/>
      <c r="O3035" s="881"/>
      <c r="P3035" s="881"/>
      <c r="Q3035" s="912"/>
      <c r="R3035" s="912">
        <v>0.26</v>
      </c>
    </row>
    <row r="3036" spans="1:18" x14ac:dyDescent="0.2">
      <c r="A3036" s="961"/>
      <c r="B3036" s="926"/>
      <c r="H3036" s="961">
        <f>H3035+1</f>
        <v>2</v>
      </c>
      <c r="K3036" s="926"/>
      <c r="L3036" s="881"/>
      <c r="M3036" s="881"/>
      <c r="N3036" s="881"/>
      <c r="O3036" s="881"/>
      <c r="P3036" s="881"/>
      <c r="Q3036" s="912"/>
      <c r="R3036" s="912">
        <v>0.25</v>
      </c>
    </row>
    <row r="3037" spans="1:18" x14ac:dyDescent="0.2">
      <c r="A3037" s="961"/>
      <c r="B3037" s="926"/>
      <c r="H3037" s="961">
        <f t="shared" ref="H3037:H3058" si="1533">H3036+1</f>
        <v>3</v>
      </c>
      <c r="K3037" s="926"/>
      <c r="L3037" s="881"/>
      <c r="M3037" s="881"/>
      <c r="N3037" s="881"/>
      <c r="O3037" s="881"/>
      <c r="P3037" s="881"/>
      <c r="Q3037" s="912"/>
      <c r="R3037" s="912">
        <v>0.26</v>
      </c>
    </row>
    <row r="3038" spans="1:18" x14ac:dyDescent="0.2">
      <c r="A3038" s="961"/>
      <c r="B3038" s="926"/>
      <c r="H3038" s="961">
        <f t="shared" si="1533"/>
        <v>4</v>
      </c>
      <c r="K3038" s="926"/>
      <c r="L3038" s="881"/>
      <c r="M3038" s="881"/>
      <c r="N3038" s="881"/>
      <c r="O3038" s="881"/>
      <c r="P3038" s="881"/>
      <c r="Q3038" s="912"/>
      <c r="R3038" s="912">
        <v>0.25</v>
      </c>
    </row>
    <row r="3039" spans="1:18" x14ac:dyDescent="0.2">
      <c r="A3039" s="961"/>
      <c r="B3039" s="926"/>
      <c r="H3039" s="961">
        <f t="shared" si="1533"/>
        <v>5</v>
      </c>
      <c r="K3039" s="926"/>
      <c r="L3039" s="881"/>
      <c r="M3039" s="881"/>
      <c r="N3039" s="881"/>
      <c r="O3039" s="881"/>
      <c r="P3039" s="881"/>
      <c r="Q3039" s="912"/>
      <c r="R3039" s="912">
        <v>0.24</v>
      </c>
    </row>
    <row r="3040" spans="1:18" x14ac:dyDescent="0.2">
      <c r="A3040" s="961"/>
      <c r="B3040" s="926"/>
      <c r="H3040" s="961">
        <f t="shared" si="1533"/>
        <v>6</v>
      </c>
      <c r="K3040" s="926"/>
      <c r="L3040" s="881"/>
      <c r="M3040" s="881"/>
      <c r="N3040" s="881"/>
      <c r="O3040" s="881"/>
      <c r="P3040" s="881"/>
      <c r="Q3040" s="912"/>
      <c r="R3040" s="912">
        <v>0.24</v>
      </c>
    </row>
    <row r="3041" spans="1:18" x14ac:dyDescent="0.2">
      <c r="A3041" s="961"/>
      <c r="B3041" s="926"/>
      <c r="H3041" s="961">
        <f t="shared" si="1533"/>
        <v>7</v>
      </c>
      <c r="K3041" s="926"/>
      <c r="L3041" s="881"/>
      <c r="M3041" s="881"/>
      <c r="N3041" s="881"/>
      <c r="O3041" s="881"/>
      <c r="P3041" s="881"/>
      <c r="Q3041" s="912"/>
      <c r="R3041" s="912">
        <v>0.24</v>
      </c>
    </row>
    <row r="3042" spans="1:18" x14ac:dyDescent="0.2">
      <c r="A3042" s="961"/>
      <c r="B3042" s="926"/>
      <c r="H3042" s="961">
        <f t="shared" si="1533"/>
        <v>8</v>
      </c>
      <c r="K3042" s="926"/>
      <c r="L3042" s="881"/>
      <c r="M3042" s="881"/>
      <c r="N3042" s="881"/>
      <c r="O3042" s="881"/>
      <c r="P3042" s="881"/>
      <c r="Q3042" s="912"/>
      <c r="R3042" s="912">
        <v>0.25</v>
      </c>
    </row>
    <row r="3043" spans="1:18" x14ac:dyDescent="0.2">
      <c r="A3043" s="961"/>
      <c r="B3043" s="926"/>
      <c r="H3043" s="961">
        <f t="shared" si="1533"/>
        <v>9</v>
      </c>
      <c r="K3043" s="926"/>
      <c r="L3043" s="881"/>
      <c r="M3043" s="881"/>
      <c r="N3043" s="881"/>
      <c r="O3043" s="881"/>
      <c r="P3043" s="881"/>
      <c r="Q3043" s="912"/>
      <c r="R3043" s="912">
        <v>0.25</v>
      </c>
    </row>
    <row r="3044" spans="1:18" x14ac:dyDescent="0.2">
      <c r="A3044" s="961"/>
      <c r="B3044" s="926"/>
      <c r="H3044" s="961">
        <f t="shared" si="1533"/>
        <v>10</v>
      </c>
      <c r="K3044" s="926"/>
      <c r="L3044" s="881"/>
      <c r="M3044" s="881"/>
      <c r="N3044" s="881"/>
      <c r="O3044" s="881"/>
      <c r="P3044" s="881"/>
      <c r="Q3044" s="912"/>
      <c r="R3044" s="912">
        <v>0.25</v>
      </c>
    </row>
    <row r="3045" spans="1:18" x14ac:dyDescent="0.2">
      <c r="A3045" s="961"/>
      <c r="B3045" s="926"/>
      <c r="H3045" s="961">
        <f t="shared" si="1533"/>
        <v>11</v>
      </c>
      <c r="K3045" s="926"/>
      <c r="L3045" s="881"/>
      <c r="M3045" s="881"/>
      <c r="N3045" s="881"/>
      <c r="O3045" s="881"/>
      <c r="P3045" s="881"/>
      <c r="Q3045" s="912"/>
      <c r="R3045" s="912">
        <v>0.25</v>
      </c>
    </row>
    <row r="3046" spans="1:18" x14ac:dyDescent="0.2">
      <c r="A3046" s="961"/>
      <c r="B3046" s="926"/>
      <c r="H3046" s="961">
        <f t="shared" si="1533"/>
        <v>12</v>
      </c>
      <c r="K3046" s="926"/>
      <c r="L3046" s="881"/>
      <c r="M3046" s="881"/>
      <c r="N3046" s="881"/>
      <c r="O3046" s="881"/>
      <c r="P3046" s="881"/>
      <c r="Q3046" s="912"/>
      <c r="R3046" s="912">
        <v>0.25</v>
      </c>
    </row>
    <row r="3047" spans="1:18" x14ac:dyDescent="0.2">
      <c r="A3047" s="961"/>
      <c r="B3047" s="926"/>
      <c r="H3047" s="961">
        <f t="shared" si="1533"/>
        <v>13</v>
      </c>
      <c r="K3047" s="926"/>
      <c r="L3047" s="881"/>
      <c r="M3047" s="881"/>
      <c r="N3047" s="881"/>
      <c r="O3047" s="881"/>
      <c r="P3047" s="881"/>
      <c r="Q3047" s="912"/>
      <c r="R3047" s="912">
        <v>0.25</v>
      </c>
    </row>
    <row r="3048" spans="1:18" x14ac:dyDescent="0.2">
      <c r="A3048" s="961"/>
      <c r="B3048" s="926"/>
      <c r="H3048" s="961">
        <f t="shared" si="1533"/>
        <v>14</v>
      </c>
      <c r="K3048" s="926"/>
      <c r="L3048" s="881"/>
      <c r="M3048" s="881"/>
      <c r="N3048" s="881"/>
      <c r="O3048" s="881"/>
      <c r="P3048" s="881"/>
      <c r="Q3048" s="912"/>
      <c r="R3048" s="912">
        <v>0.25</v>
      </c>
    </row>
    <row r="3049" spans="1:18" x14ac:dyDescent="0.2">
      <c r="A3049" s="961"/>
      <c r="B3049" s="926"/>
      <c r="H3049" s="961">
        <f t="shared" si="1533"/>
        <v>15</v>
      </c>
      <c r="K3049" s="926"/>
      <c r="L3049" s="881"/>
      <c r="M3049" s="881"/>
      <c r="N3049" s="881"/>
      <c r="O3049" s="881"/>
      <c r="P3049" s="881"/>
      <c r="Q3049" s="912"/>
      <c r="R3049" s="912">
        <v>0.25</v>
      </c>
    </row>
    <row r="3050" spans="1:18" x14ac:dyDescent="0.2">
      <c r="A3050" s="961"/>
      <c r="B3050" s="926"/>
      <c r="H3050" s="961">
        <f t="shared" si="1533"/>
        <v>16</v>
      </c>
      <c r="K3050" s="926"/>
      <c r="L3050" s="881"/>
      <c r="M3050" s="881"/>
      <c r="N3050" s="881"/>
      <c r="O3050" s="881"/>
      <c r="P3050" s="881"/>
      <c r="Q3050" s="912"/>
      <c r="R3050" s="912">
        <v>0.25</v>
      </c>
    </row>
    <row r="3051" spans="1:18" x14ac:dyDescent="0.2">
      <c r="A3051" s="961"/>
      <c r="B3051" s="926"/>
      <c r="H3051" s="961">
        <f t="shared" si="1533"/>
        <v>17</v>
      </c>
      <c r="K3051" s="926"/>
      <c r="L3051" s="881"/>
      <c r="M3051" s="881"/>
      <c r="N3051" s="881"/>
      <c r="O3051" s="881"/>
      <c r="P3051" s="881"/>
      <c r="Q3051" s="912"/>
      <c r="R3051" s="912">
        <v>0.25</v>
      </c>
    </row>
    <row r="3052" spans="1:18" x14ac:dyDescent="0.2">
      <c r="A3052" s="961"/>
      <c r="B3052" s="926"/>
      <c r="H3052" s="961">
        <f t="shared" si="1533"/>
        <v>18</v>
      </c>
      <c r="K3052" s="926"/>
      <c r="L3052" s="881"/>
      <c r="M3052" s="881"/>
      <c r="N3052" s="881"/>
      <c r="O3052" s="881"/>
      <c r="P3052" s="881"/>
      <c r="Q3052" s="912"/>
      <c r="R3052" s="912">
        <v>0.24</v>
      </c>
    </row>
    <row r="3053" spans="1:18" x14ac:dyDescent="0.2">
      <c r="A3053" s="961"/>
      <c r="B3053" s="926"/>
      <c r="H3053" s="961">
        <f t="shared" si="1533"/>
        <v>19</v>
      </c>
      <c r="K3053" s="926"/>
      <c r="L3053" s="881"/>
      <c r="M3053" s="881"/>
      <c r="N3053" s="881"/>
      <c r="O3053" s="881"/>
      <c r="P3053" s="881"/>
      <c r="Q3053" s="912"/>
      <c r="R3053" s="912">
        <v>0.24</v>
      </c>
    </row>
    <row r="3054" spans="1:18" x14ac:dyDescent="0.2">
      <c r="A3054" s="961"/>
      <c r="B3054" s="926"/>
      <c r="H3054" s="961">
        <f t="shared" si="1533"/>
        <v>20</v>
      </c>
      <c r="K3054" s="926"/>
      <c r="L3054" s="881"/>
      <c r="M3054" s="881"/>
      <c r="N3054" s="881"/>
      <c r="O3054" s="881"/>
      <c r="P3054" s="881"/>
      <c r="Q3054" s="912"/>
      <c r="R3054" s="912">
        <v>0.24</v>
      </c>
    </row>
    <row r="3055" spans="1:18" x14ac:dyDescent="0.2">
      <c r="A3055" s="961"/>
      <c r="B3055" s="926"/>
      <c r="H3055" s="961">
        <f t="shared" si="1533"/>
        <v>21</v>
      </c>
      <c r="K3055" s="926"/>
      <c r="L3055" s="881"/>
      <c r="M3055" s="881"/>
      <c r="N3055" s="881"/>
      <c r="O3055" s="881"/>
      <c r="P3055" s="881"/>
      <c r="Q3055" s="912"/>
      <c r="R3055" s="912">
        <v>0.24</v>
      </c>
    </row>
    <row r="3056" spans="1:18" x14ac:dyDescent="0.2">
      <c r="A3056" s="961"/>
      <c r="B3056" s="926"/>
      <c r="H3056" s="961">
        <f t="shared" si="1533"/>
        <v>22</v>
      </c>
      <c r="K3056" s="926"/>
      <c r="L3056" s="881"/>
      <c r="M3056" s="881"/>
      <c r="N3056" s="881"/>
      <c r="O3056" s="881"/>
      <c r="P3056" s="881"/>
      <c r="Q3056" s="912"/>
      <c r="R3056" s="912">
        <v>0.24</v>
      </c>
    </row>
    <row r="3057" spans="1:18" x14ac:dyDescent="0.2">
      <c r="A3057" s="961"/>
      <c r="B3057" s="926"/>
      <c r="H3057" s="961">
        <f t="shared" si="1533"/>
        <v>23</v>
      </c>
      <c r="K3057" s="926"/>
      <c r="L3057" s="881"/>
      <c r="M3057" s="881"/>
      <c r="N3057" s="881"/>
      <c r="O3057" s="881"/>
      <c r="P3057" s="881"/>
      <c r="Q3057" s="912"/>
      <c r="R3057" s="912">
        <v>0.25</v>
      </c>
    </row>
    <row r="3058" spans="1:18" x14ac:dyDescent="0.2">
      <c r="A3058" s="961"/>
      <c r="B3058" s="926"/>
      <c r="H3058" s="961">
        <f t="shared" si="1533"/>
        <v>24</v>
      </c>
      <c r="K3058" s="926"/>
      <c r="L3058" s="881"/>
      <c r="M3058" s="881"/>
      <c r="N3058" s="881"/>
      <c r="O3058" s="881"/>
      <c r="P3058" s="881"/>
      <c r="Q3058" s="912"/>
      <c r="R3058" s="912">
        <v>0.25</v>
      </c>
    </row>
    <row r="3059" spans="1:18" x14ac:dyDescent="0.2">
      <c r="A3059" s="961"/>
      <c r="B3059" s="926"/>
      <c r="H3059" s="718"/>
      <c r="K3059" s="926"/>
      <c r="L3059" s="881"/>
      <c r="M3059" s="881"/>
      <c r="N3059" s="881"/>
      <c r="O3059" s="881"/>
      <c r="P3059" s="881"/>
      <c r="Q3059" s="912"/>
      <c r="R3059" s="912"/>
    </row>
    <row r="3060" spans="1:18" x14ac:dyDescent="0.2">
      <c r="A3060" s="961"/>
      <c r="B3060" s="926"/>
      <c r="D3060" s="926" t="s">
        <v>283</v>
      </c>
      <c r="E3060" s="926" t="s">
        <v>284</v>
      </c>
      <c r="F3060" s="912" t="s">
        <v>88</v>
      </c>
      <c r="G3060" s="961">
        <v>5</v>
      </c>
      <c r="K3060" s="926"/>
      <c r="L3060" s="914"/>
      <c r="Q3060" s="926"/>
      <c r="R3060" s="912"/>
    </row>
    <row r="3061" spans="1:18" x14ac:dyDescent="0.2">
      <c r="B3061" s="926"/>
      <c r="C3061" s="321"/>
      <c r="D3061" s="926" t="s">
        <v>284</v>
      </c>
      <c r="K3061" s="926"/>
      <c r="L3061" s="914"/>
      <c r="Q3061" s="926"/>
      <c r="R3061" s="912"/>
    </row>
    <row r="3062" spans="1:18" x14ac:dyDescent="0.2">
      <c r="B3062" s="926"/>
      <c r="C3062" s="321"/>
      <c r="H3062" s="961">
        <v>1</v>
      </c>
      <c r="K3062" s="926"/>
      <c r="L3062" s="914"/>
      <c r="Q3062" s="926"/>
      <c r="R3062" s="912">
        <v>0.32</v>
      </c>
    </row>
    <row r="3063" spans="1:18" x14ac:dyDescent="0.2">
      <c r="B3063" s="926"/>
      <c r="C3063" s="321"/>
      <c r="H3063" s="961">
        <f>H3062+1</f>
        <v>2</v>
      </c>
      <c r="K3063" s="926"/>
      <c r="L3063" s="914"/>
      <c r="Q3063" s="926"/>
      <c r="R3063" s="912">
        <v>0.32</v>
      </c>
    </row>
    <row r="3064" spans="1:18" x14ac:dyDescent="0.2">
      <c r="B3064" s="926"/>
      <c r="C3064" s="321"/>
      <c r="H3064" s="961">
        <f t="shared" ref="H3064:H3085" si="1534">H3063+1</f>
        <v>3</v>
      </c>
      <c r="K3064" s="926"/>
      <c r="L3064" s="914"/>
      <c r="Q3064" s="926"/>
      <c r="R3064" s="912">
        <v>0.32</v>
      </c>
    </row>
    <row r="3065" spans="1:18" x14ac:dyDescent="0.2">
      <c r="B3065" s="926"/>
      <c r="C3065" s="321"/>
      <c r="H3065" s="961">
        <f t="shared" si="1534"/>
        <v>4</v>
      </c>
      <c r="K3065" s="926"/>
      <c r="L3065" s="914"/>
      <c r="Q3065" s="926"/>
      <c r="R3065" s="912">
        <v>0.32</v>
      </c>
    </row>
    <row r="3066" spans="1:18" x14ac:dyDescent="0.2">
      <c r="B3066" s="926"/>
      <c r="C3066" s="321"/>
      <c r="H3066" s="961">
        <f t="shared" si="1534"/>
        <v>5</v>
      </c>
      <c r="K3066" s="926"/>
      <c r="L3066" s="914"/>
      <c r="Q3066" s="926"/>
      <c r="R3066" s="912">
        <v>0.32</v>
      </c>
    </row>
    <row r="3067" spans="1:18" x14ac:dyDescent="0.2">
      <c r="B3067" s="926"/>
      <c r="C3067" s="321"/>
      <c r="H3067" s="961">
        <f t="shared" si="1534"/>
        <v>6</v>
      </c>
      <c r="K3067" s="926"/>
      <c r="L3067" s="914"/>
      <c r="Q3067" s="926"/>
      <c r="R3067" s="912">
        <v>0.32</v>
      </c>
    </row>
    <row r="3068" spans="1:18" x14ac:dyDescent="0.2">
      <c r="B3068" s="926"/>
      <c r="C3068" s="321"/>
      <c r="H3068" s="961">
        <f t="shared" si="1534"/>
        <v>7</v>
      </c>
      <c r="K3068" s="926"/>
      <c r="L3068" s="914"/>
      <c r="Q3068" s="926"/>
      <c r="R3068" s="912">
        <v>0.32</v>
      </c>
    </row>
    <row r="3069" spans="1:18" x14ac:dyDescent="0.2">
      <c r="B3069" s="926"/>
      <c r="C3069" s="321"/>
      <c r="H3069" s="961">
        <f t="shared" si="1534"/>
        <v>8</v>
      </c>
      <c r="K3069" s="926"/>
      <c r="L3069" s="914"/>
      <c r="Q3069" s="926"/>
      <c r="R3069" s="912">
        <v>0.32</v>
      </c>
    </row>
    <row r="3070" spans="1:18" x14ac:dyDescent="0.2">
      <c r="B3070" s="926"/>
      <c r="C3070" s="321"/>
      <c r="H3070" s="961">
        <f t="shared" si="1534"/>
        <v>9</v>
      </c>
      <c r="K3070" s="926"/>
      <c r="L3070" s="914"/>
      <c r="Q3070" s="926"/>
      <c r="R3070" s="912">
        <v>0.32</v>
      </c>
    </row>
    <row r="3071" spans="1:18" x14ac:dyDescent="0.2">
      <c r="B3071" s="926"/>
      <c r="C3071" s="321"/>
      <c r="H3071" s="961">
        <f t="shared" si="1534"/>
        <v>10</v>
      </c>
      <c r="K3071" s="926"/>
      <c r="L3071" s="914"/>
      <c r="Q3071" s="926"/>
      <c r="R3071" s="912">
        <v>0.32</v>
      </c>
    </row>
    <row r="3072" spans="1:18" x14ac:dyDescent="0.2">
      <c r="B3072" s="926"/>
      <c r="C3072" s="321"/>
      <c r="H3072" s="961">
        <f t="shared" si="1534"/>
        <v>11</v>
      </c>
      <c r="K3072" s="926"/>
      <c r="L3072" s="914"/>
      <c r="Q3072" s="926"/>
      <c r="R3072" s="912">
        <v>0.33</v>
      </c>
    </row>
    <row r="3073" spans="1:18" x14ac:dyDescent="0.2">
      <c r="B3073" s="926"/>
      <c r="C3073" s="321"/>
      <c r="H3073" s="961">
        <f t="shared" si="1534"/>
        <v>12</v>
      </c>
      <c r="K3073" s="926"/>
      <c r="L3073" s="914"/>
      <c r="Q3073" s="926"/>
      <c r="R3073" s="912">
        <v>0.34</v>
      </c>
    </row>
    <row r="3074" spans="1:18" x14ac:dyDescent="0.2">
      <c r="B3074" s="926"/>
      <c r="C3074" s="321"/>
      <c r="H3074" s="961">
        <f t="shared" si="1534"/>
        <v>13</v>
      </c>
      <c r="K3074" s="926"/>
      <c r="L3074" s="914"/>
      <c r="Q3074" s="926"/>
      <c r="R3074" s="912">
        <v>0.33</v>
      </c>
    </row>
    <row r="3075" spans="1:18" x14ac:dyDescent="0.2">
      <c r="B3075" s="926"/>
      <c r="C3075" s="321"/>
      <c r="H3075" s="961">
        <f t="shared" si="1534"/>
        <v>14</v>
      </c>
      <c r="K3075" s="926"/>
      <c r="L3075" s="914"/>
      <c r="Q3075" s="926"/>
      <c r="R3075" s="912">
        <v>0.33</v>
      </c>
    </row>
    <row r="3076" spans="1:18" x14ac:dyDescent="0.2">
      <c r="B3076" s="926"/>
      <c r="C3076" s="321"/>
      <c r="H3076" s="961">
        <f t="shared" si="1534"/>
        <v>15</v>
      </c>
      <c r="K3076" s="926"/>
      <c r="L3076" s="914"/>
      <c r="Q3076" s="926"/>
      <c r="R3076" s="912">
        <v>0.33</v>
      </c>
    </row>
    <row r="3077" spans="1:18" x14ac:dyDescent="0.2">
      <c r="B3077" s="926"/>
      <c r="C3077" s="321"/>
      <c r="H3077" s="961">
        <f t="shared" si="1534"/>
        <v>16</v>
      </c>
      <c r="K3077" s="926"/>
      <c r="L3077" s="914"/>
      <c r="Q3077" s="926"/>
      <c r="R3077" s="912">
        <v>0.33</v>
      </c>
    </row>
    <row r="3078" spans="1:18" x14ac:dyDescent="0.2">
      <c r="B3078" s="926"/>
      <c r="C3078" s="321"/>
      <c r="H3078" s="961">
        <f t="shared" si="1534"/>
        <v>17</v>
      </c>
      <c r="K3078" s="926"/>
      <c r="L3078" s="914"/>
      <c r="Q3078" s="926"/>
      <c r="R3078" s="912">
        <v>0.33</v>
      </c>
    </row>
    <row r="3079" spans="1:18" x14ac:dyDescent="0.2">
      <c r="B3079" s="926"/>
      <c r="C3079" s="321"/>
      <c r="H3079" s="961">
        <f t="shared" si="1534"/>
        <v>18</v>
      </c>
      <c r="K3079" s="926"/>
      <c r="L3079" s="914"/>
      <c r="Q3079" s="926"/>
      <c r="R3079" s="912">
        <v>0.33</v>
      </c>
    </row>
    <row r="3080" spans="1:18" x14ac:dyDescent="0.2">
      <c r="B3080" s="926"/>
      <c r="C3080" s="321"/>
      <c r="H3080" s="961">
        <f t="shared" si="1534"/>
        <v>19</v>
      </c>
      <c r="K3080" s="926"/>
      <c r="L3080" s="914"/>
      <c r="Q3080" s="926"/>
      <c r="R3080" s="912">
        <v>0.32</v>
      </c>
    </row>
    <row r="3081" spans="1:18" x14ac:dyDescent="0.2">
      <c r="B3081" s="926"/>
      <c r="C3081" s="321"/>
      <c r="H3081" s="961">
        <f t="shared" si="1534"/>
        <v>20</v>
      </c>
      <c r="K3081" s="926"/>
      <c r="L3081" s="914"/>
      <c r="Q3081" s="926"/>
      <c r="R3081" s="912">
        <v>0.32</v>
      </c>
    </row>
    <row r="3082" spans="1:18" x14ac:dyDescent="0.2">
      <c r="B3082" s="926"/>
      <c r="C3082" s="321"/>
      <c r="H3082" s="961">
        <f t="shared" si="1534"/>
        <v>21</v>
      </c>
      <c r="K3082" s="926"/>
      <c r="L3082" s="914"/>
      <c r="Q3082" s="926"/>
      <c r="R3082" s="912">
        <v>0.32</v>
      </c>
    </row>
    <row r="3083" spans="1:18" x14ac:dyDescent="0.2">
      <c r="B3083" s="926"/>
      <c r="C3083" s="321"/>
      <c r="H3083" s="961">
        <f t="shared" si="1534"/>
        <v>22</v>
      </c>
      <c r="K3083" s="926"/>
      <c r="L3083" s="914"/>
      <c r="Q3083" s="926"/>
      <c r="R3083" s="912">
        <v>0.32</v>
      </c>
    </row>
    <row r="3084" spans="1:18" x14ac:dyDescent="0.2">
      <c r="B3084" s="926"/>
      <c r="C3084" s="321"/>
      <c r="H3084" s="961">
        <f t="shared" si="1534"/>
        <v>23</v>
      </c>
      <c r="K3084" s="926"/>
      <c r="L3084" s="914"/>
      <c r="Q3084" s="926"/>
      <c r="R3084" s="912">
        <v>0.32</v>
      </c>
    </row>
    <row r="3085" spans="1:18" x14ac:dyDescent="0.2">
      <c r="B3085" s="926"/>
      <c r="C3085" s="321"/>
      <c r="H3085" s="961">
        <f t="shared" si="1534"/>
        <v>24</v>
      </c>
      <c r="K3085" s="926"/>
      <c r="L3085" s="914"/>
      <c r="Q3085" s="926"/>
      <c r="R3085" s="912">
        <v>0.32</v>
      </c>
    </row>
    <row r="3086" spans="1:18" s="903" customFormat="1" x14ac:dyDescent="0.2">
      <c r="A3086" s="922"/>
      <c r="C3086" s="798"/>
      <c r="F3086" s="922"/>
      <c r="G3086" s="922"/>
      <c r="H3086" s="922"/>
      <c r="I3086" s="922"/>
      <c r="L3086" s="930"/>
      <c r="M3086" s="930"/>
      <c r="N3086" s="930"/>
      <c r="O3086" s="930"/>
      <c r="P3086" s="930"/>
      <c r="Q3086" s="922"/>
      <c r="R3086" s="922"/>
    </row>
    <row r="3087" spans="1:18" x14ac:dyDescent="0.2">
      <c r="B3087" s="894" t="s">
        <v>273</v>
      </c>
      <c r="D3087" s="894"/>
      <c r="E3087" s="924"/>
      <c r="G3087" s="961"/>
      <c r="J3087" s="912"/>
      <c r="K3087" s="914"/>
      <c r="L3087" s="914"/>
    </row>
    <row r="3088" spans="1:18" hidden="1" x14ac:dyDescent="0.2">
      <c r="B3088" s="926"/>
      <c r="C3088" s="912" t="s">
        <v>153</v>
      </c>
      <c r="D3088" s="877"/>
      <c r="E3088" s="924"/>
      <c r="G3088" s="961"/>
      <c r="J3088" s="912"/>
      <c r="K3088" s="914"/>
      <c r="L3088" s="914"/>
    </row>
    <row r="3089" spans="1:18" hidden="1" x14ac:dyDescent="0.2">
      <c r="B3089" s="926"/>
      <c r="C3089" s="961">
        <v>89166374673</v>
      </c>
      <c r="D3089" s="924"/>
      <c r="E3089" s="924"/>
      <c r="G3089" s="961"/>
      <c r="J3089" s="912"/>
      <c r="K3089" s="914"/>
      <c r="L3089" s="914"/>
    </row>
    <row r="3090" spans="1:18" hidden="1" x14ac:dyDescent="0.2">
      <c r="B3090" s="926"/>
      <c r="C3090" s="961">
        <v>89166887538</v>
      </c>
      <c r="D3090" s="924"/>
      <c r="E3090" s="924"/>
      <c r="G3090" s="961"/>
      <c r="J3090" s="912"/>
      <c r="K3090" s="914"/>
      <c r="L3090" s="914"/>
    </row>
    <row r="3091" spans="1:18" x14ac:dyDescent="0.2">
      <c r="A3091" s="961">
        <v>4</v>
      </c>
      <c r="B3091" s="924" t="s">
        <v>965</v>
      </c>
      <c r="D3091" s="924" t="s">
        <v>182</v>
      </c>
      <c r="E3091" s="924" t="s">
        <v>51</v>
      </c>
      <c r="F3091" s="912" t="s">
        <v>88</v>
      </c>
      <c r="G3091" s="961">
        <v>20</v>
      </c>
      <c r="H3091" s="891">
        <v>0.14399999999999999</v>
      </c>
      <c r="K3091" s="891"/>
      <c r="L3091" s="891"/>
      <c r="M3091" s="891"/>
      <c r="N3091" s="891"/>
      <c r="O3091" s="891"/>
      <c r="P3091" s="891"/>
      <c r="Q3091" s="891"/>
      <c r="R3091" s="912"/>
    </row>
    <row r="3092" spans="1:18" x14ac:dyDescent="0.2">
      <c r="A3092" s="961"/>
      <c r="B3092" s="924" t="s">
        <v>741</v>
      </c>
      <c r="C3092" s="961">
        <v>89120945409</v>
      </c>
      <c r="D3092" s="924" t="s">
        <v>261</v>
      </c>
      <c r="E3092" s="924"/>
      <c r="G3092" s="961"/>
      <c r="H3092" s="914">
        <v>0.14399999999999999</v>
      </c>
      <c r="K3092" s="914"/>
      <c r="L3092" s="914"/>
      <c r="R3092" s="912"/>
    </row>
    <row r="3093" spans="1:18" x14ac:dyDescent="0.2">
      <c r="A3093" s="961"/>
      <c r="B3093" s="924"/>
      <c r="C3093" s="961" t="s">
        <v>962</v>
      </c>
      <c r="D3093" s="924"/>
      <c r="E3093" s="924"/>
      <c r="G3093" s="961"/>
      <c r="H3093" s="961">
        <v>1</v>
      </c>
      <c r="K3093" s="914"/>
      <c r="L3093" s="914"/>
      <c r="R3093" s="912">
        <v>3.48</v>
      </c>
    </row>
    <row r="3094" spans="1:18" x14ac:dyDescent="0.2">
      <c r="A3094" s="961"/>
      <c r="B3094" s="924" t="s">
        <v>963</v>
      </c>
      <c r="C3094" s="961">
        <v>89212922410</v>
      </c>
      <c r="D3094" s="924"/>
      <c r="E3094" s="924"/>
      <c r="G3094" s="961"/>
      <c r="H3094" s="961">
        <f>H3093+1</f>
        <v>2</v>
      </c>
      <c r="J3094" s="912"/>
      <c r="K3094" s="914"/>
      <c r="L3094" s="914"/>
      <c r="R3094" s="912">
        <v>3.47</v>
      </c>
    </row>
    <row r="3095" spans="1:18" x14ac:dyDescent="0.2">
      <c r="A3095" s="961"/>
      <c r="B3095" s="924"/>
      <c r="C3095" s="961"/>
      <c r="D3095" s="924"/>
      <c r="E3095" s="924"/>
      <c r="G3095" s="961"/>
      <c r="H3095" s="961">
        <f t="shared" ref="H3095:H3116" si="1535">H3094+1</f>
        <v>3</v>
      </c>
      <c r="J3095" s="912"/>
      <c r="K3095" s="914"/>
      <c r="L3095" s="914"/>
      <c r="R3095" s="912">
        <v>3.46</v>
      </c>
    </row>
    <row r="3096" spans="1:18" x14ac:dyDescent="0.2">
      <c r="A3096" s="961"/>
      <c r="B3096" s="924"/>
      <c r="C3096" s="961"/>
      <c r="D3096" s="924"/>
      <c r="E3096" s="924"/>
      <c r="G3096" s="961"/>
      <c r="H3096" s="961">
        <f t="shared" si="1535"/>
        <v>4</v>
      </c>
      <c r="J3096" s="912"/>
      <c r="K3096" s="914"/>
      <c r="L3096" s="914"/>
      <c r="R3096" s="912">
        <v>3.47</v>
      </c>
    </row>
    <row r="3097" spans="1:18" x14ac:dyDescent="0.2">
      <c r="A3097" s="961"/>
      <c r="B3097" s="924"/>
      <c r="C3097" s="961"/>
      <c r="D3097" s="924"/>
      <c r="E3097" s="924"/>
      <c r="G3097" s="961"/>
      <c r="H3097" s="961">
        <f t="shared" si="1535"/>
        <v>5</v>
      </c>
      <c r="J3097" s="912"/>
      <c r="K3097" s="914"/>
      <c r="L3097" s="914"/>
      <c r="R3097" s="912">
        <v>3.47</v>
      </c>
    </row>
    <row r="3098" spans="1:18" x14ac:dyDescent="0.2">
      <c r="A3098" s="961"/>
      <c r="B3098" s="924"/>
      <c r="C3098" s="961"/>
      <c r="D3098" s="924"/>
      <c r="E3098" s="924"/>
      <c r="G3098" s="961"/>
      <c r="H3098" s="961">
        <f t="shared" si="1535"/>
        <v>6</v>
      </c>
      <c r="J3098" s="912"/>
      <c r="K3098" s="914"/>
      <c r="L3098" s="914"/>
      <c r="R3098" s="912">
        <v>3.47</v>
      </c>
    </row>
    <row r="3099" spans="1:18" x14ac:dyDescent="0.2">
      <c r="A3099" s="961"/>
      <c r="B3099" s="924"/>
      <c r="C3099" s="961"/>
      <c r="D3099" s="924"/>
      <c r="E3099" s="924"/>
      <c r="G3099" s="961"/>
      <c r="H3099" s="961">
        <f t="shared" si="1535"/>
        <v>7</v>
      </c>
      <c r="J3099" s="912"/>
      <c r="K3099" s="914"/>
      <c r="L3099" s="914"/>
      <c r="R3099" s="912">
        <v>3.47</v>
      </c>
    </row>
    <row r="3100" spans="1:18" x14ac:dyDescent="0.2">
      <c r="A3100" s="961"/>
      <c r="B3100" s="924"/>
      <c r="C3100" s="961"/>
      <c r="D3100" s="924"/>
      <c r="E3100" s="924"/>
      <c r="G3100" s="961"/>
      <c r="H3100" s="961">
        <f t="shared" si="1535"/>
        <v>8</v>
      </c>
      <c r="J3100" s="912"/>
      <c r="K3100" s="914"/>
      <c r="L3100" s="914"/>
      <c r="R3100" s="912">
        <v>3.5</v>
      </c>
    </row>
    <row r="3101" spans="1:18" x14ac:dyDescent="0.2">
      <c r="A3101" s="961"/>
      <c r="B3101" s="924"/>
      <c r="C3101" s="961"/>
      <c r="D3101" s="924"/>
      <c r="E3101" s="924"/>
      <c r="G3101" s="961"/>
      <c r="H3101" s="961">
        <f t="shared" si="1535"/>
        <v>9</v>
      </c>
      <c r="J3101" s="912"/>
      <c r="K3101" s="914"/>
      <c r="L3101" s="914"/>
      <c r="R3101" s="912">
        <v>3.54</v>
      </c>
    </row>
    <row r="3102" spans="1:18" x14ac:dyDescent="0.2">
      <c r="A3102" s="961"/>
      <c r="B3102" s="924"/>
      <c r="C3102" s="961"/>
      <c r="D3102" s="924"/>
      <c r="E3102" s="924"/>
      <c r="G3102" s="961"/>
      <c r="H3102" s="961">
        <f t="shared" si="1535"/>
        <v>10</v>
      </c>
      <c r="J3102" s="912"/>
      <c r="K3102" s="914"/>
      <c r="L3102" s="914"/>
      <c r="R3102" s="912">
        <v>3.56</v>
      </c>
    </row>
    <row r="3103" spans="1:18" x14ac:dyDescent="0.2">
      <c r="A3103" s="961"/>
      <c r="B3103" s="924"/>
      <c r="C3103" s="961"/>
      <c r="D3103" s="924"/>
      <c r="E3103" s="924"/>
      <c r="G3103" s="961"/>
      <c r="H3103" s="961">
        <f t="shared" si="1535"/>
        <v>11</v>
      </c>
      <c r="J3103" s="912"/>
      <c r="K3103" s="914"/>
      <c r="L3103" s="914"/>
      <c r="R3103" s="912">
        <v>3.54</v>
      </c>
    </row>
    <row r="3104" spans="1:18" x14ac:dyDescent="0.2">
      <c r="A3104" s="961"/>
      <c r="B3104" s="924"/>
      <c r="C3104" s="961"/>
      <c r="D3104" s="924"/>
      <c r="E3104" s="924"/>
      <c r="G3104" s="961"/>
      <c r="H3104" s="961">
        <f t="shared" si="1535"/>
        <v>12</v>
      </c>
      <c r="J3104" s="912"/>
      <c r="K3104" s="914"/>
      <c r="L3104" s="914"/>
      <c r="R3104" s="912">
        <v>3.59</v>
      </c>
    </row>
    <row r="3105" spans="1:18" x14ac:dyDescent="0.2">
      <c r="A3105" s="961"/>
      <c r="B3105" s="924"/>
      <c r="C3105" s="961"/>
      <c r="D3105" s="924"/>
      <c r="E3105" s="924"/>
      <c r="G3105" s="961"/>
      <c r="H3105" s="961">
        <f t="shared" si="1535"/>
        <v>13</v>
      </c>
      <c r="J3105" s="912"/>
      <c r="K3105" s="914"/>
      <c r="L3105" s="914"/>
      <c r="R3105" s="912">
        <v>3.57</v>
      </c>
    </row>
    <row r="3106" spans="1:18" x14ac:dyDescent="0.2">
      <c r="A3106" s="961"/>
      <c r="B3106" s="924"/>
      <c r="C3106" s="961"/>
      <c r="D3106" s="924"/>
      <c r="E3106" s="924"/>
      <c r="G3106" s="961"/>
      <c r="H3106" s="961">
        <f t="shared" si="1535"/>
        <v>14</v>
      </c>
      <c r="J3106" s="912"/>
      <c r="K3106" s="914"/>
      <c r="L3106" s="914"/>
      <c r="R3106" s="912">
        <v>3.57</v>
      </c>
    </row>
    <row r="3107" spans="1:18" x14ac:dyDescent="0.2">
      <c r="A3107" s="961"/>
      <c r="B3107" s="924"/>
      <c r="C3107" s="961"/>
      <c r="D3107" s="924"/>
      <c r="E3107" s="924"/>
      <c r="G3107" s="961"/>
      <c r="H3107" s="961">
        <f t="shared" si="1535"/>
        <v>15</v>
      </c>
      <c r="J3107" s="912"/>
      <c r="K3107" s="914"/>
      <c r="L3107" s="914"/>
      <c r="R3107" s="912">
        <v>3.61</v>
      </c>
    </row>
    <row r="3108" spans="1:18" x14ac:dyDescent="0.2">
      <c r="A3108" s="961"/>
      <c r="B3108" s="924"/>
      <c r="C3108" s="961"/>
      <c r="D3108" s="924"/>
      <c r="E3108" s="924"/>
      <c r="G3108" s="961"/>
      <c r="H3108" s="961">
        <f t="shared" si="1535"/>
        <v>16</v>
      </c>
      <c r="J3108" s="912"/>
      <c r="K3108" s="914"/>
      <c r="L3108" s="914"/>
      <c r="R3108" s="912">
        <v>3.58</v>
      </c>
    </row>
    <row r="3109" spans="1:18" x14ac:dyDescent="0.2">
      <c r="A3109" s="961"/>
      <c r="B3109" s="924"/>
      <c r="C3109" s="961"/>
      <c r="D3109" s="924"/>
      <c r="E3109" s="924"/>
      <c r="G3109" s="961"/>
      <c r="H3109" s="961">
        <f t="shared" si="1535"/>
        <v>17</v>
      </c>
      <c r="J3109" s="912"/>
      <c r="K3109" s="914"/>
      <c r="L3109" s="914"/>
      <c r="R3109" s="912">
        <v>3.57</v>
      </c>
    </row>
    <row r="3110" spans="1:18" x14ac:dyDescent="0.2">
      <c r="A3110" s="961"/>
      <c r="B3110" s="924"/>
      <c r="C3110" s="961"/>
      <c r="D3110" s="924"/>
      <c r="E3110" s="924"/>
      <c r="G3110" s="961"/>
      <c r="H3110" s="961">
        <f t="shared" si="1535"/>
        <v>18</v>
      </c>
      <c r="J3110" s="912"/>
      <c r="K3110" s="914"/>
      <c r="L3110" s="914"/>
      <c r="R3110" s="912">
        <v>3.56</v>
      </c>
    </row>
    <row r="3111" spans="1:18" x14ac:dyDescent="0.2">
      <c r="A3111" s="961"/>
      <c r="B3111" s="924"/>
      <c r="C3111" s="961"/>
      <c r="D3111" s="924"/>
      <c r="E3111" s="924"/>
      <c r="G3111" s="961"/>
      <c r="H3111" s="961">
        <f t="shared" si="1535"/>
        <v>19</v>
      </c>
      <c r="J3111" s="912"/>
      <c r="K3111" s="914"/>
      <c r="L3111" s="914"/>
      <c r="R3111" s="912">
        <v>3.54</v>
      </c>
    </row>
    <row r="3112" spans="1:18" x14ac:dyDescent="0.2">
      <c r="A3112" s="961"/>
      <c r="B3112" s="924"/>
      <c r="C3112" s="961"/>
      <c r="D3112" s="924"/>
      <c r="E3112" s="924"/>
      <c r="G3112" s="961"/>
      <c r="H3112" s="961">
        <f t="shared" si="1535"/>
        <v>20</v>
      </c>
      <c r="J3112" s="912"/>
      <c r="K3112" s="914"/>
      <c r="L3112" s="914"/>
      <c r="R3112" s="912">
        <v>3.53</v>
      </c>
    </row>
    <row r="3113" spans="1:18" x14ac:dyDescent="0.2">
      <c r="A3113" s="961"/>
      <c r="B3113" s="924"/>
      <c r="C3113" s="961"/>
      <c r="D3113" s="924"/>
      <c r="E3113" s="924"/>
      <c r="G3113" s="961"/>
      <c r="H3113" s="961">
        <f t="shared" si="1535"/>
        <v>21</v>
      </c>
      <c r="J3113" s="912"/>
      <c r="K3113" s="914"/>
      <c r="L3113" s="914"/>
      <c r="R3113" s="912">
        <v>3.54</v>
      </c>
    </row>
    <row r="3114" spans="1:18" x14ac:dyDescent="0.2">
      <c r="A3114" s="961"/>
      <c r="B3114" s="924"/>
      <c r="C3114" s="961"/>
      <c r="D3114" s="924"/>
      <c r="E3114" s="924"/>
      <c r="G3114" s="961"/>
      <c r="H3114" s="961">
        <f t="shared" si="1535"/>
        <v>22</v>
      </c>
      <c r="J3114" s="912"/>
      <c r="K3114" s="914"/>
      <c r="L3114" s="914"/>
      <c r="R3114" s="912">
        <v>3.54</v>
      </c>
    </row>
    <row r="3115" spans="1:18" x14ac:dyDescent="0.2">
      <c r="A3115" s="961"/>
      <c r="D3115" s="924"/>
      <c r="E3115" s="924"/>
      <c r="G3115" s="961"/>
      <c r="H3115" s="961">
        <f t="shared" si="1535"/>
        <v>23</v>
      </c>
      <c r="J3115" s="912"/>
      <c r="K3115" s="914"/>
      <c r="L3115" s="914"/>
      <c r="R3115" s="912">
        <v>3.56</v>
      </c>
    </row>
    <row r="3116" spans="1:18" x14ac:dyDescent="0.2">
      <c r="A3116" s="961"/>
      <c r="D3116" s="924"/>
      <c r="E3116" s="924"/>
      <c r="G3116" s="961"/>
      <c r="H3116" s="961">
        <f t="shared" si="1535"/>
        <v>24</v>
      </c>
      <c r="J3116" s="912"/>
      <c r="K3116" s="914"/>
      <c r="L3116" s="914"/>
      <c r="R3116" s="912">
        <v>3.58</v>
      </c>
    </row>
    <row r="3117" spans="1:18" s="903" customFormat="1" x14ac:dyDescent="0.2">
      <c r="A3117" s="968"/>
      <c r="B3117" s="894"/>
      <c r="C3117" s="922"/>
      <c r="D3117" s="894"/>
      <c r="E3117" s="894"/>
      <c r="F3117" s="922"/>
      <c r="G3117" s="968"/>
      <c r="H3117" s="922"/>
      <c r="I3117" s="922"/>
      <c r="K3117" s="930"/>
      <c r="L3117" s="930"/>
      <c r="M3117" s="930"/>
      <c r="N3117" s="930"/>
      <c r="O3117" s="930"/>
      <c r="P3117" s="930"/>
      <c r="Q3117" s="930"/>
      <c r="R3117" s="922"/>
    </row>
    <row r="3118" spans="1:18" x14ac:dyDescent="0.2">
      <c r="A3118" s="961">
        <v>5</v>
      </c>
      <c r="B3118" s="924" t="s">
        <v>965</v>
      </c>
      <c r="D3118" s="924" t="s">
        <v>185</v>
      </c>
      <c r="E3118" s="924" t="s">
        <v>51</v>
      </c>
      <c r="F3118" s="912" t="s">
        <v>88</v>
      </c>
      <c r="G3118" s="961">
        <v>20</v>
      </c>
      <c r="H3118" s="891">
        <v>0.16600000000000001</v>
      </c>
      <c r="K3118" s="891"/>
      <c r="L3118" s="891"/>
      <c r="M3118" s="891"/>
      <c r="N3118" s="891"/>
      <c r="O3118" s="891"/>
      <c r="P3118" s="891"/>
      <c r="Q3118" s="891"/>
      <c r="R3118" s="912"/>
    </row>
    <row r="3119" spans="1:18" x14ac:dyDescent="0.2">
      <c r="A3119" s="961"/>
      <c r="B3119" s="924" t="s">
        <v>741</v>
      </c>
      <c r="C3119" s="961">
        <v>89120945409</v>
      </c>
      <c r="D3119" s="924" t="s">
        <v>262</v>
      </c>
      <c r="E3119" s="924"/>
      <c r="G3119" s="961"/>
      <c r="H3119" s="914">
        <v>0.16600000000000001</v>
      </c>
      <c r="K3119" s="914"/>
      <c r="L3119" s="914"/>
      <c r="R3119" s="912"/>
    </row>
    <row r="3120" spans="1:18" x14ac:dyDescent="0.2">
      <c r="A3120" s="961"/>
      <c r="B3120" s="924"/>
      <c r="C3120" s="961" t="s">
        <v>962</v>
      </c>
      <c r="D3120" s="924"/>
      <c r="E3120" s="924"/>
      <c r="G3120" s="961"/>
      <c r="H3120" s="961">
        <v>1</v>
      </c>
      <c r="K3120" s="914"/>
      <c r="L3120" s="914"/>
      <c r="R3120" s="912">
        <v>3.77</v>
      </c>
    </row>
    <row r="3121" spans="1:18" x14ac:dyDescent="0.2">
      <c r="A3121" s="961"/>
      <c r="B3121" s="924" t="s">
        <v>964</v>
      </c>
      <c r="C3121" s="961">
        <v>89214895406</v>
      </c>
      <c r="D3121" s="924"/>
      <c r="E3121" s="924"/>
      <c r="G3121" s="961"/>
      <c r="H3121" s="961">
        <f>H3120+1</f>
        <v>2</v>
      </c>
      <c r="J3121" s="912"/>
      <c r="K3121" s="914"/>
      <c r="L3121" s="914"/>
      <c r="R3121" s="912">
        <v>3.78</v>
      </c>
    </row>
    <row r="3122" spans="1:18" x14ac:dyDescent="0.2">
      <c r="A3122" s="961"/>
      <c r="B3122" s="924"/>
      <c r="C3122" s="961"/>
      <c r="D3122" s="924"/>
      <c r="E3122" s="924"/>
      <c r="G3122" s="961"/>
      <c r="H3122" s="961">
        <f t="shared" ref="H3122:H3143" si="1536">H3121+1</f>
        <v>3</v>
      </c>
      <c r="J3122" s="912"/>
      <c r="K3122" s="914"/>
      <c r="L3122" s="914"/>
      <c r="R3122" s="912">
        <v>3.78</v>
      </c>
    </row>
    <row r="3123" spans="1:18" x14ac:dyDescent="0.2">
      <c r="A3123" s="961"/>
      <c r="B3123" s="924"/>
      <c r="C3123" s="961"/>
      <c r="D3123" s="924"/>
      <c r="E3123" s="924"/>
      <c r="G3123" s="961"/>
      <c r="H3123" s="961">
        <f t="shared" si="1536"/>
        <v>4</v>
      </c>
      <c r="J3123" s="912"/>
      <c r="K3123" s="914"/>
      <c r="L3123" s="914"/>
      <c r="R3123" s="912">
        <v>3.78</v>
      </c>
    </row>
    <row r="3124" spans="1:18" x14ac:dyDescent="0.2">
      <c r="A3124" s="961"/>
      <c r="B3124" s="924"/>
      <c r="C3124" s="961"/>
      <c r="D3124" s="924"/>
      <c r="E3124" s="924"/>
      <c r="G3124" s="961"/>
      <c r="H3124" s="961">
        <f t="shared" si="1536"/>
        <v>5</v>
      </c>
      <c r="J3124" s="912"/>
      <c r="K3124" s="914"/>
      <c r="L3124" s="914"/>
      <c r="R3124" s="912">
        <v>3.79</v>
      </c>
    </row>
    <row r="3125" spans="1:18" x14ac:dyDescent="0.2">
      <c r="A3125" s="961"/>
      <c r="B3125" s="924"/>
      <c r="C3125" s="961"/>
      <c r="D3125" s="924"/>
      <c r="E3125" s="924"/>
      <c r="G3125" s="961"/>
      <c r="H3125" s="961">
        <f t="shared" si="1536"/>
        <v>6</v>
      </c>
      <c r="J3125" s="912"/>
      <c r="K3125" s="914"/>
      <c r="L3125" s="914"/>
      <c r="R3125" s="912">
        <v>3.79</v>
      </c>
    </row>
    <row r="3126" spans="1:18" x14ac:dyDescent="0.2">
      <c r="A3126" s="961"/>
      <c r="B3126" s="924"/>
      <c r="C3126" s="961"/>
      <c r="D3126" s="924"/>
      <c r="E3126" s="924"/>
      <c r="G3126" s="961"/>
      <c r="H3126" s="961">
        <f t="shared" si="1536"/>
        <v>7</v>
      </c>
      <c r="J3126" s="912"/>
      <c r="K3126" s="914"/>
      <c r="L3126" s="914"/>
      <c r="R3126" s="912">
        <v>3.79</v>
      </c>
    </row>
    <row r="3127" spans="1:18" x14ac:dyDescent="0.2">
      <c r="A3127" s="961"/>
      <c r="B3127" s="924"/>
      <c r="C3127" s="961"/>
      <c r="D3127" s="924"/>
      <c r="E3127" s="924"/>
      <c r="G3127" s="961"/>
      <c r="H3127" s="961">
        <f t="shared" si="1536"/>
        <v>8</v>
      </c>
      <c r="J3127" s="912"/>
      <c r="K3127" s="914"/>
      <c r="L3127" s="914"/>
      <c r="R3127" s="912">
        <v>3.78</v>
      </c>
    </row>
    <row r="3128" spans="1:18" x14ac:dyDescent="0.2">
      <c r="A3128" s="961"/>
      <c r="B3128" s="924"/>
      <c r="C3128" s="961"/>
      <c r="D3128" s="924"/>
      <c r="E3128" s="924"/>
      <c r="G3128" s="961"/>
      <c r="H3128" s="961">
        <f t="shared" si="1536"/>
        <v>9</v>
      </c>
      <c r="J3128" s="912"/>
      <c r="K3128" s="914"/>
      <c r="L3128" s="914"/>
      <c r="R3128" s="912">
        <v>3.79</v>
      </c>
    </row>
    <row r="3129" spans="1:18" x14ac:dyDescent="0.2">
      <c r="A3129" s="961"/>
      <c r="B3129" s="924"/>
      <c r="C3129" s="961"/>
      <c r="D3129" s="924"/>
      <c r="E3129" s="924"/>
      <c r="G3129" s="961"/>
      <c r="H3129" s="961">
        <f t="shared" si="1536"/>
        <v>10</v>
      </c>
      <c r="J3129" s="912"/>
      <c r="K3129" s="914"/>
      <c r="L3129" s="914"/>
      <c r="R3129" s="912">
        <v>3.81</v>
      </c>
    </row>
    <row r="3130" spans="1:18" x14ac:dyDescent="0.2">
      <c r="A3130" s="961"/>
      <c r="B3130" s="924"/>
      <c r="C3130" s="961"/>
      <c r="D3130" s="924"/>
      <c r="E3130" s="924"/>
      <c r="G3130" s="961"/>
      <c r="H3130" s="961">
        <f t="shared" si="1536"/>
        <v>11</v>
      </c>
      <c r="J3130" s="912"/>
      <c r="K3130" s="914"/>
      <c r="L3130" s="914"/>
      <c r="R3130" s="912">
        <v>3.82</v>
      </c>
    </row>
    <row r="3131" spans="1:18" x14ac:dyDescent="0.2">
      <c r="A3131" s="961"/>
      <c r="B3131" s="924"/>
      <c r="C3131" s="961"/>
      <c r="D3131" s="924"/>
      <c r="E3131" s="924"/>
      <c r="G3131" s="961"/>
      <c r="H3131" s="961">
        <f t="shared" si="1536"/>
        <v>12</v>
      </c>
      <c r="J3131" s="912"/>
      <c r="K3131" s="914"/>
      <c r="L3131" s="914"/>
      <c r="R3131" s="912">
        <v>3.79</v>
      </c>
    </row>
    <row r="3132" spans="1:18" x14ac:dyDescent="0.2">
      <c r="A3132" s="961"/>
      <c r="B3132" s="924"/>
      <c r="C3132" s="961"/>
      <c r="D3132" s="924"/>
      <c r="E3132" s="924"/>
      <c r="G3132" s="961"/>
      <c r="H3132" s="961">
        <f t="shared" si="1536"/>
        <v>13</v>
      </c>
      <c r="J3132" s="912"/>
      <c r="K3132" s="914"/>
      <c r="L3132" s="914"/>
      <c r="R3132" s="912">
        <v>3.79</v>
      </c>
    </row>
    <row r="3133" spans="1:18" x14ac:dyDescent="0.2">
      <c r="A3133" s="961"/>
      <c r="B3133" s="924"/>
      <c r="C3133" s="961"/>
      <c r="D3133" s="924"/>
      <c r="E3133" s="924"/>
      <c r="G3133" s="961"/>
      <c r="H3133" s="961">
        <f t="shared" si="1536"/>
        <v>14</v>
      </c>
      <c r="J3133" s="912"/>
      <c r="K3133" s="914"/>
      <c r="L3133" s="914"/>
      <c r="R3133" s="912">
        <v>3.79</v>
      </c>
    </row>
    <row r="3134" spans="1:18" x14ac:dyDescent="0.2">
      <c r="A3134" s="961"/>
      <c r="B3134" s="924"/>
      <c r="C3134" s="961"/>
      <c r="D3134" s="924"/>
      <c r="E3134" s="924"/>
      <c r="G3134" s="961"/>
      <c r="H3134" s="961">
        <f t="shared" si="1536"/>
        <v>15</v>
      </c>
      <c r="J3134" s="912"/>
      <c r="K3134" s="914"/>
      <c r="L3134" s="914"/>
      <c r="R3134" s="912">
        <v>3.79</v>
      </c>
    </row>
    <row r="3135" spans="1:18" x14ac:dyDescent="0.2">
      <c r="A3135" s="961"/>
      <c r="B3135" s="924"/>
      <c r="C3135" s="961"/>
      <c r="D3135" s="924"/>
      <c r="E3135" s="924"/>
      <c r="G3135" s="961"/>
      <c r="H3135" s="961">
        <f t="shared" si="1536"/>
        <v>16</v>
      </c>
      <c r="J3135" s="912"/>
      <c r="K3135" s="914"/>
      <c r="L3135" s="914"/>
      <c r="R3135" s="912">
        <v>3.79</v>
      </c>
    </row>
    <row r="3136" spans="1:18" x14ac:dyDescent="0.2">
      <c r="A3136" s="961"/>
      <c r="B3136" s="924"/>
      <c r="C3136" s="961"/>
      <c r="D3136" s="924"/>
      <c r="E3136" s="924"/>
      <c r="G3136" s="961"/>
      <c r="H3136" s="961">
        <f t="shared" si="1536"/>
        <v>17</v>
      </c>
      <c r="J3136" s="912"/>
      <c r="K3136" s="914"/>
      <c r="L3136" s="914"/>
      <c r="R3136" s="912">
        <v>3.8</v>
      </c>
    </row>
    <row r="3137" spans="1:18" x14ac:dyDescent="0.2">
      <c r="A3137" s="961"/>
      <c r="B3137" s="924"/>
      <c r="C3137" s="961"/>
      <c r="D3137" s="924"/>
      <c r="E3137" s="924"/>
      <c r="G3137" s="961"/>
      <c r="H3137" s="961">
        <f t="shared" si="1536"/>
        <v>18</v>
      </c>
      <c r="J3137" s="912"/>
      <c r="K3137" s="914"/>
      <c r="L3137" s="914"/>
      <c r="R3137" s="912">
        <v>3.79</v>
      </c>
    </row>
    <row r="3138" spans="1:18" x14ac:dyDescent="0.2">
      <c r="A3138" s="961"/>
      <c r="B3138" s="924"/>
      <c r="C3138" s="961"/>
      <c r="D3138" s="924"/>
      <c r="E3138" s="924"/>
      <c r="G3138" s="961"/>
      <c r="H3138" s="961">
        <f t="shared" si="1536"/>
        <v>19</v>
      </c>
      <c r="J3138" s="912"/>
      <c r="K3138" s="914"/>
      <c r="L3138" s="914"/>
      <c r="R3138" s="912">
        <v>3.78</v>
      </c>
    </row>
    <row r="3139" spans="1:18" x14ac:dyDescent="0.2">
      <c r="A3139" s="961"/>
      <c r="B3139" s="924"/>
      <c r="C3139" s="961"/>
      <c r="D3139" s="924"/>
      <c r="E3139" s="924"/>
      <c r="G3139" s="961"/>
      <c r="H3139" s="961">
        <f t="shared" si="1536"/>
        <v>20</v>
      </c>
      <c r="J3139" s="912"/>
      <c r="K3139" s="914"/>
      <c r="L3139" s="914"/>
      <c r="R3139" s="912">
        <v>3.77</v>
      </c>
    </row>
    <row r="3140" spans="1:18" x14ac:dyDescent="0.2">
      <c r="A3140" s="961"/>
      <c r="B3140" s="924"/>
      <c r="C3140" s="961"/>
      <c r="D3140" s="924"/>
      <c r="E3140" s="924"/>
      <c r="G3140" s="961"/>
      <c r="H3140" s="961">
        <f t="shared" si="1536"/>
        <v>21</v>
      </c>
      <c r="J3140" s="912"/>
      <c r="K3140" s="914"/>
      <c r="L3140" s="914"/>
      <c r="R3140" s="912">
        <v>3.77</v>
      </c>
    </row>
    <row r="3141" spans="1:18" x14ac:dyDescent="0.2">
      <c r="A3141" s="961"/>
      <c r="B3141" s="924"/>
      <c r="C3141" s="961"/>
      <c r="D3141" s="924"/>
      <c r="E3141" s="924"/>
      <c r="G3141" s="961"/>
      <c r="H3141" s="961">
        <f t="shared" si="1536"/>
        <v>22</v>
      </c>
      <c r="J3141" s="912"/>
      <c r="K3141" s="914"/>
      <c r="L3141" s="914"/>
      <c r="R3141" s="912">
        <v>3.76</v>
      </c>
    </row>
    <row r="3142" spans="1:18" x14ac:dyDescent="0.2">
      <c r="A3142" s="961"/>
      <c r="B3142" s="924"/>
      <c r="C3142" s="961"/>
      <c r="D3142" s="924"/>
      <c r="E3142" s="924"/>
      <c r="G3142" s="961"/>
      <c r="H3142" s="961">
        <f t="shared" si="1536"/>
        <v>23</v>
      </c>
      <c r="J3142" s="912"/>
      <c r="K3142" s="914"/>
      <c r="L3142" s="914"/>
      <c r="R3142" s="912">
        <v>3.76</v>
      </c>
    </row>
    <row r="3143" spans="1:18" x14ac:dyDescent="0.2">
      <c r="A3143" s="961"/>
      <c r="B3143" s="924"/>
      <c r="C3143" s="961"/>
      <c r="D3143" s="924"/>
      <c r="E3143" s="924"/>
      <c r="G3143" s="961"/>
      <c r="H3143" s="961">
        <f t="shared" si="1536"/>
        <v>24</v>
      </c>
      <c r="J3143" s="912"/>
      <c r="K3143" s="914"/>
      <c r="L3143" s="914"/>
      <c r="R3143" s="912">
        <v>3.74</v>
      </c>
    </row>
    <row r="3144" spans="1:18" x14ac:dyDescent="0.2">
      <c r="A3144" s="961"/>
      <c r="B3144" s="924"/>
      <c r="D3144" s="924"/>
      <c r="E3144" s="924"/>
      <c r="G3144" s="961"/>
      <c r="H3144" s="914"/>
      <c r="J3144" s="912"/>
      <c r="K3144" s="914"/>
      <c r="L3144" s="914"/>
      <c r="R3144" s="912"/>
    </row>
    <row r="3145" spans="1:18" x14ac:dyDescent="0.2">
      <c r="A3145" s="961">
        <v>6</v>
      </c>
      <c r="B3145" s="924" t="s">
        <v>965</v>
      </c>
      <c r="D3145" s="924" t="s">
        <v>186</v>
      </c>
      <c r="E3145" s="924" t="s">
        <v>51</v>
      </c>
      <c r="F3145" s="912" t="s">
        <v>88</v>
      </c>
      <c r="G3145" s="961">
        <v>20</v>
      </c>
      <c r="H3145" s="891">
        <v>0.23699999999999999</v>
      </c>
      <c r="K3145" s="891"/>
      <c r="L3145" s="891"/>
      <c r="M3145" s="891"/>
      <c r="N3145" s="891"/>
      <c r="O3145" s="891"/>
      <c r="P3145" s="891"/>
      <c r="Q3145" s="891"/>
      <c r="R3145" s="912"/>
    </row>
    <row r="3146" spans="1:18" x14ac:dyDescent="0.2">
      <c r="A3146" s="961"/>
      <c r="B3146" s="924" t="s">
        <v>741</v>
      </c>
      <c r="C3146" s="961">
        <v>89120945409</v>
      </c>
      <c r="D3146" s="924" t="s">
        <v>261</v>
      </c>
      <c r="E3146" s="924"/>
      <c r="H3146" s="914">
        <v>0.23699999999999999</v>
      </c>
      <c r="K3146" s="914"/>
      <c r="L3146" s="914"/>
      <c r="R3146" s="912"/>
    </row>
    <row r="3147" spans="1:18" x14ac:dyDescent="0.2">
      <c r="A3147" s="961"/>
      <c r="B3147" s="924"/>
      <c r="C3147" s="961" t="s">
        <v>962</v>
      </c>
      <c r="D3147" s="924"/>
      <c r="E3147" s="924"/>
      <c r="H3147" s="961">
        <v>1</v>
      </c>
      <c r="K3147" s="914"/>
      <c r="L3147" s="914"/>
      <c r="R3147" s="912">
        <v>3.01</v>
      </c>
    </row>
    <row r="3148" spans="1:18" x14ac:dyDescent="0.2">
      <c r="A3148" s="961"/>
      <c r="B3148" s="924" t="s">
        <v>846</v>
      </c>
      <c r="C3148" s="961">
        <v>89214895408</v>
      </c>
      <c r="D3148" s="924"/>
      <c r="E3148" s="924"/>
      <c r="H3148" s="961">
        <f>H3147+1</f>
        <v>2</v>
      </c>
      <c r="K3148" s="914"/>
      <c r="L3148" s="914"/>
      <c r="R3148" s="912">
        <v>3.01</v>
      </c>
    </row>
    <row r="3149" spans="1:18" x14ac:dyDescent="0.2">
      <c r="A3149" s="961"/>
      <c r="B3149" s="924"/>
      <c r="C3149" s="961"/>
      <c r="D3149" s="924"/>
      <c r="E3149" s="924"/>
      <c r="H3149" s="961">
        <f t="shared" ref="H3149:H3170" si="1537">H3148+1</f>
        <v>3</v>
      </c>
      <c r="K3149" s="914"/>
      <c r="L3149" s="914"/>
      <c r="R3149" s="912">
        <v>3.01</v>
      </c>
    </row>
    <row r="3150" spans="1:18" x14ac:dyDescent="0.2">
      <c r="A3150" s="961"/>
      <c r="B3150" s="924"/>
      <c r="C3150" s="961"/>
      <c r="D3150" s="924"/>
      <c r="E3150" s="924"/>
      <c r="H3150" s="961">
        <f t="shared" si="1537"/>
        <v>4</v>
      </c>
      <c r="K3150" s="914"/>
      <c r="L3150" s="914"/>
      <c r="R3150" s="912">
        <v>3.02</v>
      </c>
    </row>
    <row r="3151" spans="1:18" x14ac:dyDescent="0.2">
      <c r="A3151" s="961"/>
      <c r="B3151" s="924"/>
      <c r="C3151" s="961"/>
      <c r="D3151" s="924"/>
      <c r="E3151" s="924"/>
      <c r="H3151" s="961">
        <f t="shared" si="1537"/>
        <v>5</v>
      </c>
      <c r="K3151" s="914"/>
      <c r="L3151" s="914"/>
      <c r="R3151" s="912">
        <v>3.03</v>
      </c>
    </row>
    <row r="3152" spans="1:18" x14ac:dyDescent="0.2">
      <c r="A3152" s="961"/>
      <c r="B3152" s="924"/>
      <c r="C3152" s="961"/>
      <c r="D3152" s="924"/>
      <c r="E3152" s="924"/>
      <c r="H3152" s="961">
        <f t="shared" si="1537"/>
        <v>6</v>
      </c>
      <c r="K3152" s="914"/>
      <c r="L3152" s="914"/>
      <c r="R3152" s="912">
        <v>3.02</v>
      </c>
    </row>
    <row r="3153" spans="1:18" x14ac:dyDescent="0.2">
      <c r="A3153" s="961"/>
      <c r="B3153" s="924"/>
      <c r="C3153" s="961"/>
      <c r="D3153" s="924"/>
      <c r="E3153" s="924"/>
      <c r="H3153" s="961">
        <f t="shared" si="1537"/>
        <v>7</v>
      </c>
      <c r="K3153" s="914"/>
      <c r="L3153" s="914"/>
      <c r="R3153" s="912">
        <v>3.02</v>
      </c>
    </row>
    <row r="3154" spans="1:18" x14ac:dyDescent="0.2">
      <c r="A3154" s="961"/>
      <c r="B3154" s="924"/>
      <c r="C3154" s="961"/>
      <c r="D3154" s="924"/>
      <c r="E3154" s="924"/>
      <c r="H3154" s="961">
        <f t="shared" si="1537"/>
        <v>8</v>
      </c>
      <c r="K3154" s="914"/>
      <c r="L3154" s="914"/>
      <c r="R3154" s="912">
        <v>3.03</v>
      </c>
    </row>
    <row r="3155" spans="1:18" x14ac:dyDescent="0.2">
      <c r="A3155" s="961"/>
      <c r="B3155" s="924"/>
      <c r="C3155" s="961"/>
      <c r="D3155" s="924"/>
      <c r="E3155" s="924"/>
      <c r="H3155" s="961">
        <f t="shared" si="1537"/>
        <v>9</v>
      </c>
      <c r="K3155" s="914"/>
      <c r="L3155" s="914"/>
      <c r="R3155" s="912">
        <v>3.02</v>
      </c>
    </row>
    <row r="3156" spans="1:18" x14ac:dyDescent="0.2">
      <c r="A3156" s="961"/>
      <c r="B3156" s="924"/>
      <c r="C3156" s="961"/>
      <c r="D3156" s="924"/>
      <c r="E3156" s="924"/>
      <c r="H3156" s="961">
        <f t="shared" si="1537"/>
        <v>10</v>
      </c>
      <c r="K3156" s="914"/>
      <c r="L3156" s="914"/>
      <c r="R3156" s="912">
        <v>3.01</v>
      </c>
    </row>
    <row r="3157" spans="1:18" x14ac:dyDescent="0.2">
      <c r="A3157" s="961"/>
      <c r="B3157" s="924"/>
      <c r="C3157" s="961"/>
      <c r="D3157" s="924"/>
      <c r="E3157" s="924"/>
      <c r="H3157" s="961">
        <f t="shared" si="1537"/>
        <v>11</v>
      </c>
      <c r="K3157" s="914"/>
      <c r="L3157" s="914"/>
      <c r="R3157" s="912">
        <v>3.02</v>
      </c>
    </row>
    <row r="3158" spans="1:18" x14ac:dyDescent="0.2">
      <c r="A3158" s="961"/>
      <c r="B3158" s="924"/>
      <c r="C3158" s="961"/>
      <c r="D3158" s="924"/>
      <c r="E3158" s="924"/>
      <c r="H3158" s="961">
        <f t="shared" si="1537"/>
        <v>12</v>
      </c>
      <c r="K3158" s="914"/>
      <c r="L3158" s="914"/>
      <c r="R3158" s="912">
        <v>3.03</v>
      </c>
    </row>
    <row r="3159" spans="1:18" x14ac:dyDescent="0.2">
      <c r="A3159" s="961"/>
      <c r="B3159" s="924"/>
      <c r="C3159" s="961"/>
      <c r="D3159" s="924"/>
      <c r="E3159" s="924"/>
      <c r="H3159" s="961">
        <f t="shared" si="1537"/>
        <v>13</v>
      </c>
      <c r="K3159" s="914"/>
      <c r="L3159" s="914"/>
      <c r="R3159" s="912">
        <v>3.01</v>
      </c>
    </row>
    <row r="3160" spans="1:18" x14ac:dyDescent="0.2">
      <c r="A3160" s="961"/>
      <c r="B3160" s="924"/>
      <c r="C3160" s="961"/>
      <c r="D3160" s="924"/>
      <c r="E3160" s="924"/>
      <c r="H3160" s="961">
        <f t="shared" si="1537"/>
        <v>14</v>
      </c>
      <c r="K3160" s="914"/>
      <c r="L3160" s="914"/>
      <c r="R3160" s="912">
        <v>3.01</v>
      </c>
    </row>
    <row r="3161" spans="1:18" x14ac:dyDescent="0.2">
      <c r="A3161" s="961"/>
      <c r="B3161" s="924"/>
      <c r="C3161" s="961"/>
      <c r="D3161" s="924"/>
      <c r="E3161" s="924"/>
      <c r="H3161" s="961">
        <f t="shared" si="1537"/>
        <v>15</v>
      </c>
      <c r="K3161" s="914"/>
      <c r="L3161" s="914"/>
      <c r="R3161" s="912">
        <v>3.09</v>
      </c>
    </row>
    <row r="3162" spans="1:18" x14ac:dyDescent="0.2">
      <c r="A3162" s="961"/>
      <c r="B3162" s="924"/>
      <c r="C3162" s="961"/>
      <c r="D3162" s="924"/>
      <c r="E3162" s="924"/>
      <c r="H3162" s="961">
        <f t="shared" si="1537"/>
        <v>16</v>
      </c>
      <c r="K3162" s="914"/>
      <c r="L3162" s="914"/>
      <c r="R3162" s="912">
        <v>3</v>
      </c>
    </row>
    <row r="3163" spans="1:18" x14ac:dyDescent="0.2">
      <c r="A3163" s="961"/>
      <c r="B3163" s="924"/>
      <c r="C3163" s="961"/>
      <c r="D3163" s="924"/>
      <c r="E3163" s="924"/>
      <c r="H3163" s="961">
        <f t="shared" si="1537"/>
        <v>17</v>
      </c>
      <c r="K3163" s="914"/>
      <c r="L3163" s="914"/>
      <c r="R3163" s="912">
        <v>3.02</v>
      </c>
    </row>
    <row r="3164" spans="1:18" x14ac:dyDescent="0.2">
      <c r="A3164" s="961"/>
      <c r="B3164" s="924"/>
      <c r="C3164" s="961"/>
      <c r="D3164" s="924"/>
      <c r="E3164" s="924"/>
      <c r="H3164" s="961">
        <f t="shared" si="1537"/>
        <v>18</v>
      </c>
      <c r="K3164" s="914"/>
      <c r="L3164" s="914"/>
      <c r="R3164" s="912">
        <v>3.03</v>
      </c>
    </row>
    <row r="3165" spans="1:18" x14ac:dyDescent="0.2">
      <c r="A3165" s="961"/>
      <c r="B3165" s="924"/>
      <c r="C3165" s="961"/>
      <c r="D3165" s="924"/>
      <c r="E3165" s="924"/>
      <c r="H3165" s="961">
        <f t="shared" si="1537"/>
        <v>19</v>
      </c>
      <c r="K3165" s="914"/>
      <c r="L3165" s="914"/>
      <c r="R3165" s="912">
        <v>3.03</v>
      </c>
    </row>
    <row r="3166" spans="1:18" x14ac:dyDescent="0.2">
      <c r="A3166" s="961"/>
      <c r="B3166" s="924"/>
      <c r="C3166" s="961"/>
      <c r="D3166" s="924"/>
      <c r="E3166" s="924"/>
      <c r="H3166" s="961">
        <f t="shared" si="1537"/>
        <v>20</v>
      </c>
      <c r="K3166" s="914"/>
      <c r="L3166" s="914"/>
      <c r="R3166" s="912">
        <v>3.03</v>
      </c>
    </row>
    <row r="3167" spans="1:18" x14ac:dyDescent="0.2">
      <c r="A3167" s="961"/>
      <c r="B3167" s="924"/>
      <c r="C3167" s="961"/>
      <c r="D3167" s="924"/>
      <c r="E3167" s="924"/>
      <c r="H3167" s="961">
        <f t="shared" si="1537"/>
        <v>21</v>
      </c>
      <c r="K3167" s="914"/>
      <c r="L3167" s="914"/>
      <c r="R3167" s="912">
        <v>3.02</v>
      </c>
    </row>
    <row r="3168" spans="1:18" x14ac:dyDescent="0.2">
      <c r="A3168" s="961"/>
      <c r="B3168" s="924"/>
      <c r="C3168" s="961"/>
      <c r="D3168" s="924"/>
      <c r="E3168" s="924"/>
      <c r="H3168" s="961">
        <f t="shared" si="1537"/>
        <v>22</v>
      </c>
      <c r="K3168" s="914"/>
      <c r="L3168" s="914"/>
      <c r="R3168" s="912">
        <v>3.02</v>
      </c>
    </row>
    <row r="3169" spans="1:18" x14ac:dyDescent="0.2">
      <c r="A3169" s="961"/>
      <c r="B3169" s="924"/>
      <c r="C3169" s="961"/>
      <c r="D3169" s="924"/>
      <c r="E3169" s="924"/>
      <c r="H3169" s="961">
        <f t="shared" si="1537"/>
        <v>23</v>
      </c>
      <c r="K3169" s="914"/>
      <c r="L3169" s="914"/>
      <c r="R3169" s="912">
        <v>3.02</v>
      </c>
    </row>
    <row r="3170" spans="1:18" x14ac:dyDescent="0.2">
      <c r="A3170" s="961"/>
      <c r="B3170" s="924"/>
      <c r="C3170" s="961"/>
      <c r="D3170" s="924"/>
      <c r="E3170" s="924"/>
      <c r="H3170" s="961">
        <f t="shared" si="1537"/>
        <v>24</v>
      </c>
      <c r="K3170" s="914"/>
      <c r="L3170" s="914"/>
      <c r="R3170" s="912">
        <v>3.03</v>
      </c>
    </row>
    <row r="3171" spans="1:18" x14ac:dyDescent="0.2">
      <c r="B3171" s="924"/>
      <c r="C3171" s="961"/>
      <c r="D3171" s="924"/>
      <c r="E3171" s="924"/>
      <c r="K3171" s="914"/>
      <c r="L3171" s="914"/>
    </row>
    <row r="3172" spans="1:18" s="903" customFormat="1" x14ac:dyDescent="0.2">
      <c r="A3172" s="922"/>
      <c r="B3172" s="894"/>
      <c r="C3172" s="922"/>
      <c r="D3172" s="894" t="s">
        <v>42</v>
      </c>
      <c r="E3172" s="894"/>
      <c r="F3172" s="922" t="s">
        <v>88</v>
      </c>
      <c r="G3172" s="968">
        <v>20</v>
      </c>
      <c r="H3172" s="922"/>
      <c r="I3172" s="922"/>
      <c r="K3172" s="931"/>
      <c r="L3172" s="931"/>
      <c r="M3172" s="931"/>
      <c r="N3172" s="931"/>
      <c r="O3172" s="931"/>
      <c r="P3172" s="931"/>
      <c r="Q3172" s="931"/>
      <c r="R3172" s="922"/>
    </row>
    <row r="3173" spans="1:18" s="903" customFormat="1" x14ac:dyDescent="0.2">
      <c r="A3173" s="922"/>
      <c r="B3173" s="894"/>
      <c r="C3173" s="912"/>
      <c r="D3173" s="924"/>
      <c r="E3173" s="894"/>
      <c r="F3173" s="922"/>
      <c r="G3173" s="922"/>
      <c r="H3173" s="961"/>
      <c r="I3173" s="922"/>
      <c r="K3173" s="930"/>
      <c r="L3173" s="930"/>
      <c r="M3173" s="930"/>
      <c r="N3173" s="930"/>
      <c r="O3173" s="930"/>
      <c r="P3173" s="930"/>
      <c r="Q3173" s="930"/>
      <c r="R3173" s="922"/>
    </row>
    <row r="3174" spans="1:18" s="903" customFormat="1" x14ac:dyDescent="0.2">
      <c r="A3174" s="922"/>
      <c r="B3174" s="894"/>
      <c r="C3174" s="912"/>
      <c r="D3174" s="924"/>
      <c r="E3174" s="894"/>
      <c r="F3174" s="922"/>
      <c r="G3174" s="922"/>
      <c r="H3174" s="968">
        <v>1</v>
      </c>
      <c r="I3174" s="922"/>
      <c r="K3174" s="930"/>
      <c r="L3174" s="930"/>
      <c r="M3174" s="930"/>
      <c r="N3174" s="930"/>
      <c r="O3174" s="930"/>
      <c r="P3174" s="930"/>
      <c r="Q3174" s="930"/>
      <c r="R3174" s="922">
        <f>R3093+R3120+R3147</f>
        <v>10.26</v>
      </c>
    </row>
    <row r="3175" spans="1:18" s="903" customFormat="1" x14ac:dyDescent="0.2">
      <c r="A3175" s="922"/>
      <c r="B3175" s="894"/>
      <c r="C3175" s="912"/>
      <c r="D3175" s="924"/>
      <c r="E3175" s="894"/>
      <c r="F3175" s="922"/>
      <c r="G3175" s="922"/>
      <c r="H3175" s="968">
        <f>H3174+1</f>
        <v>2</v>
      </c>
      <c r="I3175" s="922"/>
      <c r="K3175" s="930"/>
      <c r="L3175" s="930"/>
      <c r="M3175" s="930"/>
      <c r="N3175" s="930"/>
      <c r="O3175" s="930"/>
      <c r="P3175" s="930"/>
      <c r="Q3175" s="930"/>
      <c r="R3175" s="922">
        <f t="shared" ref="R3175:R3196" si="1538">R3094+R3121+R3148</f>
        <v>10.26</v>
      </c>
    </row>
    <row r="3176" spans="1:18" s="903" customFormat="1" x14ac:dyDescent="0.2">
      <c r="A3176" s="922"/>
      <c r="B3176" s="894"/>
      <c r="C3176" s="912"/>
      <c r="D3176" s="924"/>
      <c r="E3176" s="894"/>
      <c r="F3176" s="922"/>
      <c r="G3176" s="922"/>
      <c r="H3176" s="968">
        <f t="shared" ref="H3176:H3197" si="1539">H3175+1</f>
        <v>3</v>
      </c>
      <c r="I3176" s="922"/>
      <c r="K3176" s="930"/>
      <c r="L3176" s="930"/>
      <c r="M3176" s="930"/>
      <c r="N3176" s="930"/>
      <c r="O3176" s="930"/>
      <c r="P3176" s="930"/>
      <c r="Q3176" s="930"/>
      <c r="R3176" s="922">
        <f t="shared" si="1538"/>
        <v>10.25</v>
      </c>
    </row>
    <row r="3177" spans="1:18" s="903" customFormat="1" x14ac:dyDescent="0.2">
      <c r="A3177" s="922"/>
      <c r="B3177" s="894"/>
      <c r="C3177" s="912"/>
      <c r="D3177" s="924"/>
      <c r="E3177" s="894"/>
      <c r="F3177" s="922"/>
      <c r="G3177" s="922"/>
      <c r="H3177" s="968">
        <f t="shared" si="1539"/>
        <v>4</v>
      </c>
      <c r="I3177" s="922"/>
      <c r="K3177" s="930"/>
      <c r="L3177" s="930"/>
      <c r="M3177" s="930"/>
      <c r="N3177" s="930"/>
      <c r="O3177" s="930"/>
      <c r="P3177" s="930"/>
      <c r="Q3177" s="930"/>
      <c r="R3177" s="922">
        <f t="shared" si="1538"/>
        <v>10.27</v>
      </c>
    </row>
    <row r="3178" spans="1:18" s="903" customFormat="1" x14ac:dyDescent="0.2">
      <c r="A3178" s="922"/>
      <c r="B3178" s="894"/>
      <c r="C3178" s="912"/>
      <c r="D3178" s="924"/>
      <c r="E3178" s="894"/>
      <c r="F3178" s="922"/>
      <c r="G3178" s="922"/>
      <c r="H3178" s="968">
        <f t="shared" si="1539"/>
        <v>5</v>
      </c>
      <c r="I3178" s="922"/>
      <c r="K3178" s="930"/>
      <c r="L3178" s="930"/>
      <c r="M3178" s="930"/>
      <c r="N3178" s="930"/>
      <c r="O3178" s="930"/>
      <c r="P3178" s="930"/>
      <c r="Q3178" s="930"/>
      <c r="R3178" s="922">
        <f t="shared" si="1538"/>
        <v>10.29</v>
      </c>
    </row>
    <row r="3179" spans="1:18" s="903" customFormat="1" x14ac:dyDescent="0.2">
      <c r="A3179" s="922"/>
      <c r="B3179" s="894"/>
      <c r="C3179" s="912"/>
      <c r="D3179" s="924"/>
      <c r="E3179" s="894"/>
      <c r="F3179" s="922"/>
      <c r="G3179" s="922"/>
      <c r="H3179" s="968">
        <f t="shared" si="1539"/>
        <v>6</v>
      </c>
      <c r="I3179" s="922"/>
      <c r="K3179" s="930"/>
      <c r="L3179" s="930"/>
      <c r="M3179" s="930"/>
      <c r="N3179" s="930"/>
      <c r="O3179" s="930"/>
      <c r="P3179" s="930"/>
      <c r="Q3179" s="930"/>
      <c r="R3179" s="922">
        <f t="shared" si="1538"/>
        <v>10.28</v>
      </c>
    </row>
    <row r="3180" spans="1:18" s="903" customFormat="1" x14ac:dyDescent="0.2">
      <c r="A3180" s="922"/>
      <c r="B3180" s="894"/>
      <c r="C3180" s="912"/>
      <c r="D3180" s="924"/>
      <c r="E3180" s="894"/>
      <c r="F3180" s="922"/>
      <c r="G3180" s="922"/>
      <c r="H3180" s="968">
        <f t="shared" si="1539"/>
        <v>7</v>
      </c>
      <c r="I3180" s="922"/>
      <c r="K3180" s="930"/>
      <c r="L3180" s="930"/>
      <c r="M3180" s="930"/>
      <c r="N3180" s="930"/>
      <c r="O3180" s="930"/>
      <c r="P3180" s="930"/>
      <c r="Q3180" s="930"/>
      <c r="R3180" s="922">
        <f t="shared" si="1538"/>
        <v>10.28</v>
      </c>
    </row>
    <row r="3181" spans="1:18" s="903" customFormat="1" x14ac:dyDescent="0.2">
      <c r="A3181" s="922"/>
      <c r="B3181" s="894"/>
      <c r="C3181" s="912"/>
      <c r="D3181" s="924"/>
      <c r="E3181" s="894"/>
      <c r="F3181" s="922"/>
      <c r="G3181" s="922"/>
      <c r="H3181" s="968">
        <f t="shared" si="1539"/>
        <v>8</v>
      </c>
      <c r="I3181" s="922"/>
      <c r="K3181" s="930"/>
      <c r="L3181" s="930"/>
      <c r="M3181" s="930"/>
      <c r="N3181" s="930"/>
      <c r="O3181" s="930"/>
      <c r="P3181" s="930"/>
      <c r="Q3181" s="930"/>
      <c r="R3181" s="922">
        <f t="shared" si="1538"/>
        <v>10.31</v>
      </c>
    </row>
    <row r="3182" spans="1:18" s="903" customFormat="1" x14ac:dyDescent="0.2">
      <c r="A3182" s="922"/>
      <c r="B3182" s="894"/>
      <c r="C3182" s="912"/>
      <c r="D3182" s="924"/>
      <c r="E3182" s="894"/>
      <c r="F3182" s="922"/>
      <c r="G3182" s="922"/>
      <c r="H3182" s="968">
        <f t="shared" si="1539"/>
        <v>9</v>
      </c>
      <c r="I3182" s="922"/>
      <c r="K3182" s="930"/>
      <c r="L3182" s="930"/>
      <c r="M3182" s="930"/>
      <c r="N3182" s="930"/>
      <c r="O3182" s="930"/>
      <c r="P3182" s="930"/>
      <c r="Q3182" s="930"/>
      <c r="R3182" s="922">
        <f t="shared" si="1538"/>
        <v>10.35</v>
      </c>
    </row>
    <row r="3183" spans="1:18" s="903" customFormat="1" x14ac:dyDescent="0.2">
      <c r="A3183" s="922"/>
      <c r="B3183" s="894"/>
      <c r="C3183" s="912"/>
      <c r="D3183" s="924"/>
      <c r="E3183" s="894"/>
      <c r="F3183" s="922"/>
      <c r="G3183" s="922"/>
      <c r="H3183" s="968">
        <f t="shared" si="1539"/>
        <v>10</v>
      </c>
      <c r="I3183" s="922"/>
      <c r="K3183" s="930"/>
      <c r="L3183" s="930"/>
      <c r="M3183" s="930"/>
      <c r="N3183" s="930"/>
      <c r="O3183" s="930"/>
      <c r="P3183" s="930"/>
      <c r="Q3183" s="930"/>
      <c r="R3183" s="922">
        <f t="shared" si="1538"/>
        <v>10.38</v>
      </c>
    </row>
    <row r="3184" spans="1:18" s="903" customFormat="1" x14ac:dyDescent="0.2">
      <c r="A3184" s="922"/>
      <c r="B3184" s="894"/>
      <c r="C3184" s="912"/>
      <c r="D3184" s="924"/>
      <c r="E3184" s="894"/>
      <c r="F3184" s="922"/>
      <c r="G3184" s="922"/>
      <c r="H3184" s="968">
        <f t="shared" si="1539"/>
        <v>11</v>
      </c>
      <c r="I3184" s="922"/>
      <c r="K3184" s="930"/>
      <c r="L3184" s="930"/>
      <c r="M3184" s="930"/>
      <c r="N3184" s="930"/>
      <c r="O3184" s="930"/>
      <c r="P3184" s="930"/>
      <c r="Q3184" s="930"/>
      <c r="R3184" s="922">
        <f t="shared" si="1538"/>
        <v>10.38</v>
      </c>
    </row>
    <row r="3185" spans="1:18" s="903" customFormat="1" x14ac:dyDescent="0.2">
      <c r="A3185" s="922"/>
      <c r="B3185" s="894"/>
      <c r="C3185" s="912"/>
      <c r="D3185" s="924"/>
      <c r="E3185" s="894"/>
      <c r="F3185" s="922"/>
      <c r="G3185" s="922"/>
      <c r="H3185" s="968">
        <f t="shared" si="1539"/>
        <v>12</v>
      </c>
      <c r="I3185" s="922"/>
      <c r="K3185" s="930"/>
      <c r="L3185" s="930"/>
      <c r="M3185" s="930"/>
      <c r="N3185" s="930"/>
      <c r="O3185" s="930"/>
      <c r="P3185" s="930"/>
      <c r="Q3185" s="930"/>
      <c r="R3185" s="922">
        <f t="shared" si="1538"/>
        <v>10.41</v>
      </c>
    </row>
    <row r="3186" spans="1:18" s="903" customFormat="1" x14ac:dyDescent="0.2">
      <c r="A3186" s="922"/>
      <c r="B3186" s="894"/>
      <c r="C3186" s="912"/>
      <c r="D3186" s="924"/>
      <c r="E3186" s="894"/>
      <c r="F3186" s="922"/>
      <c r="G3186" s="922"/>
      <c r="H3186" s="968">
        <f t="shared" si="1539"/>
        <v>13</v>
      </c>
      <c r="I3186" s="922"/>
      <c r="K3186" s="930"/>
      <c r="L3186" s="930"/>
      <c r="M3186" s="930"/>
      <c r="N3186" s="930"/>
      <c r="O3186" s="930"/>
      <c r="P3186" s="930"/>
      <c r="Q3186" s="930"/>
      <c r="R3186" s="922">
        <f t="shared" si="1538"/>
        <v>10.37</v>
      </c>
    </row>
    <row r="3187" spans="1:18" s="903" customFormat="1" x14ac:dyDescent="0.2">
      <c r="A3187" s="922"/>
      <c r="B3187" s="894"/>
      <c r="C3187" s="912"/>
      <c r="D3187" s="924"/>
      <c r="E3187" s="894"/>
      <c r="F3187" s="922"/>
      <c r="G3187" s="922"/>
      <c r="H3187" s="968">
        <f t="shared" si="1539"/>
        <v>14</v>
      </c>
      <c r="I3187" s="922"/>
      <c r="K3187" s="930"/>
      <c r="L3187" s="930"/>
      <c r="M3187" s="930"/>
      <c r="N3187" s="930"/>
      <c r="O3187" s="930"/>
      <c r="P3187" s="930"/>
      <c r="Q3187" s="930"/>
      <c r="R3187" s="922">
        <f t="shared" si="1538"/>
        <v>10.37</v>
      </c>
    </row>
    <row r="3188" spans="1:18" s="903" customFormat="1" x14ac:dyDescent="0.2">
      <c r="A3188" s="922"/>
      <c r="B3188" s="894"/>
      <c r="C3188" s="912"/>
      <c r="D3188" s="924"/>
      <c r="E3188" s="894"/>
      <c r="F3188" s="922"/>
      <c r="G3188" s="922"/>
      <c r="H3188" s="968">
        <f t="shared" si="1539"/>
        <v>15</v>
      </c>
      <c r="I3188" s="922"/>
      <c r="K3188" s="930"/>
      <c r="L3188" s="930"/>
      <c r="M3188" s="930"/>
      <c r="N3188" s="930"/>
      <c r="O3188" s="930"/>
      <c r="P3188" s="930"/>
      <c r="Q3188" s="930"/>
      <c r="R3188" s="922">
        <f t="shared" si="1538"/>
        <v>10.49</v>
      </c>
    </row>
    <row r="3189" spans="1:18" s="903" customFormat="1" x14ac:dyDescent="0.2">
      <c r="A3189" s="922"/>
      <c r="B3189" s="894"/>
      <c r="C3189" s="912"/>
      <c r="D3189" s="924"/>
      <c r="E3189" s="894"/>
      <c r="F3189" s="922"/>
      <c r="G3189" s="922"/>
      <c r="H3189" s="968">
        <f t="shared" si="1539"/>
        <v>16</v>
      </c>
      <c r="I3189" s="922"/>
      <c r="K3189" s="930"/>
      <c r="L3189" s="930"/>
      <c r="M3189" s="930"/>
      <c r="N3189" s="930"/>
      <c r="O3189" s="930"/>
      <c r="P3189" s="930"/>
      <c r="Q3189" s="930"/>
      <c r="R3189" s="922">
        <f t="shared" si="1538"/>
        <v>10.37</v>
      </c>
    </row>
    <row r="3190" spans="1:18" s="903" customFormat="1" x14ac:dyDescent="0.2">
      <c r="A3190" s="922"/>
      <c r="B3190" s="894"/>
      <c r="C3190" s="912"/>
      <c r="D3190" s="924"/>
      <c r="E3190" s="894"/>
      <c r="F3190" s="922"/>
      <c r="G3190" s="922"/>
      <c r="H3190" s="968">
        <f t="shared" si="1539"/>
        <v>17</v>
      </c>
      <c r="I3190" s="922"/>
      <c r="K3190" s="930"/>
      <c r="L3190" s="930"/>
      <c r="M3190" s="930"/>
      <c r="N3190" s="930"/>
      <c r="O3190" s="930"/>
      <c r="P3190" s="930"/>
      <c r="Q3190" s="930"/>
      <c r="R3190" s="922">
        <f t="shared" si="1538"/>
        <v>10.39</v>
      </c>
    </row>
    <row r="3191" spans="1:18" s="903" customFormat="1" x14ac:dyDescent="0.2">
      <c r="A3191" s="922"/>
      <c r="B3191" s="894"/>
      <c r="C3191" s="912"/>
      <c r="D3191" s="924"/>
      <c r="E3191" s="894"/>
      <c r="F3191" s="922"/>
      <c r="G3191" s="922"/>
      <c r="H3191" s="968">
        <f t="shared" si="1539"/>
        <v>18</v>
      </c>
      <c r="I3191" s="922"/>
      <c r="K3191" s="930"/>
      <c r="L3191" s="930"/>
      <c r="M3191" s="930"/>
      <c r="N3191" s="930"/>
      <c r="O3191" s="930"/>
      <c r="P3191" s="930"/>
      <c r="Q3191" s="930"/>
      <c r="R3191" s="922">
        <f t="shared" si="1538"/>
        <v>10.38</v>
      </c>
    </row>
    <row r="3192" spans="1:18" s="903" customFormat="1" x14ac:dyDescent="0.2">
      <c r="A3192" s="922"/>
      <c r="B3192" s="894"/>
      <c r="C3192" s="912"/>
      <c r="D3192" s="924"/>
      <c r="E3192" s="894"/>
      <c r="F3192" s="922"/>
      <c r="G3192" s="922"/>
      <c r="H3192" s="968">
        <f t="shared" si="1539"/>
        <v>19</v>
      </c>
      <c r="I3192" s="922"/>
      <c r="K3192" s="930"/>
      <c r="L3192" s="930"/>
      <c r="M3192" s="930"/>
      <c r="N3192" s="930"/>
      <c r="O3192" s="930"/>
      <c r="P3192" s="930"/>
      <c r="Q3192" s="930"/>
      <c r="R3192" s="922">
        <f t="shared" si="1538"/>
        <v>10.35</v>
      </c>
    </row>
    <row r="3193" spans="1:18" s="903" customFormat="1" x14ac:dyDescent="0.2">
      <c r="A3193" s="922"/>
      <c r="B3193" s="894"/>
      <c r="C3193" s="912"/>
      <c r="D3193" s="924"/>
      <c r="E3193" s="894"/>
      <c r="F3193" s="922"/>
      <c r="G3193" s="922"/>
      <c r="H3193" s="968">
        <f t="shared" si="1539"/>
        <v>20</v>
      </c>
      <c r="I3193" s="922"/>
      <c r="K3193" s="930"/>
      <c r="L3193" s="930"/>
      <c r="M3193" s="930"/>
      <c r="N3193" s="930"/>
      <c r="O3193" s="930"/>
      <c r="P3193" s="930"/>
      <c r="Q3193" s="930"/>
      <c r="R3193" s="922">
        <f t="shared" si="1538"/>
        <v>10.33</v>
      </c>
    </row>
    <row r="3194" spans="1:18" s="903" customFormat="1" x14ac:dyDescent="0.2">
      <c r="A3194" s="922"/>
      <c r="B3194" s="894"/>
      <c r="C3194" s="912"/>
      <c r="D3194" s="924"/>
      <c r="E3194" s="894"/>
      <c r="F3194" s="922"/>
      <c r="G3194" s="922"/>
      <c r="H3194" s="968">
        <f t="shared" si="1539"/>
        <v>21</v>
      </c>
      <c r="I3194" s="922"/>
      <c r="K3194" s="930"/>
      <c r="L3194" s="930"/>
      <c r="M3194" s="930"/>
      <c r="N3194" s="930"/>
      <c r="O3194" s="930"/>
      <c r="P3194" s="930"/>
      <c r="Q3194" s="930"/>
      <c r="R3194" s="922">
        <f t="shared" si="1538"/>
        <v>10.33</v>
      </c>
    </row>
    <row r="3195" spans="1:18" s="903" customFormat="1" x14ac:dyDescent="0.2">
      <c r="A3195" s="922"/>
      <c r="B3195" s="894"/>
      <c r="C3195" s="912"/>
      <c r="D3195" s="924"/>
      <c r="E3195" s="894"/>
      <c r="F3195" s="922"/>
      <c r="G3195" s="922"/>
      <c r="H3195" s="968">
        <f t="shared" si="1539"/>
        <v>22</v>
      </c>
      <c r="I3195" s="922"/>
      <c r="K3195" s="930"/>
      <c r="L3195" s="930"/>
      <c r="M3195" s="930"/>
      <c r="N3195" s="930"/>
      <c r="O3195" s="930"/>
      <c r="P3195" s="930"/>
      <c r="Q3195" s="930"/>
      <c r="R3195" s="922">
        <f t="shared" si="1538"/>
        <v>10.32</v>
      </c>
    </row>
    <row r="3196" spans="1:18" s="903" customFormat="1" x14ac:dyDescent="0.2">
      <c r="A3196" s="922"/>
      <c r="B3196" s="894"/>
      <c r="C3196" s="912"/>
      <c r="D3196" s="924"/>
      <c r="E3196" s="894"/>
      <c r="F3196" s="922"/>
      <c r="G3196" s="922"/>
      <c r="H3196" s="968">
        <f t="shared" si="1539"/>
        <v>23</v>
      </c>
      <c r="I3196" s="922"/>
      <c r="K3196" s="930"/>
      <c r="L3196" s="930"/>
      <c r="M3196" s="930"/>
      <c r="N3196" s="930"/>
      <c r="O3196" s="930"/>
      <c r="P3196" s="930"/>
      <c r="Q3196" s="930"/>
      <c r="R3196" s="922">
        <f t="shared" si="1538"/>
        <v>10.34</v>
      </c>
    </row>
    <row r="3197" spans="1:18" s="903" customFormat="1" x14ac:dyDescent="0.2">
      <c r="A3197" s="922"/>
      <c r="B3197" s="894"/>
      <c r="C3197" s="912"/>
      <c r="D3197" s="924"/>
      <c r="E3197" s="894"/>
      <c r="F3197" s="922"/>
      <c r="G3197" s="922"/>
      <c r="H3197" s="968">
        <f t="shared" si="1539"/>
        <v>24</v>
      </c>
      <c r="I3197" s="922"/>
      <c r="K3197" s="930"/>
      <c r="L3197" s="930"/>
      <c r="M3197" s="930"/>
      <c r="N3197" s="930"/>
      <c r="O3197" s="930"/>
      <c r="P3197" s="930"/>
      <c r="Q3197" s="930"/>
      <c r="R3197" s="922">
        <f>R3116+R3143+R3170</f>
        <v>10.35</v>
      </c>
    </row>
    <row r="3198" spans="1:18" s="903" customFormat="1" x14ac:dyDescent="0.2">
      <c r="A3198" s="922"/>
      <c r="B3198" s="894"/>
      <c r="C3198" s="912"/>
      <c r="D3198" s="924"/>
      <c r="E3198" s="894"/>
      <c r="F3198" s="922"/>
      <c r="G3198" s="922"/>
      <c r="H3198" s="961"/>
      <c r="I3198" s="922"/>
      <c r="K3198" s="930"/>
      <c r="L3198" s="930"/>
      <c r="M3198" s="930"/>
      <c r="N3198" s="930"/>
      <c r="O3198" s="930"/>
      <c r="P3198" s="930"/>
      <c r="Q3198" s="930"/>
      <c r="R3198" s="922"/>
    </row>
    <row r="3199" spans="1:18" s="903" customFormat="1" x14ac:dyDescent="0.2">
      <c r="A3199" s="922"/>
      <c r="B3199" s="862" t="s">
        <v>263</v>
      </c>
      <c r="C3199" s="924" t="s">
        <v>1085</v>
      </c>
      <c r="D3199" s="924"/>
      <c r="E3199" s="894"/>
      <c r="F3199" s="922"/>
      <c r="G3199" s="922"/>
      <c r="H3199" s="961"/>
      <c r="I3199" s="922"/>
      <c r="K3199" s="930"/>
      <c r="L3199" s="930"/>
      <c r="M3199" s="930"/>
      <c r="N3199" s="930"/>
      <c r="O3199" s="930"/>
      <c r="P3199" s="930"/>
      <c r="Q3199" s="930"/>
      <c r="R3199" s="922"/>
    </row>
    <row r="3200" spans="1:18" s="903" customFormat="1" hidden="1" x14ac:dyDescent="0.2">
      <c r="A3200" s="922"/>
      <c r="B3200" s="894"/>
      <c r="C3200" s="912" t="s">
        <v>72</v>
      </c>
      <c r="D3200" s="924"/>
      <c r="E3200" s="894"/>
      <c r="F3200" s="922"/>
      <c r="G3200" s="922"/>
      <c r="H3200" s="961"/>
      <c r="I3200" s="922"/>
      <c r="K3200" s="930"/>
      <c r="L3200" s="930"/>
      <c r="M3200" s="930"/>
      <c r="N3200" s="930"/>
      <c r="O3200" s="930"/>
      <c r="P3200" s="930"/>
      <c r="Q3200" s="930"/>
      <c r="R3200" s="922"/>
    </row>
    <row r="3201" spans="1:18" s="903" customFormat="1" hidden="1" x14ac:dyDescent="0.2">
      <c r="A3201" s="922"/>
      <c r="B3201" s="894"/>
      <c r="C3201" s="922"/>
      <c r="D3201" s="894"/>
      <c r="E3201" s="894"/>
      <c r="F3201" s="922"/>
      <c r="G3201" s="922"/>
      <c r="H3201" s="922"/>
      <c r="I3201" s="922"/>
      <c r="K3201" s="930"/>
      <c r="L3201" s="930"/>
      <c r="M3201" s="930"/>
      <c r="N3201" s="930"/>
      <c r="O3201" s="930"/>
      <c r="P3201" s="930"/>
      <c r="Q3201" s="930"/>
      <c r="R3201" s="930"/>
    </row>
    <row r="3202" spans="1:18" ht="12.75" customHeight="1" x14ac:dyDescent="0.2">
      <c r="B3202" s="894" t="s">
        <v>49</v>
      </c>
      <c r="D3202" s="924"/>
      <c r="E3202" s="924"/>
      <c r="J3202" s="912"/>
      <c r="K3202" s="914"/>
      <c r="L3202" s="914"/>
    </row>
    <row r="3203" spans="1:18" ht="12.75" customHeight="1" x14ac:dyDescent="0.2">
      <c r="B3203" s="894" t="s">
        <v>52</v>
      </c>
      <c r="D3203" s="924"/>
      <c r="E3203" s="924"/>
      <c r="J3203" s="912"/>
      <c r="K3203" s="914"/>
      <c r="L3203" s="914"/>
    </row>
    <row r="3204" spans="1:18" ht="12.75" customHeight="1" x14ac:dyDescent="0.2">
      <c r="B3204" s="924"/>
      <c r="D3204" s="924"/>
      <c r="E3204" s="924"/>
      <c r="J3204" s="912"/>
      <c r="K3204" s="914"/>
      <c r="L3204" s="914"/>
    </row>
    <row r="3205" spans="1:18" x14ac:dyDescent="0.2">
      <c r="A3205" s="961">
        <v>7</v>
      </c>
      <c r="B3205" s="924" t="s">
        <v>291</v>
      </c>
      <c r="C3205" s="912" t="s">
        <v>1079</v>
      </c>
      <c r="D3205" s="924" t="s">
        <v>191</v>
      </c>
      <c r="E3205" s="924" t="s">
        <v>109</v>
      </c>
      <c r="F3205" s="912" t="s">
        <v>88</v>
      </c>
      <c r="G3205" s="961">
        <v>40</v>
      </c>
      <c r="H3205" s="882">
        <v>0.2</v>
      </c>
      <c r="I3205" s="926"/>
      <c r="K3205" s="891"/>
      <c r="M3205" s="926"/>
      <c r="N3205" s="926"/>
      <c r="O3205" s="926"/>
      <c r="P3205" s="891"/>
      <c r="Q3205" s="891"/>
      <c r="R3205" s="922"/>
    </row>
    <row r="3206" spans="1:18" x14ac:dyDescent="0.2">
      <c r="A3206" s="961"/>
      <c r="B3206" s="924" t="s">
        <v>17</v>
      </c>
      <c r="C3206" s="912" t="s">
        <v>884</v>
      </c>
      <c r="D3206" s="924"/>
      <c r="E3206" s="924"/>
      <c r="G3206" s="961"/>
      <c r="H3206" s="890">
        <v>0.2</v>
      </c>
      <c r="I3206" s="926"/>
      <c r="K3206" s="914"/>
      <c r="M3206" s="926"/>
      <c r="N3206" s="926"/>
      <c r="O3206" s="926"/>
      <c r="R3206" s="922"/>
    </row>
    <row r="3207" spans="1:18" x14ac:dyDescent="0.2">
      <c r="B3207" s="924" t="s">
        <v>292</v>
      </c>
      <c r="D3207" s="924"/>
      <c r="E3207" s="924"/>
      <c r="G3207" s="961"/>
      <c r="H3207" s="961">
        <v>1</v>
      </c>
      <c r="I3207" s="926"/>
      <c r="M3207" s="895"/>
      <c r="R3207" s="912">
        <v>4.91</v>
      </c>
    </row>
    <row r="3208" spans="1:18" x14ac:dyDescent="0.2">
      <c r="B3208" s="924"/>
      <c r="D3208" s="924"/>
      <c r="E3208" s="924"/>
      <c r="G3208" s="961"/>
      <c r="H3208" s="961">
        <f>H3207+1</f>
        <v>2</v>
      </c>
      <c r="I3208" s="926"/>
      <c r="M3208" s="895"/>
      <c r="R3208" s="912">
        <v>7.14</v>
      </c>
    </row>
    <row r="3209" spans="1:18" x14ac:dyDescent="0.2">
      <c r="B3209" s="924"/>
      <c r="D3209" s="924"/>
      <c r="E3209" s="924"/>
      <c r="G3209" s="961"/>
      <c r="H3209" s="961">
        <f t="shared" ref="H3209:H3230" si="1540">H3208+1</f>
        <v>3</v>
      </c>
      <c r="I3209" s="926"/>
      <c r="M3209" s="895"/>
      <c r="R3209" s="912">
        <v>5.18</v>
      </c>
    </row>
    <row r="3210" spans="1:18" x14ac:dyDescent="0.2">
      <c r="B3210" s="924"/>
      <c r="D3210" s="924"/>
      <c r="E3210" s="924"/>
      <c r="G3210" s="961"/>
      <c r="H3210" s="961">
        <f t="shared" si="1540"/>
        <v>4</v>
      </c>
      <c r="I3210" s="926"/>
      <c r="M3210" s="895"/>
      <c r="R3210" s="912">
        <v>4.13</v>
      </c>
    </row>
    <row r="3211" spans="1:18" x14ac:dyDescent="0.2">
      <c r="B3211" s="924"/>
      <c r="D3211" s="924"/>
      <c r="E3211" s="924"/>
      <c r="G3211" s="961"/>
      <c r="H3211" s="961">
        <f t="shared" si="1540"/>
        <v>5</v>
      </c>
      <c r="I3211" s="926"/>
      <c r="M3211" s="895"/>
      <c r="R3211" s="912">
        <v>2.86</v>
      </c>
    </row>
    <row r="3212" spans="1:18" x14ac:dyDescent="0.2">
      <c r="B3212" s="924"/>
      <c r="D3212" s="924"/>
      <c r="E3212" s="924"/>
      <c r="G3212" s="961"/>
      <c r="H3212" s="961">
        <f t="shared" si="1540"/>
        <v>6</v>
      </c>
      <c r="I3212" s="926"/>
      <c r="M3212" s="895"/>
      <c r="R3212" s="912">
        <v>3.22</v>
      </c>
    </row>
    <row r="3213" spans="1:18" x14ac:dyDescent="0.2">
      <c r="B3213" s="924"/>
      <c r="D3213" s="924"/>
      <c r="E3213" s="924"/>
      <c r="G3213" s="961"/>
      <c r="H3213" s="961">
        <f t="shared" si="1540"/>
        <v>7</v>
      </c>
      <c r="I3213" s="926"/>
      <c r="M3213" s="895"/>
      <c r="R3213" s="912">
        <v>5.38</v>
      </c>
    </row>
    <row r="3214" spans="1:18" x14ac:dyDescent="0.2">
      <c r="B3214" s="924"/>
      <c r="D3214" s="924"/>
      <c r="E3214" s="924"/>
      <c r="G3214" s="961"/>
      <c r="H3214" s="961">
        <f t="shared" si="1540"/>
        <v>8</v>
      </c>
      <c r="I3214" s="926"/>
      <c r="M3214" s="895"/>
      <c r="R3214" s="912">
        <v>7.07</v>
      </c>
    </row>
    <row r="3215" spans="1:18" x14ac:dyDescent="0.2">
      <c r="B3215" s="924"/>
      <c r="D3215" s="924"/>
      <c r="E3215" s="924"/>
      <c r="G3215" s="961"/>
      <c r="H3215" s="961">
        <f t="shared" si="1540"/>
        <v>9</v>
      </c>
      <c r="I3215" s="926"/>
      <c r="M3215" s="895"/>
      <c r="R3215" s="912">
        <v>4.7300000000000004</v>
      </c>
    </row>
    <row r="3216" spans="1:18" x14ac:dyDescent="0.2">
      <c r="B3216" s="924"/>
      <c r="D3216" s="924"/>
      <c r="E3216" s="924"/>
      <c r="G3216" s="961"/>
      <c r="H3216" s="961">
        <f t="shared" si="1540"/>
        <v>10</v>
      </c>
      <c r="I3216" s="926"/>
      <c r="M3216" s="895"/>
      <c r="R3216" s="912">
        <v>4.3600000000000003</v>
      </c>
    </row>
    <row r="3217" spans="1:18" x14ac:dyDescent="0.2">
      <c r="B3217" s="924"/>
      <c r="D3217" s="924"/>
      <c r="E3217" s="924"/>
      <c r="G3217" s="961"/>
      <c r="H3217" s="961">
        <f t="shared" si="1540"/>
        <v>11</v>
      </c>
      <c r="I3217" s="926"/>
      <c r="M3217" s="895"/>
      <c r="R3217" s="912">
        <v>4.4000000000000004</v>
      </c>
    </row>
    <row r="3218" spans="1:18" x14ac:dyDescent="0.2">
      <c r="B3218" s="924"/>
      <c r="D3218" s="924"/>
      <c r="E3218" s="924"/>
      <c r="G3218" s="961"/>
      <c r="H3218" s="961">
        <f t="shared" si="1540"/>
        <v>12</v>
      </c>
      <c r="I3218" s="926"/>
      <c r="M3218" s="895"/>
      <c r="R3218" s="912">
        <v>3.45</v>
      </c>
    </row>
    <row r="3219" spans="1:18" x14ac:dyDescent="0.2">
      <c r="B3219" s="862"/>
      <c r="D3219" s="924"/>
      <c r="E3219" s="924"/>
      <c r="H3219" s="961">
        <f t="shared" si="1540"/>
        <v>13</v>
      </c>
      <c r="J3219" s="912"/>
      <c r="K3219" s="914"/>
      <c r="M3219" s="930"/>
      <c r="R3219" s="912">
        <v>5.48</v>
      </c>
    </row>
    <row r="3220" spans="1:18" x14ac:dyDescent="0.2">
      <c r="B3220" s="868"/>
      <c r="D3220" s="924"/>
      <c r="E3220" s="924"/>
      <c r="H3220" s="961">
        <f t="shared" si="1540"/>
        <v>14</v>
      </c>
      <c r="J3220" s="912"/>
      <c r="K3220" s="914"/>
      <c r="M3220" s="930"/>
      <c r="R3220" s="912">
        <v>5.63</v>
      </c>
    </row>
    <row r="3221" spans="1:18" x14ac:dyDescent="0.2">
      <c r="B3221" s="924"/>
      <c r="D3221" s="924"/>
      <c r="E3221" s="924"/>
      <c r="G3221" s="961"/>
      <c r="H3221" s="961">
        <f t="shared" si="1540"/>
        <v>15</v>
      </c>
      <c r="I3221" s="926"/>
      <c r="M3221" s="895"/>
      <c r="R3221" s="912">
        <v>4.01</v>
      </c>
    </row>
    <row r="3222" spans="1:18" x14ac:dyDescent="0.2">
      <c r="B3222" s="894"/>
      <c r="C3222" s="926"/>
      <c r="E3222" s="924"/>
      <c r="H3222" s="961">
        <f t="shared" si="1540"/>
        <v>16</v>
      </c>
      <c r="J3222" s="912"/>
      <c r="K3222" s="914"/>
      <c r="L3222" s="914"/>
      <c r="R3222" s="912">
        <v>5.68</v>
      </c>
    </row>
    <row r="3223" spans="1:18" x14ac:dyDescent="0.2">
      <c r="B3223" s="894"/>
      <c r="C3223" s="926"/>
      <c r="D3223" s="924"/>
      <c r="E3223" s="924"/>
      <c r="H3223" s="961">
        <f t="shared" si="1540"/>
        <v>17</v>
      </c>
      <c r="J3223" s="912"/>
      <c r="K3223" s="914"/>
      <c r="L3223" s="914"/>
      <c r="R3223" s="912">
        <v>4.09</v>
      </c>
    </row>
    <row r="3224" spans="1:18" x14ac:dyDescent="0.2">
      <c r="B3224" s="868"/>
      <c r="D3224" s="924"/>
      <c r="E3224" s="924"/>
      <c r="H3224" s="961">
        <f t="shared" si="1540"/>
        <v>18</v>
      </c>
      <c r="J3224" s="912"/>
      <c r="K3224" s="914"/>
      <c r="L3224" s="914"/>
      <c r="R3224" s="912">
        <v>3.86</v>
      </c>
    </row>
    <row r="3225" spans="1:18" x14ac:dyDescent="0.2">
      <c r="A3225" s="961"/>
      <c r="B3225" s="924"/>
      <c r="D3225" s="924"/>
      <c r="E3225" s="924"/>
      <c r="G3225" s="961"/>
      <c r="H3225" s="961">
        <f t="shared" si="1540"/>
        <v>19</v>
      </c>
      <c r="K3225" s="891"/>
      <c r="M3225" s="911"/>
      <c r="N3225" s="912"/>
      <c r="O3225" s="912"/>
      <c r="P3225" s="912"/>
      <c r="Q3225" s="912"/>
      <c r="R3225" s="912">
        <v>5.83</v>
      </c>
    </row>
    <row r="3226" spans="1:18" x14ac:dyDescent="0.2">
      <c r="A3226" s="961"/>
      <c r="B3226" s="924"/>
      <c r="D3226" s="924"/>
      <c r="E3226" s="924"/>
      <c r="H3226" s="961">
        <f t="shared" si="1540"/>
        <v>20</v>
      </c>
      <c r="K3226" s="914"/>
      <c r="M3226" s="912"/>
      <c r="N3226" s="912"/>
      <c r="O3226" s="912"/>
      <c r="P3226" s="912"/>
      <c r="Q3226" s="912"/>
      <c r="R3226" s="912">
        <v>4.3499999999999996</v>
      </c>
    </row>
    <row r="3227" spans="1:18" x14ac:dyDescent="0.2">
      <c r="A3227" s="961"/>
      <c r="B3227" s="924"/>
      <c r="D3227" s="924"/>
      <c r="E3227" s="924"/>
      <c r="H3227" s="961">
        <f t="shared" si="1540"/>
        <v>21</v>
      </c>
      <c r="M3227" s="926"/>
      <c r="N3227" s="912"/>
      <c r="O3227" s="912"/>
      <c r="P3227" s="912"/>
      <c r="Q3227" s="912"/>
      <c r="R3227" s="912">
        <v>6.48</v>
      </c>
    </row>
    <row r="3228" spans="1:18" x14ac:dyDescent="0.2">
      <c r="A3228" s="961"/>
      <c r="B3228" s="924"/>
      <c r="D3228" s="924"/>
      <c r="E3228" s="924"/>
      <c r="H3228" s="961">
        <f t="shared" si="1540"/>
        <v>22</v>
      </c>
      <c r="M3228" s="926"/>
      <c r="N3228" s="912"/>
      <c r="O3228" s="912"/>
      <c r="P3228" s="912"/>
      <c r="Q3228" s="912"/>
      <c r="R3228" s="912">
        <v>4.5199999999999996</v>
      </c>
    </row>
    <row r="3229" spans="1:18" x14ac:dyDescent="0.2">
      <c r="A3229" s="961"/>
      <c r="B3229" s="924"/>
      <c r="D3229" s="924"/>
      <c r="E3229" s="924"/>
      <c r="H3229" s="961">
        <f t="shared" si="1540"/>
        <v>23</v>
      </c>
      <c r="M3229" s="926"/>
      <c r="N3229" s="912"/>
      <c r="O3229" s="912"/>
      <c r="P3229" s="912"/>
      <c r="Q3229" s="912"/>
      <c r="R3229" s="912">
        <v>3.06</v>
      </c>
    </row>
    <row r="3230" spans="1:18" x14ac:dyDescent="0.2">
      <c r="A3230" s="961"/>
      <c r="B3230" s="924"/>
      <c r="D3230" s="924"/>
      <c r="E3230" s="924"/>
      <c r="H3230" s="961">
        <f t="shared" si="1540"/>
        <v>24</v>
      </c>
      <c r="M3230" s="926"/>
      <c r="N3230" s="912"/>
      <c r="O3230" s="912"/>
      <c r="P3230" s="912"/>
      <c r="Q3230" s="912"/>
      <c r="R3230" s="912">
        <v>4.7300000000000004</v>
      </c>
    </row>
    <row r="3231" spans="1:18" x14ac:dyDescent="0.2">
      <c r="H3231" s="961"/>
    </row>
    <row r="3232" spans="1:18" x14ac:dyDescent="0.2">
      <c r="B3232" s="926"/>
      <c r="D3232" s="903" t="s">
        <v>11</v>
      </c>
      <c r="E3232" s="924"/>
      <c r="I3232" s="918"/>
      <c r="K3232" s="931"/>
      <c r="L3232" s="931"/>
      <c r="M3232" s="931"/>
      <c r="N3232" s="931"/>
      <c r="O3232" s="931"/>
      <c r="P3232" s="931"/>
      <c r="Q3232" s="931"/>
      <c r="R3232" s="922"/>
    </row>
    <row r="3233" spans="2:18" x14ac:dyDescent="0.2">
      <c r="B3233" s="926"/>
      <c r="D3233" s="924"/>
      <c r="E3233" s="924"/>
      <c r="J3233" s="912"/>
      <c r="K3233" s="914"/>
      <c r="L3233" s="914"/>
      <c r="R3233" s="922"/>
    </row>
    <row r="3234" spans="2:18" x14ac:dyDescent="0.2">
      <c r="B3234" s="926"/>
      <c r="D3234" s="924"/>
      <c r="E3234" s="924"/>
      <c r="H3234" s="968">
        <v>1</v>
      </c>
      <c r="J3234" s="912"/>
      <c r="K3234" s="914"/>
      <c r="L3234" s="914"/>
      <c r="R3234" s="922">
        <f>R2927+R2954+R3035+R3062+R3174+R3207</f>
        <v>40.03</v>
      </c>
    </row>
    <row r="3235" spans="2:18" x14ac:dyDescent="0.2">
      <c r="B3235" s="926"/>
      <c r="D3235" s="924"/>
      <c r="E3235" s="924"/>
      <c r="H3235" s="968">
        <f>H3234+1</f>
        <v>2</v>
      </c>
      <c r="J3235" s="912"/>
      <c r="K3235" s="914"/>
      <c r="L3235" s="914"/>
      <c r="R3235" s="922">
        <f t="shared" ref="R3235:R3257" si="1541">R2928+R2955+R3036+R3063+R3175+R3208</f>
        <v>42.61</v>
      </c>
    </row>
    <row r="3236" spans="2:18" x14ac:dyDescent="0.2">
      <c r="B3236" s="926"/>
      <c r="D3236" s="924"/>
      <c r="E3236" s="924"/>
      <c r="H3236" s="968">
        <f t="shared" ref="H3236:H3257" si="1542">H3235+1</f>
        <v>3</v>
      </c>
      <c r="J3236" s="912"/>
      <c r="K3236" s="914"/>
      <c r="L3236" s="914"/>
      <c r="R3236" s="922">
        <f t="shared" si="1541"/>
        <v>41.05</v>
      </c>
    </row>
    <row r="3237" spans="2:18" x14ac:dyDescent="0.2">
      <c r="B3237" s="926"/>
      <c r="D3237" s="924"/>
      <c r="E3237" s="924"/>
      <c r="H3237" s="968">
        <f t="shared" si="1542"/>
        <v>4</v>
      </c>
      <c r="J3237" s="912"/>
      <c r="K3237" s="914"/>
      <c r="L3237" s="914"/>
      <c r="R3237" s="922">
        <f t="shared" si="1541"/>
        <v>39.15</v>
      </c>
    </row>
    <row r="3238" spans="2:18" x14ac:dyDescent="0.2">
      <c r="B3238" s="926"/>
      <c r="D3238" s="924"/>
      <c r="E3238" s="924"/>
      <c r="H3238" s="968">
        <f t="shared" si="1542"/>
        <v>5</v>
      </c>
      <c r="J3238" s="912"/>
      <c r="K3238" s="914"/>
      <c r="L3238" s="914"/>
      <c r="R3238" s="922">
        <f t="shared" si="1541"/>
        <v>38.28</v>
      </c>
    </row>
    <row r="3239" spans="2:18" x14ac:dyDescent="0.2">
      <c r="B3239" s="926"/>
      <c r="D3239" s="924"/>
      <c r="E3239" s="924"/>
      <c r="H3239" s="968">
        <f t="shared" si="1542"/>
        <v>6</v>
      </c>
      <c r="J3239" s="912"/>
      <c r="K3239" s="914"/>
      <c r="L3239" s="914"/>
      <c r="R3239" s="922">
        <f t="shared" si="1541"/>
        <v>38.25</v>
      </c>
    </row>
    <row r="3240" spans="2:18" x14ac:dyDescent="0.2">
      <c r="B3240" s="926"/>
      <c r="D3240" s="924"/>
      <c r="E3240" s="924"/>
      <c r="H3240" s="968">
        <f t="shared" si="1542"/>
        <v>7</v>
      </c>
      <c r="J3240" s="912"/>
      <c r="K3240" s="914"/>
      <c r="L3240" s="914"/>
      <c r="R3240" s="922">
        <f t="shared" si="1541"/>
        <v>40.35</v>
      </c>
    </row>
    <row r="3241" spans="2:18" x14ac:dyDescent="0.2">
      <c r="B3241" s="926"/>
      <c r="D3241" s="924"/>
      <c r="E3241" s="924"/>
      <c r="H3241" s="968">
        <f t="shared" si="1542"/>
        <v>8</v>
      </c>
      <c r="J3241" s="912"/>
      <c r="K3241" s="914"/>
      <c r="L3241" s="914"/>
      <c r="R3241" s="922">
        <f t="shared" si="1541"/>
        <v>41.93</v>
      </c>
    </row>
    <row r="3242" spans="2:18" x14ac:dyDescent="0.2">
      <c r="B3242" s="926"/>
      <c r="D3242" s="924"/>
      <c r="E3242" s="924"/>
      <c r="H3242" s="968">
        <f t="shared" si="1542"/>
        <v>9</v>
      </c>
      <c r="J3242" s="912"/>
      <c r="K3242" s="914"/>
      <c r="L3242" s="914"/>
      <c r="R3242" s="922">
        <f t="shared" si="1541"/>
        <v>39.409999999999997</v>
      </c>
    </row>
    <row r="3243" spans="2:18" x14ac:dyDescent="0.2">
      <c r="B3243" s="926"/>
      <c r="D3243" s="924"/>
      <c r="E3243" s="924"/>
      <c r="H3243" s="968">
        <f t="shared" si="1542"/>
        <v>10</v>
      </c>
      <c r="J3243" s="912"/>
      <c r="K3243" s="914"/>
      <c r="L3243" s="914"/>
      <c r="R3243" s="922">
        <f t="shared" si="1541"/>
        <v>37.15</v>
      </c>
    </row>
    <row r="3244" spans="2:18" x14ac:dyDescent="0.2">
      <c r="B3244" s="926"/>
      <c r="D3244" s="924"/>
      <c r="E3244" s="924"/>
      <c r="H3244" s="968">
        <f t="shared" si="1542"/>
        <v>11</v>
      </c>
      <c r="J3244" s="912"/>
      <c r="K3244" s="914"/>
      <c r="L3244" s="914"/>
      <c r="R3244" s="922">
        <f t="shared" si="1541"/>
        <v>38.79</v>
      </c>
    </row>
    <row r="3245" spans="2:18" x14ac:dyDescent="0.2">
      <c r="B3245" s="926"/>
      <c r="D3245" s="924"/>
      <c r="E3245" s="924"/>
      <c r="H3245" s="968">
        <f t="shared" si="1542"/>
        <v>12</v>
      </c>
      <c r="J3245" s="912"/>
      <c r="K3245" s="914"/>
      <c r="L3245" s="914"/>
      <c r="R3245" s="922">
        <f t="shared" si="1541"/>
        <v>38.840000000000003</v>
      </c>
    </row>
    <row r="3246" spans="2:18" x14ac:dyDescent="0.2">
      <c r="B3246" s="926"/>
      <c r="D3246" s="924"/>
      <c r="E3246" s="924"/>
      <c r="H3246" s="968">
        <f t="shared" si="1542"/>
        <v>13</v>
      </c>
      <c r="J3246" s="912"/>
      <c r="K3246" s="914"/>
      <c r="L3246" s="914"/>
      <c r="R3246" s="922">
        <f t="shared" si="1541"/>
        <v>39.770000000000003</v>
      </c>
    </row>
    <row r="3247" spans="2:18" x14ac:dyDescent="0.2">
      <c r="B3247" s="926"/>
      <c r="D3247" s="924"/>
      <c r="E3247" s="924"/>
      <c r="H3247" s="968">
        <f t="shared" si="1542"/>
        <v>14</v>
      </c>
      <c r="J3247" s="912"/>
      <c r="K3247" s="914"/>
      <c r="L3247" s="914"/>
      <c r="R3247" s="922">
        <f t="shared" si="1541"/>
        <v>39.53</v>
      </c>
    </row>
    <row r="3248" spans="2:18" x14ac:dyDescent="0.2">
      <c r="B3248" s="926"/>
      <c r="D3248" s="924"/>
      <c r="E3248" s="924"/>
      <c r="H3248" s="968">
        <f t="shared" si="1542"/>
        <v>15</v>
      </c>
      <c r="J3248" s="912"/>
      <c r="K3248" s="914"/>
      <c r="L3248" s="914"/>
      <c r="R3248" s="922">
        <f t="shared" si="1541"/>
        <v>37.630000000000003</v>
      </c>
    </row>
    <row r="3249" spans="2:18" x14ac:dyDescent="0.2">
      <c r="B3249" s="926"/>
      <c r="D3249" s="924"/>
      <c r="E3249" s="924"/>
      <c r="H3249" s="968">
        <f t="shared" si="1542"/>
        <v>16</v>
      </c>
      <c r="J3249" s="912"/>
      <c r="K3249" s="914"/>
      <c r="L3249" s="914"/>
      <c r="R3249" s="922">
        <f t="shared" si="1541"/>
        <v>40.97</v>
      </c>
    </row>
    <row r="3250" spans="2:18" x14ac:dyDescent="0.2">
      <c r="B3250" s="926"/>
      <c r="D3250" s="924"/>
      <c r="E3250" s="924"/>
      <c r="H3250" s="968">
        <f t="shared" si="1542"/>
        <v>17</v>
      </c>
      <c r="J3250" s="912"/>
      <c r="K3250" s="914"/>
      <c r="L3250" s="914"/>
      <c r="R3250" s="922">
        <f t="shared" si="1541"/>
        <v>39.42</v>
      </c>
    </row>
    <row r="3251" spans="2:18" x14ac:dyDescent="0.2">
      <c r="B3251" s="926"/>
      <c r="D3251" s="924"/>
      <c r="E3251" s="924"/>
      <c r="H3251" s="968">
        <f t="shared" si="1542"/>
        <v>18</v>
      </c>
      <c r="J3251" s="912"/>
      <c r="K3251" s="914"/>
      <c r="L3251" s="914"/>
      <c r="R3251" s="922">
        <f t="shared" si="1541"/>
        <v>39.479999999999997</v>
      </c>
    </row>
    <row r="3252" spans="2:18" x14ac:dyDescent="0.2">
      <c r="B3252" s="926"/>
      <c r="D3252" s="924"/>
      <c r="E3252" s="924"/>
      <c r="H3252" s="968">
        <f t="shared" si="1542"/>
        <v>19</v>
      </c>
      <c r="J3252" s="912"/>
      <c r="K3252" s="914"/>
      <c r="L3252" s="914"/>
      <c r="R3252" s="922">
        <f t="shared" si="1541"/>
        <v>41.57</v>
      </c>
    </row>
    <row r="3253" spans="2:18" x14ac:dyDescent="0.2">
      <c r="B3253" s="926"/>
      <c r="D3253" s="924"/>
      <c r="E3253" s="924"/>
      <c r="H3253" s="968">
        <f t="shared" si="1542"/>
        <v>20</v>
      </c>
      <c r="J3253" s="912"/>
      <c r="K3253" s="914"/>
      <c r="L3253" s="914"/>
      <c r="R3253" s="922">
        <f t="shared" si="1541"/>
        <v>39.630000000000003</v>
      </c>
    </row>
    <row r="3254" spans="2:18" x14ac:dyDescent="0.2">
      <c r="B3254" s="926"/>
      <c r="D3254" s="924"/>
      <c r="E3254" s="924"/>
      <c r="H3254" s="968">
        <f t="shared" si="1542"/>
        <v>21</v>
      </c>
      <c r="J3254" s="912"/>
      <c r="K3254" s="914"/>
      <c r="L3254" s="914"/>
      <c r="R3254" s="922">
        <f t="shared" si="1541"/>
        <v>41.85</v>
      </c>
    </row>
    <row r="3255" spans="2:18" x14ac:dyDescent="0.2">
      <c r="B3255" s="926"/>
      <c r="D3255" s="924"/>
      <c r="E3255" s="924"/>
      <c r="H3255" s="968">
        <f t="shared" si="1542"/>
        <v>22</v>
      </c>
      <c r="J3255" s="912"/>
      <c r="K3255" s="914"/>
      <c r="L3255" s="914"/>
      <c r="R3255" s="922">
        <f t="shared" si="1541"/>
        <v>40.380000000000003</v>
      </c>
    </row>
    <row r="3256" spans="2:18" x14ac:dyDescent="0.2">
      <c r="B3256" s="926"/>
      <c r="D3256" s="924"/>
      <c r="E3256" s="924"/>
      <c r="H3256" s="968">
        <f t="shared" si="1542"/>
        <v>23</v>
      </c>
      <c r="J3256" s="912"/>
      <c r="K3256" s="914"/>
      <c r="L3256" s="914"/>
      <c r="R3256" s="922">
        <f t="shared" si="1541"/>
        <v>38.630000000000003</v>
      </c>
    </row>
    <row r="3257" spans="2:18" x14ac:dyDescent="0.2">
      <c r="B3257" s="926"/>
      <c r="D3257" s="924"/>
      <c r="E3257" s="924"/>
      <c r="H3257" s="968">
        <f t="shared" si="1542"/>
        <v>24</v>
      </c>
      <c r="J3257" s="912"/>
      <c r="K3257" s="914"/>
      <c r="L3257" s="914"/>
      <c r="R3257" s="922">
        <f t="shared" si="1541"/>
        <v>39.659999999999997</v>
      </c>
    </row>
    <row r="3258" spans="2:18" x14ac:dyDescent="0.2">
      <c r="B3258" s="926"/>
      <c r="D3258" s="924"/>
      <c r="E3258" s="924"/>
      <c r="J3258" s="912"/>
      <c r="K3258" s="914"/>
      <c r="L3258" s="914"/>
    </row>
    <row r="3259" spans="2:18" x14ac:dyDescent="0.2">
      <c r="B3259" s="926"/>
      <c r="D3259" s="903" t="s">
        <v>214</v>
      </c>
      <c r="E3259" s="924"/>
      <c r="F3259" s="924" t="s">
        <v>71</v>
      </c>
      <c r="J3259" s="912"/>
      <c r="K3259" s="912"/>
      <c r="L3259" s="912"/>
      <c r="M3259" s="912"/>
      <c r="N3259" s="912"/>
      <c r="O3259" s="912"/>
      <c r="P3259" s="912"/>
      <c r="Q3259" s="912"/>
      <c r="R3259" s="912"/>
    </row>
    <row r="3260" spans="2:18" x14ac:dyDescent="0.2">
      <c r="B3260" s="926"/>
      <c r="D3260" s="903"/>
      <c r="E3260" s="924"/>
      <c r="F3260" s="924"/>
      <c r="J3260" s="912"/>
      <c r="K3260" s="912"/>
      <c r="L3260" s="912"/>
      <c r="M3260" s="912"/>
      <c r="N3260" s="912"/>
      <c r="O3260" s="912"/>
      <c r="P3260" s="912"/>
      <c r="Q3260" s="912"/>
      <c r="R3260" s="912"/>
    </row>
    <row r="3261" spans="2:18" x14ac:dyDescent="0.2">
      <c r="B3261" s="926"/>
      <c r="D3261" s="903"/>
      <c r="E3261" s="924"/>
      <c r="F3261" s="924"/>
      <c r="H3261" s="961">
        <v>1</v>
      </c>
      <c r="I3261" s="890">
        <f t="shared" ref="I3261:R3261" si="1543">I36+I90+I198+I225+I279+I316+I372+I400+I456+I519+I556+I587+I614+I724+I752+I787+I814+I870+I924+I979+I1017+I1057+I1115+I1171+I1199+I1391+I1504+I1531+I1616+I1643+I1670+I1780+I1810+I1920+I2189+I2332+I3062</f>
        <v>28.3</v>
      </c>
      <c r="J3261" s="890">
        <f t="shared" si="1543"/>
        <v>55.1</v>
      </c>
      <c r="K3261" s="890">
        <f t="shared" si="1543"/>
        <v>84.5</v>
      </c>
      <c r="L3261" s="890">
        <f t="shared" si="1543"/>
        <v>111.2</v>
      </c>
      <c r="M3261" s="890">
        <f t="shared" si="1543"/>
        <v>120.5</v>
      </c>
      <c r="N3261" s="890">
        <f t="shared" si="1543"/>
        <v>124.8</v>
      </c>
      <c r="O3261" s="890">
        <f t="shared" si="1543"/>
        <v>128.6</v>
      </c>
      <c r="P3261" s="890">
        <f t="shared" si="1543"/>
        <v>128.6</v>
      </c>
      <c r="Q3261" s="890">
        <f t="shared" si="1543"/>
        <v>128.6</v>
      </c>
      <c r="R3261" s="890">
        <f t="shared" si="1543"/>
        <v>128.9</v>
      </c>
    </row>
    <row r="3262" spans="2:18" x14ac:dyDescent="0.2">
      <c r="B3262" s="926"/>
      <c r="D3262" s="903"/>
      <c r="E3262" s="924"/>
      <c r="F3262" s="924"/>
      <c r="H3262" s="961">
        <f>H3261+1</f>
        <v>2</v>
      </c>
      <c r="I3262" s="890">
        <f t="shared" ref="I3262:R3262" si="1544">I37+I91+I199+I226+I280+I317+I373+I401+I457+I520+I557+I588+I615+I725+I753+I788+I815+I871+I925+I980+I1018+I1058+I1116+I1172+I1200+I1392+I1505+I1532+I1617+I1644+I1671+I1781+I1811+I1921+I2190+I2333+I3063</f>
        <v>28.8</v>
      </c>
      <c r="J3262" s="890">
        <f t="shared" si="1544"/>
        <v>56</v>
      </c>
      <c r="K3262" s="890">
        <f t="shared" si="1544"/>
        <v>85.9</v>
      </c>
      <c r="L3262" s="890">
        <f t="shared" si="1544"/>
        <v>113</v>
      </c>
      <c r="M3262" s="890">
        <f t="shared" si="1544"/>
        <v>121.8</v>
      </c>
      <c r="N3262" s="890">
        <f t="shared" si="1544"/>
        <v>126</v>
      </c>
      <c r="O3262" s="890">
        <f t="shared" si="1544"/>
        <v>129.69999999999999</v>
      </c>
      <c r="P3262" s="890">
        <f t="shared" si="1544"/>
        <v>129.69999999999999</v>
      </c>
      <c r="Q3262" s="890">
        <f t="shared" si="1544"/>
        <v>129.69999999999999</v>
      </c>
      <c r="R3262" s="890">
        <f t="shared" si="1544"/>
        <v>130</v>
      </c>
    </row>
    <row r="3263" spans="2:18" x14ac:dyDescent="0.2">
      <c r="B3263" s="926"/>
      <c r="D3263" s="903"/>
      <c r="E3263" s="924"/>
      <c r="F3263" s="924"/>
      <c r="H3263" s="961">
        <f t="shared" ref="H3263:H3284" si="1545">H3262+1</f>
        <v>3</v>
      </c>
      <c r="I3263" s="890">
        <f t="shared" ref="I3263:R3263" si="1546">I38+I92+I200+I227+I281+I318+I374+I402+I458+I521+I558+I589+I616+I726+I754+I789+I816+I872+I926+I981+I1019+I1059+I1117+I1173+I1201+I1393+I1506+I1533+I1618+I1645+I1672+I1782+I1812+I1922+I2191+I2334+I3064</f>
        <v>29.1</v>
      </c>
      <c r="J3263" s="890">
        <f t="shared" si="1546"/>
        <v>56.9</v>
      </c>
      <c r="K3263" s="890">
        <f t="shared" si="1546"/>
        <v>87.1</v>
      </c>
      <c r="L3263" s="890">
        <f t="shared" si="1546"/>
        <v>114.8</v>
      </c>
      <c r="M3263" s="890">
        <f t="shared" si="1546"/>
        <v>123.4</v>
      </c>
      <c r="N3263" s="890">
        <f t="shared" si="1546"/>
        <v>127.7</v>
      </c>
      <c r="O3263" s="890">
        <f t="shared" si="1546"/>
        <v>131.4</v>
      </c>
      <c r="P3263" s="890">
        <f t="shared" si="1546"/>
        <v>131.4</v>
      </c>
      <c r="Q3263" s="890">
        <f t="shared" si="1546"/>
        <v>131.4</v>
      </c>
      <c r="R3263" s="890">
        <f t="shared" si="1546"/>
        <v>131.80000000000001</v>
      </c>
    </row>
    <row r="3264" spans="2:18" x14ac:dyDescent="0.2">
      <c r="B3264" s="926"/>
      <c r="D3264" s="903"/>
      <c r="E3264" s="924"/>
      <c r="F3264" s="924"/>
      <c r="H3264" s="961">
        <f t="shared" si="1545"/>
        <v>4</v>
      </c>
      <c r="I3264" s="890">
        <f t="shared" ref="I3264:R3264" si="1547">I39+I93+I201+I228+I282+I319+I375+I403+I459+I522+I559+I590+I617+I727+I755+I790+I817+I873+I927+I982+I1020+I1060+I1118+I1174+I1202+I1394+I1507+I1534+I1619+I1646+I1673+I1783+I1813+I1923+I2192+I2335+I3065</f>
        <v>27.8</v>
      </c>
      <c r="J3264" s="890">
        <f t="shared" si="1547"/>
        <v>54.5</v>
      </c>
      <c r="K3264" s="890">
        <f t="shared" si="1547"/>
        <v>83.5</v>
      </c>
      <c r="L3264" s="890">
        <f t="shared" si="1547"/>
        <v>110.2</v>
      </c>
      <c r="M3264" s="890">
        <f t="shared" si="1547"/>
        <v>119.3</v>
      </c>
      <c r="N3264" s="890">
        <f t="shared" si="1547"/>
        <v>123.6</v>
      </c>
      <c r="O3264" s="890">
        <f t="shared" si="1547"/>
        <v>127.4</v>
      </c>
      <c r="P3264" s="890">
        <f t="shared" si="1547"/>
        <v>127.4</v>
      </c>
      <c r="Q3264" s="890">
        <f t="shared" si="1547"/>
        <v>127.4</v>
      </c>
      <c r="R3264" s="890">
        <f t="shared" si="1547"/>
        <v>127.8</v>
      </c>
    </row>
    <row r="3265" spans="2:18" x14ac:dyDescent="0.2">
      <c r="B3265" s="926"/>
      <c r="D3265" s="903"/>
      <c r="E3265" s="924"/>
      <c r="F3265" s="924"/>
      <c r="H3265" s="961">
        <f t="shared" si="1545"/>
        <v>5</v>
      </c>
      <c r="I3265" s="890">
        <f t="shared" ref="I3265:R3265" si="1548">I40+I94+I202+I229+I283+I320+I376+I404+I460+I523+I560+I591+I618+I728+I756+I791+I818+I874+I928+I983+I1021+I1061+I1119+I1175+I1203+I1395+I1508+I1535+I1620+I1647+I1674+I1784+I1814+I1924+I2193+I2336+I3066</f>
        <v>28.6</v>
      </c>
      <c r="J3265" s="890">
        <f t="shared" si="1548"/>
        <v>55.7</v>
      </c>
      <c r="K3265" s="890">
        <f t="shared" si="1548"/>
        <v>85.8</v>
      </c>
      <c r="L3265" s="890">
        <f t="shared" si="1548"/>
        <v>113</v>
      </c>
      <c r="M3265" s="890">
        <f t="shared" si="1548"/>
        <v>122.6</v>
      </c>
      <c r="N3265" s="890">
        <f t="shared" si="1548"/>
        <v>127</v>
      </c>
      <c r="O3265" s="890">
        <f t="shared" si="1548"/>
        <v>131</v>
      </c>
      <c r="P3265" s="890">
        <f t="shared" si="1548"/>
        <v>131</v>
      </c>
      <c r="Q3265" s="890">
        <f t="shared" si="1548"/>
        <v>131</v>
      </c>
      <c r="R3265" s="890">
        <f t="shared" si="1548"/>
        <v>131.4</v>
      </c>
    </row>
    <row r="3266" spans="2:18" x14ac:dyDescent="0.2">
      <c r="B3266" s="926"/>
      <c r="D3266" s="903"/>
      <c r="E3266" s="924"/>
      <c r="F3266" s="924"/>
      <c r="H3266" s="961">
        <f t="shared" si="1545"/>
        <v>6</v>
      </c>
      <c r="I3266" s="890">
        <f t="shared" ref="I3266:R3266" si="1549">I41+I95+I203+I230+I284+I321+I377+I405+I461+I524+I561+I592+I619+I729+I757+I792+I819+I875+I929+I984+I1022+I1062+I1120+I1176+I1204+I1396+I1509+I1536+I1621+I1648+I1675+I1785+I1815+I1925+I2194+I2337+I3067</f>
        <v>28</v>
      </c>
      <c r="J3266" s="890">
        <f t="shared" si="1549"/>
        <v>55</v>
      </c>
      <c r="K3266" s="890">
        <f t="shared" si="1549"/>
        <v>84.3</v>
      </c>
      <c r="L3266" s="890">
        <f t="shared" si="1549"/>
        <v>111.1</v>
      </c>
      <c r="M3266" s="890">
        <f t="shared" si="1549"/>
        <v>120.1</v>
      </c>
      <c r="N3266" s="890">
        <f t="shared" si="1549"/>
        <v>124.5</v>
      </c>
      <c r="O3266" s="890">
        <f t="shared" si="1549"/>
        <v>128.30000000000001</v>
      </c>
      <c r="P3266" s="890">
        <f t="shared" si="1549"/>
        <v>128.30000000000001</v>
      </c>
      <c r="Q3266" s="890">
        <f t="shared" si="1549"/>
        <v>128.30000000000001</v>
      </c>
      <c r="R3266" s="890">
        <f t="shared" si="1549"/>
        <v>128.6</v>
      </c>
    </row>
    <row r="3267" spans="2:18" x14ac:dyDescent="0.2">
      <c r="B3267" s="926"/>
      <c r="D3267" s="903"/>
      <c r="E3267" s="924"/>
      <c r="F3267" s="924"/>
      <c r="H3267" s="961">
        <f t="shared" si="1545"/>
        <v>7</v>
      </c>
      <c r="I3267" s="890">
        <f t="shared" ref="I3267:R3267" si="1550">I42+I96+I204+I231+I285+I322+I378+I406+I462+I525+I562+I593+I620+I730+I758+I793+I820+I876+I930+I985+I1023+I1063+I1121+I1177+I1205+I1397+I1510+I1537+I1622+I1649+I1676+I1786+I1816+I1926+I2195+I2338+I3068</f>
        <v>28.2</v>
      </c>
      <c r="J3267" s="890">
        <f t="shared" si="1550"/>
        <v>55.1</v>
      </c>
      <c r="K3267" s="890">
        <f t="shared" si="1550"/>
        <v>84.2</v>
      </c>
      <c r="L3267" s="890">
        <f t="shared" si="1550"/>
        <v>110.7</v>
      </c>
      <c r="M3267" s="890">
        <f t="shared" si="1550"/>
        <v>119.3</v>
      </c>
      <c r="N3267" s="890">
        <f t="shared" si="1550"/>
        <v>123.7</v>
      </c>
      <c r="O3267" s="890">
        <f t="shared" si="1550"/>
        <v>127.7</v>
      </c>
      <c r="P3267" s="890">
        <f t="shared" si="1550"/>
        <v>127.7</v>
      </c>
      <c r="Q3267" s="890">
        <f t="shared" si="1550"/>
        <v>127.7</v>
      </c>
      <c r="R3267" s="890">
        <f t="shared" si="1550"/>
        <v>128</v>
      </c>
    </row>
    <row r="3268" spans="2:18" x14ac:dyDescent="0.2">
      <c r="B3268" s="926"/>
      <c r="D3268" s="903"/>
      <c r="E3268" s="924"/>
      <c r="F3268" s="924"/>
      <c r="H3268" s="961">
        <f t="shared" si="1545"/>
        <v>8</v>
      </c>
      <c r="I3268" s="890">
        <f t="shared" ref="I3268:R3268" si="1551">I43+I97+I205+I232+I286+I323+I379+I407+I463+I526+I563+I594+I621+I731+I759+I794+I821+I877+I931+I986+I1024+I1064+I1122+I1178+I1206+I1398+I1511+I1538+I1623+I1650+I1677+I1787+I1817+I1927+I2196+I2339+I3069</f>
        <v>28.7</v>
      </c>
      <c r="J3268" s="890">
        <f t="shared" si="1551"/>
        <v>55.5</v>
      </c>
      <c r="K3268" s="890">
        <f t="shared" si="1551"/>
        <v>84.8</v>
      </c>
      <c r="L3268" s="890">
        <f t="shared" si="1551"/>
        <v>111.2</v>
      </c>
      <c r="M3268" s="890">
        <f t="shared" si="1551"/>
        <v>120</v>
      </c>
      <c r="N3268" s="890">
        <f t="shared" si="1551"/>
        <v>124.5</v>
      </c>
      <c r="O3268" s="890">
        <f t="shared" si="1551"/>
        <v>128.4</v>
      </c>
      <c r="P3268" s="890">
        <f t="shared" si="1551"/>
        <v>128.4</v>
      </c>
      <c r="Q3268" s="890">
        <f t="shared" si="1551"/>
        <v>128.4</v>
      </c>
      <c r="R3268" s="890">
        <f t="shared" si="1551"/>
        <v>128.80000000000001</v>
      </c>
    </row>
    <row r="3269" spans="2:18" x14ac:dyDescent="0.2">
      <c r="B3269" s="926"/>
      <c r="D3269" s="903"/>
      <c r="E3269" s="924"/>
      <c r="F3269" s="924"/>
      <c r="H3269" s="961">
        <f t="shared" si="1545"/>
        <v>9</v>
      </c>
      <c r="I3269" s="890">
        <f t="shared" ref="I3269:R3269" si="1552">I44+I98+I206+I233+I287+I324+I380+I408+I464+I527+I564+I595+I622+I732+I760+I795+I822+I878+I932+I987+I1025+I1065+I1123+I1179+I1207+I1399+I1512+I1539+I1624+I1651+I1678+I1788+I1818+I1928+I2197+I2340+I3070</f>
        <v>28.8</v>
      </c>
      <c r="J3269" s="890">
        <f t="shared" si="1552"/>
        <v>56.5</v>
      </c>
      <c r="K3269" s="890">
        <f t="shared" si="1552"/>
        <v>86.4</v>
      </c>
      <c r="L3269" s="890">
        <f t="shared" si="1552"/>
        <v>112.4</v>
      </c>
      <c r="M3269" s="890">
        <f t="shared" si="1552"/>
        <v>122</v>
      </c>
      <c r="N3269" s="890">
        <f t="shared" si="1552"/>
        <v>126.9</v>
      </c>
      <c r="O3269" s="890">
        <f t="shared" si="1552"/>
        <v>130.9</v>
      </c>
      <c r="P3269" s="890">
        <f t="shared" si="1552"/>
        <v>130.9</v>
      </c>
      <c r="Q3269" s="890">
        <f t="shared" si="1552"/>
        <v>130.9</v>
      </c>
      <c r="R3269" s="890">
        <f t="shared" si="1552"/>
        <v>131.19999999999999</v>
      </c>
    </row>
    <row r="3270" spans="2:18" x14ac:dyDescent="0.2">
      <c r="B3270" s="926"/>
      <c r="D3270" s="903"/>
      <c r="E3270" s="924"/>
      <c r="F3270" s="924"/>
      <c r="H3270" s="961">
        <f t="shared" si="1545"/>
        <v>10</v>
      </c>
      <c r="I3270" s="890">
        <f t="shared" ref="I3270:R3270" si="1553">I45+I99+I207+I234+I288+I325+I381+I409+I465+I528+I565+I596+I623+I733+I761+I796+I823+I879+I933+I988+I1026+I1066+I1124+I1180+I1208+I1400+I1513+I1540+I1625+I1652+I1679+I1789+I1819+I1929+I2198+I2341+I3071</f>
        <v>26.5</v>
      </c>
      <c r="J3270" s="890">
        <f t="shared" si="1553"/>
        <v>52</v>
      </c>
      <c r="K3270" s="890">
        <f t="shared" si="1553"/>
        <v>79.5</v>
      </c>
      <c r="L3270" s="890">
        <f t="shared" si="1553"/>
        <v>102.9</v>
      </c>
      <c r="M3270" s="890">
        <f t="shared" si="1553"/>
        <v>113.1</v>
      </c>
      <c r="N3270" s="890">
        <f t="shared" si="1553"/>
        <v>118</v>
      </c>
      <c r="O3270" s="890">
        <f t="shared" si="1553"/>
        <v>121.8</v>
      </c>
      <c r="P3270" s="890">
        <f t="shared" si="1553"/>
        <v>121.8</v>
      </c>
      <c r="Q3270" s="890">
        <f t="shared" si="1553"/>
        <v>121.8</v>
      </c>
      <c r="R3270" s="890">
        <f t="shared" si="1553"/>
        <v>122.1</v>
      </c>
    </row>
    <row r="3271" spans="2:18" x14ac:dyDescent="0.2">
      <c r="B3271" s="926"/>
      <c r="D3271" s="903"/>
      <c r="E3271" s="924"/>
      <c r="F3271" s="924"/>
      <c r="H3271" s="961">
        <f t="shared" si="1545"/>
        <v>11</v>
      </c>
      <c r="I3271" s="890">
        <f t="shared" ref="I3271:R3271" si="1554">I46+I100+I208+I235+I289+I326+I382+I410+I466+I529+I566+I597+I624+I734+I762+I797+I824+I880+I934+I989+I1027+I1067+I1125+I1181+I1209+I1401+I1514+I1541+I1626+I1653+I1680+I1790+I1820+I1930+I2199+I2342+I3072</f>
        <v>28.3</v>
      </c>
      <c r="J3271" s="890">
        <f t="shared" si="1554"/>
        <v>55.8</v>
      </c>
      <c r="K3271" s="890">
        <f t="shared" si="1554"/>
        <v>85.4</v>
      </c>
      <c r="L3271" s="890">
        <f t="shared" si="1554"/>
        <v>110.9</v>
      </c>
      <c r="M3271" s="890">
        <f t="shared" si="1554"/>
        <v>120.9</v>
      </c>
      <c r="N3271" s="890">
        <f t="shared" si="1554"/>
        <v>125.8</v>
      </c>
      <c r="O3271" s="890">
        <f t="shared" si="1554"/>
        <v>129.5</v>
      </c>
      <c r="P3271" s="890">
        <f t="shared" si="1554"/>
        <v>129.5</v>
      </c>
      <c r="Q3271" s="890">
        <f t="shared" si="1554"/>
        <v>129.5</v>
      </c>
      <c r="R3271" s="890">
        <f t="shared" si="1554"/>
        <v>129.80000000000001</v>
      </c>
    </row>
    <row r="3272" spans="2:18" x14ac:dyDescent="0.2">
      <c r="B3272" s="926"/>
      <c r="D3272" s="903"/>
      <c r="E3272" s="924"/>
      <c r="F3272" s="924"/>
      <c r="H3272" s="961">
        <f t="shared" si="1545"/>
        <v>12</v>
      </c>
      <c r="I3272" s="890">
        <f t="shared" ref="I3272:R3272" si="1555">I47+I101+I209+I236+I290+I327+I383+I411+I467+I530+I567+I598+I625+I735+I763+I798+I825+I881+I935+I990+I1028+I1068+I1126+I1182+I1210+I1402+I1515+I1542+I1627+I1654+I1681+I1791+I1821+I1931+I2200+I2343+I3073</f>
        <v>29.9</v>
      </c>
      <c r="J3272" s="890">
        <f t="shared" si="1555"/>
        <v>58.5</v>
      </c>
      <c r="K3272" s="890">
        <f t="shared" si="1555"/>
        <v>89.5</v>
      </c>
      <c r="L3272" s="890">
        <f t="shared" si="1555"/>
        <v>116.2</v>
      </c>
      <c r="M3272" s="890">
        <f t="shared" si="1555"/>
        <v>126.4</v>
      </c>
      <c r="N3272" s="890">
        <f t="shared" si="1555"/>
        <v>131.4</v>
      </c>
      <c r="O3272" s="890">
        <f t="shared" si="1555"/>
        <v>135.19999999999999</v>
      </c>
      <c r="P3272" s="890">
        <f t="shared" si="1555"/>
        <v>135.19999999999999</v>
      </c>
      <c r="Q3272" s="890">
        <f t="shared" si="1555"/>
        <v>135.19999999999999</v>
      </c>
      <c r="R3272" s="890">
        <f t="shared" si="1555"/>
        <v>135.5</v>
      </c>
    </row>
    <row r="3273" spans="2:18" x14ac:dyDescent="0.2">
      <c r="B3273" s="926"/>
      <c r="D3273" s="903"/>
      <c r="E3273" s="924"/>
      <c r="F3273" s="924"/>
      <c r="H3273" s="961">
        <f t="shared" si="1545"/>
        <v>13</v>
      </c>
      <c r="I3273" s="890">
        <f t="shared" ref="I3273:R3273" si="1556">I48+I102+I210+I237+I291+I328+I384+I412+I468+I531+I568+I599+I626+I736+I764+I799+I826+I882+I936+I991+I1029+I1069+I1127+I1183+I1211+I1403+I1516+I1543+I1628+I1655+I1682+I1792+I1822+I1932+I2201+I2344+I3074</f>
        <v>28.5</v>
      </c>
      <c r="J3273" s="890">
        <f t="shared" si="1556"/>
        <v>55.2</v>
      </c>
      <c r="K3273" s="890">
        <f t="shared" si="1556"/>
        <v>85.1</v>
      </c>
      <c r="L3273" s="890">
        <f t="shared" si="1556"/>
        <v>110.6</v>
      </c>
      <c r="M3273" s="890">
        <f t="shared" si="1556"/>
        <v>120</v>
      </c>
      <c r="N3273" s="890">
        <f t="shared" si="1556"/>
        <v>124.8</v>
      </c>
      <c r="O3273" s="890">
        <f t="shared" si="1556"/>
        <v>128.6</v>
      </c>
      <c r="P3273" s="890">
        <f t="shared" si="1556"/>
        <v>128.6</v>
      </c>
      <c r="Q3273" s="890">
        <f t="shared" si="1556"/>
        <v>128.6</v>
      </c>
      <c r="R3273" s="890">
        <f t="shared" si="1556"/>
        <v>129</v>
      </c>
    </row>
    <row r="3274" spans="2:18" x14ac:dyDescent="0.2">
      <c r="B3274" s="926"/>
      <c r="D3274" s="903"/>
      <c r="E3274" s="924"/>
      <c r="F3274" s="924"/>
      <c r="H3274" s="961">
        <f t="shared" si="1545"/>
        <v>14</v>
      </c>
      <c r="I3274" s="890">
        <f t="shared" ref="I3274:R3274" si="1557">I49+I103+I211+I238+I292+I329+I385+I413+I469+I532+I569+I600+I627+I737+I765+I800+I827+I883+I937+I992+I1030+I1070+I1128+I1184+I1212+I1404+I1517+I1544+I1629+I1656+I1683+I1793+I1823+I1933+I2202+I2345+I3075</f>
        <v>28.3</v>
      </c>
      <c r="J3274" s="890">
        <f t="shared" si="1557"/>
        <v>55</v>
      </c>
      <c r="K3274" s="890">
        <f t="shared" si="1557"/>
        <v>84.7</v>
      </c>
      <c r="L3274" s="890">
        <f t="shared" si="1557"/>
        <v>109.7</v>
      </c>
      <c r="M3274" s="890">
        <f t="shared" si="1557"/>
        <v>119.8</v>
      </c>
      <c r="N3274" s="890">
        <f t="shared" si="1557"/>
        <v>124.7</v>
      </c>
      <c r="O3274" s="890">
        <f t="shared" si="1557"/>
        <v>128.69999999999999</v>
      </c>
      <c r="P3274" s="890">
        <f t="shared" si="1557"/>
        <v>128.69999999999999</v>
      </c>
      <c r="Q3274" s="890">
        <f t="shared" si="1557"/>
        <v>128.69999999999999</v>
      </c>
      <c r="R3274" s="890">
        <f t="shared" si="1557"/>
        <v>129.1</v>
      </c>
    </row>
    <row r="3275" spans="2:18" x14ac:dyDescent="0.2">
      <c r="B3275" s="926"/>
      <c r="D3275" s="903"/>
      <c r="E3275" s="924"/>
      <c r="F3275" s="924"/>
      <c r="H3275" s="961">
        <f t="shared" si="1545"/>
        <v>15</v>
      </c>
      <c r="I3275" s="890">
        <f t="shared" ref="I3275:R3275" si="1558">I50+I104+I212+I239+I293+I330+I386+I414+I470+I533+I570+I601+I628+I738+I766+I801+I828+I884+I938+I993+I1031+I1071+I1129+I1185+I1213+I1405+I1518+I1545+I1630+I1657+I1684+I1794+I1824+I1934+I2203+I2346+I3076</f>
        <v>28.1</v>
      </c>
      <c r="J3275" s="890">
        <f t="shared" si="1558"/>
        <v>53.9</v>
      </c>
      <c r="K3275" s="890">
        <f t="shared" si="1558"/>
        <v>82.6</v>
      </c>
      <c r="L3275" s="890">
        <f t="shared" si="1558"/>
        <v>107.1</v>
      </c>
      <c r="M3275" s="890">
        <f t="shared" si="1558"/>
        <v>117.2</v>
      </c>
      <c r="N3275" s="890">
        <f t="shared" si="1558"/>
        <v>122</v>
      </c>
      <c r="O3275" s="890">
        <f t="shared" si="1558"/>
        <v>125.8</v>
      </c>
      <c r="P3275" s="890">
        <f t="shared" si="1558"/>
        <v>125.8</v>
      </c>
      <c r="Q3275" s="890">
        <f t="shared" si="1558"/>
        <v>125.8</v>
      </c>
      <c r="R3275" s="890">
        <f t="shared" si="1558"/>
        <v>126.1</v>
      </c>
    </row>
    <row r="3276" spans="2:18" x14ac:dyDescent="0.2">
      <c r="B3276" s="926"/>
      <c r="D3276" s="903"/>
      <c r="E3276" s="924"/>
      <c r="F3276" s="924"/>
      <c r="H3276" s="961">
        <f t="shared" si="1545"/>
        <v>16</v>
      </c>
      <c r="I3276" s="890">
        <f t="shared" ref="I3276:R3276" si="1559">I51+I105+I213+I240+I294+I331+I387+I415+I471+I534+I571+I602+I629+I739+I767+I802+I829+I885+I939+I994+I1032+I1072+I1130+I1186+I1214+I1406+I1519+I1546+I1631+I1658+I1685+I1795+I1825+I1935+I2204+I2347+I3077</f>
        <v>30</v>
      </c>
      <c r="J3276" s="890">
        <f t="shared" si="1559"/>
        <v>58.2</v>
      </c>
      <c r="K3276" s="890">
        <f t="shared" si="1559"/>
        <v>88.9</v>
      </c>
      <c r="L3276" s="890">
        <f t="shared" si="1559"/>
        <v>115.6</v>
      </c>
      <c r="M3276" s="890">
        <f t="shared" si="1559"/>
        <v>126</v>
      </c>
      <c r="N3276" s="890">
        <f t="shared" si="1559"/>
        <v>130.69999999999999</v>
      </c>
      <c r="O3276" s="890">
        <f t="shared" si="1559"/>
        <v>134.69999999999999</v>
      </c>
      <c r="P3276" s="890">
        <f t="shared" si="1559"/>
        <v>134.69999999999999</v>
      </c>
      <c r="Q3276" s="890">
        <f t="shared" si="1559"/>
        <v>134.69999999999999</v>
      </c>
      <c r="R3276" s="890">
        <f t="shared" si="1559"/>
        <v>135.1</v>
      </c>
    </row>
    <row r="3277" spans="2:18" x14ac:dyDescent="0.2">
      <c r="B3277" s="926"/>
      <c r="D3277" s="903"/>
      <c r="E3277" s="924"/>
      <c r="F3277" s="924"/>
      <c r="H3277" s="961">
        <f t="shared" si="1545"/>
        <v>17</v>
      </c>
      <c r="I3277" s="890">
        <f t="shared" ref="I3277:R3277" si="1560">I52+I106+I214+I241+I295+I332+I388+I416+I472+I535+I572+I603+I630+I740+I768+I803+I830+I886+I940+I995+I1033+I1073+I1131+I1187+I1215+I1407+I1520+I1547+I1632+I1659+I1686+I1796+I1826+I1936+I2205+I2348+I3078</f>
        <v>30.3</v>
      </c>
      <c r="J3277" s="890">
        <f t="shared" si="1560"/>
        <v>58.5</v>
      </c>
      <c r="K3277" s="890">
        <f t="shared" si="1560"/>
        <v>89.2</v>
      </c>
      <c r="L3277" s="890">
        <f t="shared" si="1560"/>
        <v>115.9</v>
      </c>
      <c r="M3277" s="890">
        <f t="shared" si="1560"/>
        <v>125.9</v>
      </c>
      <c r="N3277" s="890">
        <f t="shared" si="1560"/>
        <v>130.5</v>
      </c>
      <c r="O3277" s="890">
        <f t="shared" si="1560"/>
        <v>134.5</v>
      </c>
      <c r="P3277" s="890">
        <f t="shared" si="1560"/>
        <v>134.5</v>
      </c>
      <c r="Q3277" s="890">
        <f t="shared" si="1560"/>
        <v>134.5</v>
      </c>
      <c r="R3277" s="890">
        <f t="shared" si="1560"/>
        <v>134.80000000000001</v>
      </c>
    </row>
    <row r="3278" spans="2:18" x14ac:dyDescent="0.2">
      <c r="B3278" s="926"/>
      <c r="D3278" s="903"/>
      <c r="E3278" s="924"/>
      <c r="F3278" s="924"/>
      <c r="H3278" s="961">
        <f t="shared" si="1545"/>
        <v>18</v>
      </c>
      <c r="I3278" s="890">
        <f t="shared" ref="I3278:R3278" si="1561">I53+I107+I215+I242+I296+I333+I389+I417+I473+I536+I573+I604+I631+I741+I769+I804+I831+I887+I941+I996+I1034+I1074+I1132+I1188+I1216+I1408+I1521+I1548+I1633+I1660+I1687+I1797+I1827+I1937+I2206+I2349+I3079</f>
        <v>30.2</v>
      </c>
      <c r="J3278" s="890">
        <f t="shared" si="1561"/>
        <v>58.5</v>
      </c>
      <c r="K3278" s="890">
        <f t="shared" si="1561"/>
        <v>89.3</v>
      </c>
      <c r="L3278" s="890">
        <f t="shared" si="1561"/>
        <v>116.4</v>
      </c>
      <c r="M3278" s="890">
        <f t="shared" si="1561"/>
        <v>125.8</v>
      </c>
      <c r="N3278" s="890">
        <f t="shared" si="1561"/>
        <v>130.30000000000001</v>
      </c>
      <c r="O3278" s="890">
        <f t="shared" si="1561"/>
        <v>134.19999999999999</v>
      </c>
      <c r="P3278" s="890">
        <f t="shared" si="1561"/>
        <v>134.19999999999999</v>
      </c>
      <c r="Q3278" s="890">
        <f t="shared" si="1561"/>
        <v>134.19999999999999</v>
      </c>
      <c r="R3278" s="890">
        <f t="shared" si="1561"/>
        <v>134.5</v>
      </c>
    </row>
    <row r="3279" spans="2:18" x14ac:dyDescent="0.2">
      <c r="B3279" s="926"/>
      <c r="D3279" s="903"/>
      <c r="E3279" s="924"/>
      <c r="F3279" s="924"/>
      <c r="H3279" s="961">
        <f t="shared" si="1545"/>
        <v>19</v>
      </c>
      <c r="I3279" s="890">
        <f t="shared" ref="I3279:R3279" si="1562">I54+I108+I216+I243+I297+I334+I390+I418+I474+I537+I574+I605+I632+I742+I770+I805+I832+I888+I942+I997+I1035+I1075+I1133+I1189+I1217+I1409+I1522+I1549+I1634+I1661+I1688+I1798+I1828+I1938+I2207+I2350+I3080</f>
        <v>29.6</v>
      </c>
      <c r="J3279" s="890">
        <f t="shared" si="1562"/>
        <v>57.9</v>
      </c>
      <c r="K3279" s="890">
        <f t="shared" si="1562"/>
        <v>87.9</v>
      </c>
      <c r="L3279" s="890">
        <f t="shared" si="1562"/>
        <v>114.9</v>
      </c>
      <c r="M3279" s="890">
        <f t="shared" si="1562"/>
        <v>124.3</v>
      </c>
      <c r="N3279" s="890">
        <f t="shared" si="1562"/>
        <v>128.69999999999999</v>
      </c>
      <c r="O3279" s="890">
        <f t="shared" si="1562"/>
        <v>132.5</v>
      </c>
      <c r="P3279" s="890">
        <f t="shared" si="1562"/>
        <v>132.5</v>
      </c>
      <c r="Q3279" s="890">
        <f t="shared" si="1562"/>
        <v>132.5</v>
      </c>
      <c r="R3279" s="890">
        <f t="shared" si="1562"/>
        <v>132.80000000000001</v>
      </c>
    </row>
    <row r="3280" spans="2:18" x14ac:dyDescent="0.2">
      <c r="B3280" s="926"/>
      <c r="D3280" s="903"/>
      <c r="E3280" s="924"/>
      <c r="F3280" s="924"/>
      <c r="H3280" s="961">
        <f t="shared" si="1545"/>
        <v>20</v>
      </c>
      <c r="I3280" s="890">
        <f t="shared" ref="I3280:R3280" si="1563">I55+I109+I217+I244+I298+I335+I391+I419+I475+I538+I575+I606+I633+I743+I771+I806+I833+I889+I943+I998+I1036+I1076+I1134+I1190+I1218+I1410+I1523+I1550+I1635+I1662+I1689+I1799+I1829+I1939+I2208+I2351+I3081</f>
        <v>29.1</v>
      </c>
      <c r="J3280" s="890">
        <f t="shared" si="1563"/>
        <v>56.3</v>
      </c>
      <c r="K3280" s="890">
        <f t="shared" si="1563"/>
        <v>85.9</v>
      </c>
      <c r="L3280" s="890">
        <f t="shared" si="1563"/>
        <v>112.2</v>
      </c>
      <c r="M3280" s="890">
        <f t="shared" si="1563"/>
        <v>121</v>
      </c>
      <c r="N3280" s="890">
        <f t="shared" si="1563"/>
        <v>125.4</v>
      </c>
      <c r="O3280" s="890">
        <f t="shared" si="1563"/>
        <v>129.30000000000001</v>
      </c>
      <c r="P3280" s="890">
        <f t="shared" si="1563"/>
        <v>129.30000000000001</v>
      </c>
      <c r="Q3280" s="890">
        <f t="shared" si="1563"/>
        <v>129.30000000000001</v>
      </c>
      <c r="R3280" s="890">
        <f t="shared" si="1563"/>
        <v>129.6</v>
      </c>
    </row>
    <row r="3281" spans="2:18" x14ac:dyDescent="0.2">
      <c r="B3281" s="926"/>
      <c r="D3281" s="903"/>
      <c r="E3281" s="924"/>
      <c r="F3281" s="924"/>
      <c r="H3281" s="961">
        <f t="shared" si="1545"/>
        <v>21</v>
      </c>
      <c r="I3281" s="890">
        <f t="shared" ref="I3281:R3281" si="1564">I56+I110+I218+I245+I299+I336+I392+I420+I476+I539+I576+I607+I634+I744+I772+I807+I834+I890+I944+I999+I1037+I1077+I1135+I1191+I1219+I1411+I1524+I1551+I1636+I1663+I1690+I1800+I1830+I1940+I2209+I2352+I3082</f>
        <v>29.3</v>
      </c>
      <c r="J3281" s="890">
        <f t="shared" si="1564"/>
        <v>56.6</v>
      </c>
      <c r="K3281" s="890">
        <f t="shared" si="1564"/>
        <v>86.5</v>
      </c>
      <c r="L3281" s="890">
        <f t="shared" si="1564"/>
        <v>113.3</v>
      </c>
      <c r="M3281" s="890">
        <f t="shared" si="1564"/>
        <v>123.3</v>
      </c>
      <c r="N3281" s="890">
        <f t="shared" si="1564"/>
        <v>127.7</v>
      </c>
      <c r="O3281" s="890">
        <f t="shared" si="1564"/>
        <v>131.4</v>
      </c>
      <c r="P3281" s="890">
        <f t="shared" si="1564"/>
        <v>131.4</v>
      </c>
      <c r="Q3281" s="890">
        <f t="shared" si="1564"/>
        <v>131.4</v>
      </c>
      <c r="R3281" s="890">
        <f t="shared" si="1564"/>
        <v>131.80000000000001</v>
      </c>
    </row>
    <row r="3282" spans="2:18" x14ac:dyDescent="0.2">
      <c r="B3282" s="926"/>
      <c r="D3282" s="903"/>
      <c r="E3282" s="924"/>
      <c r="F3282" s="924"/>
      <c r="H3282" s="961">
        <f t="shared" si="1545"/>
        <v>22</v>
      </c>
      <c r="I3282" s="890">
        <f t="shared" ref="I3282:R3282" si="1565">I57+I111+I219+I246+I300+I337+I393+I421+I477+I540+I577+I608+I635+I745+I773+I808+I835+I891+I945+I1000+I1038+I1078+I1136+I1192+I1220+I1412+I1525+I1552+I1637+I1664+I1691+I1801+I1831+I1941+I2210+I2353+I3083</f>
        <v>29.8</v>
      </c>
      <c r="J3282" s="890">
        <f t="shared" si="1565"/>
        <v>57.8</v>
      </c>
      <c r="K3282" s="890">
        <f t="shared" si="1565"/>
        <v>88.3</v>
      </c>
      <c r="L3282" s="890">
        <f t="shared" si="1565"/>
        <v>116</v>
      </c>
      <c r="M3282" s="890">
        <f t="shared" si="1565"/>
        <v>125.3</v>
      </c>
      <c r="N3282" s="890">
        <f t="shared" si="1565"/>
        <v>129.6</v>
      </c>
      <c r="O3282" s="890">
        <f t="shared" si="1565"/>
        <v>133.5</v>
      </c>
      <c r="P3282" s="890">
        <f t="shared" si="1565"/>
        <v>133.5</v>
      </c>
      <c r="Q3282" s="890">
        <f t="shared" si="1565"/>
        <v>133.5</v>
      </c>
      <c r="R3282" s="890">
        <f t="shared" si="1565"/>
        <v>133.80000000000001</v>
      </c>
    </row>
    <row r="3283" spans="2:18" x14ac:dyDescent="0.2">
      <c r="B3283" s="926"/>
      <c r="D3283" s="903"/>
      <c r="E3283" s="924"/>
      <c r="F3283" s="924"/>
      <c r="H3283" s="961">
        <f t="shared" si="1545"/>
        <v>23</v>
      </c>
      <c r="I3283" s="890">
        <f t="shared" ref="I3283:R3283" si="1566">I58+I112+I220+I247+I301+I338+I394+I422+I478+I541+I578+I609+I636+I746+I774+I809+I836+I892+I946+I1001+I1039+I1079+I1137+I1193+I1221+I1413+I1526+I1553+I1638+I1665+I1692+I1802+I1832+I1942+I2211+I2354+I3084</f>
        <v>29.4</v>
      </c>
      <c r="J3283" s="890">
        <f t="shared" si="1566"/>
        <v>57</v>
      </c>
      <c r="K3283" s="890">
        <f t="shared" si="1566"/>
        <v>87.2</v>
      </c>
      <c r="L3283" s="890">
        <f t="shared" si="1566"/>
        <v>114.4</v>
      </c>
      <c r="M3283" s="890">
        <f t="shared" si="1566"/>
        <v>123.4</v>
      </c>
      <c r="N3283" s="890">
        <f t="shared" si="1566"/>
        <v>127.7</v>
      </c>
      <c r="O3283" s="890">
        <f t="shared" si="1566"/>
        <v>131.69999999999999</v>
      </c>
      <c r="P3283" s="890">
        <f t="shared" si="1566"/>
        <v>131.69999999999999</v>
      </c>
      <c r="Q3283" s="890">
        <f t="shared" si="1566"/>
        <v>131.69999999999999</v>
      </c>
      <c r="R3283" s="890">
        <f t="shared" si="1566"/>
        <v>132</v>
      </c>
    </row>
    <row r="3284" spans="2:18" x14ac:dyDescent="0.2">
      <c r="B3284" s="926"/>
      <c r="D3284" s="903"/>
      <c r="E3284" s="924"/>
      <c r="F3284" s="924"/>
      <c r="H3284" s="961">
        <f t="shared" si="1545"/>
        <v>24</v>
      </c>
      <c r="I3284" s="890">
        <f t="shared" ref="I3284:R3284" si="1567">I59+I113+I221+I248+I302+I339+I395+I423+I479+I542+I579+I610+I637+I747+I775+I810+I837+I893+I947+I1002+I1040+I1080+I1138+I1194+I1222+I1414+I1527+I1554+I1639+I1666+I1693+I1803+I1833+I1943+I2212+I2355+I3085</f>
        <v>28.2</v>
      </c>
      <c r="J3284" s="890">
        <f t="shared" si="1567"/>
        <v>54.9</v>
      </c>
      <c r="K3284" s="890">
        <f t="shared" si="1567"/>
        <v>83.9</v>
      </c>
      <c r="L3284" s="890">
        <f t="shared" si="1567"/>
        <v>110.3</v>
      </c>
      <c r="M3284" s="890">
        <f t="shared" si="1567"/>
        <v>119.5</v>
      </c>
      <c r="N3284" s="890">
        <f t="shared" si="1567"/>
        <v>123.9</v>
      </c>
      <c r="O3284" s="890">
        <f t="shared" si="1567"/>
        <v>127.8</v>
      </c>
      <c r="P3284" s="890">
        <f t="shared" si="1567"/>
        <v>127.8</v>
      </c>
      <c r="Q3284" s="890">
        <f t="shared" si="1567"/>
        <v>127.8</v>
      </c>
      <c r="R3284" s="890">
        <f t="shared" si="1567"/>
        <v>128.1</v>
      </c>
    </row>
    <row r="3285" spans="2:18" hidden="1" x14ac:dyDescent="0.2">
      <c r="B3285" s="926"/>
      <c r="D3285" s="924"/>
      <c r="E3285" s="924"/>
      <c r="F3285" s="924"/>
      <c r="J3285" s="912"/>
      <c r="K3285" s="912"/>
      <c r="L3285" s="912"/>
      <c r="M3285" s="912"/>
      <c r="N3285" s="912"/>
      <c r="O3285" s="912"/>
      <c r="P3285" s="912"/>
      <c r="Q3285" s="912"/>
      <c r="R3285" s="912"/>
    </row>
    <row r="3286" spans="2:18" hidden="1" x14ac:dyDescent="0.2">
      <c r="B3286" s="926"/>
      <c r="D3286" s="924"/>
      <c r="E3286" s="924"/>
      <c r="F3286" s="924" t="s">
        <v>958</v>
      </c>
      <c r="J3286" s="912"/>
      <c r="K3286" s="912"/>
      <c r="L3286" s="912"/>
      <c r="M3286" s="912"/>
      <c r="N3286" s="912"/>
      <c r="O3286" s="912"/>
      <c r="P3286" s="912"/>
      <c r="Q3286" s="912"/>
      <c r="R3286" s="912"/>
    </row>
    <row r="3287" spans="2:18" hidden="1" x14ac:dyDescent="0.2">
      <c r="B3287" s="926"/>
      <c r="D3287" s="924"/>
      <c r="E3287" s="924"/>
      <c r="F3287" s="924"/>
      <c r="J3287" s="912"/>
      <c r="K3287" s="912"/>
      <c r="L3287" s="912"/>
      <c r="M3287" s="912"/>
      <c r="N3287" s="912"/>
      <c r="O3287" s="912"/>
      <c r="P3287" s="912"/>
      <c r="Q3287" s="912"/>
      <c r="R3287" s="912"/>
    </row>
    <row r="3288" spans="2:18" hidden="1" x14ac:dyDescent="0.2">
      <c r="B3288" s="926"/>
      <c r="D3288" s="924"/>
      <c r="E3288" s="924"/>
      <c r="F3288" s="924"/>
      <c r="H3288" s="961">
        <v>1</v>
      </c>
      <c r="I3288" s="890">
        <f t="shared" ref="I3288:R3288" si="1568">I117+I144+I171+I429+I641+I841+I897+I1084+I1227+I1254+I1281+I1337+I1418+I1559+I1588+I1866+I1947+I1976+I2388+I2981+I3008+I3174</f>
        <v>7.8</v>
      </c>
      <c r="J3288" s="890">
        <f t="shared" si="1568"/>
        <v>12</v>
      </c>
      <c r="K3288" s="890">
        <f t="shared" si="1568"/>
        <v>14.2</v>
      </c>
      <c r="L3288" s="890">
        <f t="shared" si="1568"/>
        <v>28.7</v>
      </c>
      <c r="M3288" s="890">
        <f t="shared" si="1568"/>
        <v>53.3</v>
      </c>
      <c r="N3288" s="890">
        <f t="shared" si="1568"/>
        <v>79.3</v>
      </c>
      <c r="O3288" s="890">
        <f t="shared" si="1568"/>
        <v>79.3</v>
      </c>
      <c r="P3288" s="890">
        <f t="shared" si="1568"/>
        <v>79.3</v>
      </c>
      <c r="Q3288" s="890">
        <f t="shared" si="1568"/>
        <v>79.3</v>
      </c>
      <c r="R3288" s="890">
        <f t="shared" si="1568"/>
        <v>96.1</v>
      </c>
    </row>
    <row r="3289" spans="2:18" hidden="1" x14ac:dyDescent="0.2">
      <c r="B3289" s="926"/>
      <c r="D3289" s="924"/>
      <c r="E3289" s="924"/>
      <c r="F3289" s="924"/>
      <c r="H3289" s="961">
        <f>H3288+1</f>
        <v>2</v>
      </c>
      <c r="I3289" s="890">
        <f t="shared" ref="I3289:R3289" si="1569">I118+I145+I172+I430+I642+I842+I898+I1085+I1228+I1255+I1282+I1338+I1419+I1560+I1589+I1867+I1948+I1977+I2389+I2982+I3009+I3175</f>
        <v>7.9</v>
      </c>
      <c r="J3289" s="890">
        <f>J118+J145+J172+J430+J642+J842+J898+J1085+J1228+J1255+J1282+J1338+J1419+J1560+J1589+J1867+J1948+J1977+J2389+J2982+J3009+J3175+0.1</f>
        <v>12</v>
      </c>
      <c r="K3289" s="890">
        <f t="shared" si="1569"/>
        <v>14.1</v>
      </c>
      <c r="L3289" s="890">
        <f t="shared" si="1569"/>
        <v>28.6</v>
      </c>
      <c r="M3289" s="890">
        <f t="shared" si="1569"/>
        <v>53.5</v>
      </c>
      <c r="N3289" s="890">
        <f t="shared" si="1569"/>
        <v>79.8</v>
      </c>
      <c r="O3289" s="890">
        <f t="shared" si="1569"/>
        <v>79.8</v>
      </c>
      <c r="P3289" s="890">
        <f t="shared" si="1569"/>
        <v>79.8</v>
      </c>
      <c r="Q3289" s="890">
        <f t="shared" si="1569"/>
        <v>79.8</v>
      </c>
      <c r="R3289" s="890">
        <f t="shared" si="1569"/>
        <v>96.7</v>
      </c>
    </row>
    <row r="3290" spans="2:18" hidden="1" x14ac:dyDescent="0.2">
      <c r="B3290" s="926"/>
      <c r="D3290" s="924"/>
      <c r="E3290" s="924"/>
      <c r="F3290" s="924"/>
      <c r="H3290" s="961">
        <f t="shared" ref="H3290:H3311" si="1570">H3289+1</f>
        <v>3</v>
      </c>
      <c r="I3290" s="890">
        <f t="shared" ref="I3290:R3290" si="1571">I119+I146+I173+I431+I643+I843+I899+I1086+I1229+I1256+I1283+I1339+I1420+I1561+I1590+I1868+I1949+I1978+I2390+I2983+I3010+I3176</f>
        <v>8</v>
      </c>
      <c r="J3290" s="890">
        <f t="shared" si="1571"/>
        <v>12.2</v>
      </c>
      <c r="K3290" s="890">
        <f>K119+K146+K173+K431+K643+K843+K899+K1086+K1229+K1256+K1283+K1339+K1420+K1561+K1590+K1868+K1949+K1978+K2390+K2983+K3010+K3176</f>
        <v>14.5</v>
      </c>
      <c r="L3290" s="890">
        <f t="shared" si="1571"/>
        <v>28.5</v>
      </c>
      <c r="M3290" s="890">
        <f t="shared" si="1571"/>
        <v>54</v>
      </c>
      <c r="N3290" s="890">
        <f t="shared" si="1571"/>
        <v>80.599999999999994</v>
      </c>
      <c r="O3290" s="890">
        <f t="shared" si="1571"/>
        <v>80.599999999999994</v>
      </c>
      <c r="P3290" s="890">
        <f t="shared" si="1571"/>
        <v>80.599999999999994</v>
      </c>
      <c r="Q3290" s="890">
        <f t="shared" si="1571"/>
        <v>80.599999999999994</v>
      </c>
      <c r="R3290" s="890">
        <f t="shared" si="1571"/>
        <v>97.5</v>
      </c>
    </row>
    <row r="3291" spans="2:18" hidden="1" x14ac:dyDescent="0.2">
      <c r="B3291" s="926"/>
      <c r="D3291" s="924"/>
      <c r="E3291" s="924"/>
      <c r="F3291" s="924"/>
      <c r="H3291" s="961">
        <f t="shared" si="1570"/>
        <v>4</v>
      </c>
      <c r="I3291" s="890">
        <f t="shared" ref="I3291:R3291" si="1572">I120+I147+I174+I432+I644+I844+I900+I1087+I1230+I1257+I1284+I1340+I1421+I1562+I1591+I1869+I1950+I1979+I2391+I2984+I3011+I3177</f>
        <v>8.1</v>
      </c>
      <c r="J3291" s="890">
        <f t="shared" si="1572"/>
        <v>12.2</v>
      </c>
      <c r="K3291" s="890">
        <f>K120+K147+K174+K432+K644+K844+K900+K1087+K1230+K1257+K1284+K1340+K1421+K1562+K1591+K1869+K1950+K1979+K2391+K2984+K3011+K3177-0.1</f>
        <v>14.3</v>
      </c>
      <c r="L3291" s="890">
        <f t="shared" si="1572"/>
        <v>28.6</v>
      </c>
      <c r="M3291" s="890">
        <f t="shared" si="1572"/>
        <v>53.1</v>
      </c>
      <c r="N3291" s="890">
        <f t="shared" si="1572"/>
        <v>78.3</v>
      </c>
      <c r="O3291" s="890">
        <f t="shared" si="1572"/>
        <v>78.3</v>
      </c>
      <c r="P3291" s="890">
        <f t="shared" si="1572"/>
        <v>78.3</v>
      </c>
      <c r="Q3291" s="890">
        <f t="shared" si="1572"/>
        <v>78.3</v>
      </c>
      <c r="R3291" s="890">
        <f t="shared" si="1572"/>
        <v>95.2</v>
      </c>
    </row>
    <row r="3292" spans="2:18" hidden="1" x14ac:dyDescent="0.2">
      <c r="B3292" s="926"/>
      <c r="D3292" s="924"/>
      <c r="E3292" s="924"/>
      <c r="F3292" s="924"/>
      <c r="H3292" s="961">
        <f t="shared" si="1570"/>
        <v>5</v>
      </c>
      <c r="I3292" s="890">
        <f t="shared" ref="I3292:R3292" si="1573">I121+I148+I175+I433+I645+I845+I901+I1088+I1231+I1258+I1285+I1341+I1422+I1563+I1592+I1870+I1951+I1980+I2392+I2985+I3012+I3178</f>
        <v>8</v>
      </c>
      <c r="J3292" s="890">
        <f t="shared" si="1573"/>
        <v>12.2</v>
      </c>
      <c r="K3292" s="890">
        <f t="shared" si="1573"/>
        <v>14.5</v>
      </c>
      <c r="L3292" s="890">
        <f t="shared" si="1573"/>
        <v>28.4</v>
      </c>
      <c r="M3292" s="890">
        <f t="shared" si="1573"/>
        <v>53.3</v>
      </c>
      <c r="N3292" s="890">
        <f t="shared" si="1573"/>
        <v>79.400000000000006</v>
      </c>
      <c r="O3292" s="890">
        <f t="shared" si="1573"/>
        <v>79.5</v>
      </c>
      <c r="P3292" s="890">
        <f t="shared" si="1573"/>
        <v>79.5</v>
      </c>
      <c r="Q3292" s="890">
        <f t="shared" si="1573"/>
        <v>79.5</v>
      </c>
      <c r="R3292" s="890">
        <f t="shared" si="1573"/>
        <v>96.3</v>
      </c>
    </row>
    <row r="3293" spans="2:18" hidden="1" x14ac:dyDescent="0.2">
      <c r="B3293" s="926"/>
      <c r="D3293" s="924"/>
      <c r="E3293" s="924"/>
      <c r="F3293" s="924"/>
      <c r="H3293" s="961">
        <f t="shared" si="1570"/>
        <v>6</v>
      </c>
      <c r="I3293" s="890">
        <f>I122+I149+I176+I434+I646+I846+I902+I1089+I1232+I1259+I1286+I1342+I1423+I1564+I1593+I1871+I1952+I1981+I2393+I2986+I3013+I3179-0.1</f>
        <v>8</v>
      </c>
      <c r="J3293" s="890">
        <f>J122+J149+J176+J434+J646+J846+J902+J1089+J1232+J1259+J1286+J1342+J1423+J1564+J1593+J1871+J1952+J1981+J2393+J2986+J3013+J3179-0.1</f>
        <v>12.4</v>
      </c>
      <c r="K3293" s="890">
        <f>K122+K149+K176+K434+K646+K846+K902+K1089+K1232+K1259+K1286+K1342+K1423+K1564+K1593+K1871+K1952+K1981+K2393+K2986+K3013+K3179</f>
        <v>15</v>
      </c>
      <c r="L3293" s="890">
        <f>L122+L149+L176+L434+L646+L846+L902+L1089+L1232+L1259+L1286+L1342+L1423+L1564+L1593+L1871+L1952+L1981+L2393+L2986+L3013+L3179-0.1</f>
        <v>28.9</v>
      </c>
      <c r="M3293" s="890">
        <f t="shared" ref="M3293:R3293" si="1574">M122+M149+M176+M434+M646+M846+M902+M1089+M1232+M1259+M1286+M1342+M1423+M1564+M1593+M1871+M1952+M1981+M2393+M2986+M3013+M3179</f>
        <v>53.4</v>
      </c>
      <c r="N3293" s="890">
        <f t="shared" si="1574"/>
        <v>79</v>
      </c>
      <c r="O3293" s="890">
        <f t="shared" si="1574"/>
        <v>79</v>
      </c>
      <c r="P3293" s="890">
        <f t="shared" si="1574"/>
        <v>79</v>
      </c>
      <c r="Q3293" s="890">
        <f t="shared" si="1574"/>
        <v>79</v>
      </c>
      <c r="R3293" s="890">
        <f t="shared" si="1574"/>
        <v>95.9</v>
      </c>
    </row>
    <row r="3294" spans="2:18" hidden="1" x14ac:dyDescent="0.2">
      <c r="B3294" s="926"/>
      <c r="D3294" s="924"/>
      <c r="E3294" s="924"/>
      <c r="F3294" s="924"/>
      <c r="H3294" s="961">
        <f t="shared" si="1570"/>
        <v>7</v>
      </c>
      <c r="I3294" s="890">
        <f t="shared" ref="I3294:R3294" si="1575">I123+I150+I177+I435+I647+I847+I903+I1090+I1233+I1260+I1287+I1343+I1424+I1565+I1594+I1872+I1953+I1982+I2394+I2987+I3014+I3180</f>
        <v>8.1999999999999993</v>
      </c>
      <c r="J3294" s="890">
        <f t="shared" si="1575"/>
        <v>12.9</v>
      </c>
      <c r="K3294" s="890">
        <f t="shared" si="1575"/>
        <v>15.4</v>
      </c>
      <c r="L3294" s="890">
        <f t="shared" si="1575"/>
        <v>29.2</v>
      </c>
      <c r="M3294" s="890">
        <f t="shared" si="1575"/>
        <v>53.6</v>
      </c>
      <c r="N3294" s="890">
        <f t="shared" si="1575"/>
        <v>78.400000000000006</v>
      </c>
      <c r="O3294" s="890">
        <f t="shared" si="1575"/>
        <v>78.400000000000006</v>
      </c>
      <c r="P3294" s="890">
        <f t="shared" si="1575"/>
        <v>78.400000000000006</v>
      </c>
      <c r="Q3294" s="890">
        <f t="shared" si="1575"/>
        <v>78.400000000000006</v>
      </c>
      <c r="R3294" s="890">
        <f t="shared" si="1575"/>
        <v>95.3</v>
      </c>
    </row>
    <row r="3295" spans="2:18" hidden="1" x14ac:dyDescent="0.2">
      <c r="B3295" s="926"/>
      <c r="D3295" s="924"/>
      <c r="E3295" s="924"/>
      <c r="F3295" s="924"/>
      <c r="H3295" s="961">
        <f t="shared" si="1570"/>
        <v>8</v>
      </c>
      <c r="I3295" s="890">
        <f t="shared" ref="I3295:R3295" si="1576">I124+I151+I178+I436+I648+I848+I904+I1091+I1234+I1261+I1288+I1344+I1425+I1566+I1595+I1873+I1954+I1983+I2395+I2988+I3015+I3181</f>
        <v>8.3000000000000007</v>
      </c>
      <c r="J3295" s="890">
        <f t="shared" si="1576"/>
        <v>13.5</v>
      </c>
      <c r="K3295" s="890">
        <f>K124+K151+K178+K436+K648+K848+K904+K1091+K1234+K1261+K1288+K1344+K1425+K1566+K1595+K1873+K1954+K1983+K2395+K2988+K3015+K3181+0.1</f>
        <v>16.5</v>
      </c>
      <c r="L3295" s="890">
        <f t="shared" si="1576"/>
        <v>30.5</v>
      </c>
      <c r="M3295" s="890">
        <f t="shared" si="1576"/>
        <v>55.1</v>
      </c>
      <c r="N3295" s="890">
        <f t="shared" si="1576"/>
        <v>80</v>
      </c>
      <c r="O3295" s="890">
        <f t="shared" si="1576"/>
        <v>80</v>
      </c>
      <c r="P3295" s="890">
        <f t="shared" si="1576"/>
        <v>80</v>
      </c>
      <c r="Q3295" s="890">
        <f t="shared" si="1576"/>
        <v>80</v>
      </c>
      <c r="R3295" s="890">
        <f t="shared" si="1576"/>
        <v>97</v>
      </c>
    </row>
    <row r="3296" spans="2:18" hidden="1" x14ac:dyDescent="0.2">
      <c r="B3296" s="926"/>
      <c r="D3296" s="924"/>
      <c r="E3296" s="924"/>
      <c r="F3296" s="924"/>
      <c r="H3296" s="961">
        <f t="shared" si="1570"/>
        <v>9</v>
      </c>
      <c r="I3296" s="890">
        <f t="shared" ref="I3296:R3296" si="1577">I125+I152+I179+I437+I649+I849+I905+I1092+I1235+I1262+I1289+I1345+I1426+I1567+I1596+I1874+I1955+I1984+I2396+I2989+I3016+I3182</f>
        <v>8.6999999999999993</v>
      </c>
      <c r="J3296" s="890">
        <f>J125+J152+J179+J437+J649+J849+J905+J1092+J1235+J1262+J1289+J1345+J1426+J1567+J1596+J1874+J1955+J1984+J2396+J2989+J3016+J3182-0.1</f>
        <v>15.2</v>
      </c>
      <c r="K3296" s="890">
        <f t="shared" si="1577"/>
        <v>18.399999999999999</v>
      </c>
      <c r="L3296" s="890">
        <f t="shared" si="1577"/>
        <v>33.299999999999997</v>
      </c>
      <c r="M3296" s="890">
        <f t="shared" si="1577"/>
        <v>58.2</v>
      </c>
      <c r="N3296" s="890">
        <f t="shared" si="1577"/>
        <v>83.6</v>
      </c>
      <c r="O3296" s="890">
        <f t="shared" si="1577"/>
        <v>83.6</v>
      </c>
      <c r="P3296" s="890">
        <f t="shared" si="1577"/>
        <v>83.6</v>
      </c>
      <c r="Q3296" s="890">
        <f t="shared" si="1577"/>
        <v>83.6</v>
      </c>
      <c r="R3296" s="890">
        <f t="shared" si="1577"/>
        <v>100.7</v>
      </c>
    </row>
    <row r="3297" spans="2:18" hidden="1" x14ac:dyDescent="0.2">
      <c r="B3297" s="926"/>
      <c r="D3297" s="924"/>
      <c r="E3297" s="924"/>
      <c r="F3297" s="924"/>
      <c r="H3297" s="961">
        <f t="shared" si="1570"/>
        <v>10</v>
      </c>
      <c r="I3297" s="890">
        <f t="shared" ref="I3297:R3297" si="1578">I126+I153+I180+I438+I650+I850+I906+I1093+I1236+I1263+I1290+I1346+I1427+I1568+I1597+I1875+I1956+I1985+I2397+I2990+I3017+I3183</f>
        <v>8.6999999999999993</v>
      </c>
      <c r="J3297" s="890">
        <f t="shared" si="1578"/>
        <v>15.5</v>
      </c>
      <c r="K3297" s="890">
        <f t="shared" si="1578"/>
        <v>18.600000000000001</v>
      </c>
      <c r="L3297" s="890">
        <f t="shared" si="1578"/>
        <v>33.4</v>
      </c>
      <c r="M3297" s="890">
        <f t="shared" si="1578"/>
        <v>56.1</v>
      </c>
      <c r="N3297" s="890">
        <f t="shared" si="1578"/>
        <v>79.400000000000006</v>
      </c>
      <c r="O3297" s="890">
        <f t="shared" si="1578"/>
        <v>79.400000000000006</v>
      </c>
      <c r="P3297" s="890">
        <f t="shared" si="1578"/>
        <v>79.400000000000006</v>
      </c>
      <c r="Q3297" s="890">
        <f t="shared" si="1578"/>
        <v>79.400000000000006</v>
      </c>
      <c r="R3297" s="890">
        <f t="shared" si="1578"/>
        <v>96.5</v>
      </c>
    </row>
    <row r="3298" spans="2:18" hidden="1" x14ac:dyDescent="0.2">
      <c r="B3298" s="926"/>
      <c r="D3298" s="924"/>
      <c r="E3298" s="924"/>
      <c r="F3298" s="924"/>
      <c r="H3298" s="961">
        <f t="shared" si="1570"/>
        <v>11</v>
      </c>
      <c r="I3298" s="890">
        <f t="shared" ref="I3298:R3298" si="1579">I127+I154+I181+I439+I651+I851+I907+I1094+I1237+I1264+I1291+I1347+I1428+I1569+I1598+I1876+I1957+I1986+I2398+I2991+I3018+I3184</f>
        <v>8.6</v>
      </c>
      <c r="J3298" s="890">
        <f t="shared" si="1579"/>
        <v>15.4</v>
      </c>
      <c r="K3298" s="890">
        <f t="shared" si="1579"/>
        <v>18.399999999999999</v>
      </c>
      <c r="L3298" s="890">
        <f t="shared" si="1579"/>
        <v>33.200000000000003</v>
      </c>
      <c r="M3298" s="890">
        <f t="shared" si="1579"/>
        <v>57.8</v>
      </c>
      <c r="N3298" s="890">
        <f t="shared" si="1579"/>
        <v>83.1</v>
      </c>
      <c r="O3298" s="890">
        <f t="shared" si="1579"/>
        <v>83.2</v>
      </c>
      <c r="P3298" s="890">
        <f t="shared" si="1579"/>
        <v>83.2</v>
      </c>
      <c r="Q3298" s="890">
        <f t="shared" si="1579"/>
        <v>83.2</v>
      </c>
      <c r="R3298" s="890">
        <f t="shared" si="1579"/>
        <v>100.4</v>
      </c>
    </row>
    <row r="3299" spans="2:18" hidden="1" x14ac:dyDescent="0.2">
      <c r="B3299" s="926"/>
      <c r="D3299" s="924"/>
      <c r="E3299" s="924"/>
      <c r="F3299" s="924"/>
      <c r="H3299" s="961">
        <f t="shared" si="1570"/>
        <v>12</v>
      </c>
      <c r="I3299" s="890">
        <f t="shared" ref="I3299:R3299" si="1580">I128+I155+I182+I440+I652+I852+I908+I1095+I1238+I1265+I1292+I1348+I1429+I1570+I1599+I1877+I1958+I1987+I2399+I2992+I3019+I3185</f>
        <v>8.1</v>
      </c>
      <c r="J3299" s="890">
        <f>J128+J155+J182+J440+J652+J852+J908+J1095+J1238+J1265+J1292+J1348+J1429+J1570+J1599+J1877+J1958+J1987+J2399+J2992+J3019+J3185+0.1</f>
        <v>14.7</v>
      </c>
      <c r="K3299" s="890">
        <f t="shared" si="1580"/>
        <v>17.5</v>
      </c>
      <c r="L3299" s="890">
        <f>L128+L155+L182+L440+L652+L852+L908+L1095+L1238+L1265+L1292+L1348+L1429+L1570+L1599+L1877+L1958+L1987+L2399+L2992+L3019+L3185+0.1</f>
        <v>31.5</v>
      </c>
      <c r="M3299" s="890">
        <f t="shared" si="1580"/>
        <v>57.3</v>
      </c>
      <c r="N3299" s="890">
        <f t="shared" si="1580"/>
        <v>84.1</v>
      </c>
      <c r="O3299" s="890">
        <f t="shared" si="1580"/>
        <v>84.2</v>
      </c>
      <c r="P3299" s="890">
        <f t="shared" si="1580"/>
        <v>84.2</v>
      </c>
      <c r="Q3299" s="890">
        <f t="shared" si="1580"/>
        <v>84.2</v>
      </c>
      <c r="R3299" s="890">
        <f t="shared" si="1580"/>
        <v>101.4</v>
      </c>
    </row>
    <row r="3300" spans="2:18" hidden="1" x14ac:dyDescent="0.2">
      <c r="B3300" s="926"/>
      <c r="D3300" s="924"/>
      <c r="E3300" s="924"/>
      <c r="F3300" s="924"/>
      <c r="H3300" s="961">
        <f t="shared" si="1570"/>
        <v>13</v>
      </c>
      <c r="I3300" s="890">
        <f>I129+I156+I183+I441+I653+I853+I909+I1096+I1239+I1266+I1293+I1349+I1430+I1571+I1600+I1878+I1959+I1988+I2400+I2993+I3020+I3186+0.1</f>
        <v>7.7</v>
      </c>
      <c r="J3300" s="890">
        <f t="shared" ref="J3300:R3300" si="1581">J129+J156+J183+J441+J653+J853+J909+J1096+J1239+J1266+J1293+J1349+J1430+J1571+J1600+J1878+J1959+J1988+J2400+J2993+J3020+J3186</f>
        <v>14.1</v>
      </c>
      <c r="K3300" s="890">
        <f t="shared" si="1581"/>
        <v>17.2</v>
      </c>
      <c r="L3300" s="890">
        <f>L129+L156+L183+L441+L653+L853+L909+L1096+L1239+L1266+L1293+L1349+L1430+L1571+L1600+L1878+L1959+L1988+L2400+L2993+L3020+L3186-0.1</f>
        <v>31.5</v>
      </c>
      <c r="M3300" s="890">
        <f t="shared" si="1581"/>
        <v>55.9</v>
      </c>
      <c r="N3300" s="890">
        <f t="shared" si="1581"/>
        <v>80.8</v>
      </c>
      <c r="O3300" s="890">
        <f t="shared" si="1581"/>
        <v>80.8</v>
      </c>
      <c r="P3300" s="890">
        <f t="shared" si="1581"/>
        <v>80.8</v>
      </c>
      <c r="Q3300" s="890">
        <f t="shared" si="1581"/>
        <v>80.8</v>
      </c>
      <c r="R3300" s="890">
        <f t="shared" si="1581"/>
        <v>97.9</v>
      </c>
    </row>
    <row r="3301" spans="2:18" hidden="1" x14ac:dyDescent="0.2">
      <c r="B3301" s="926"/>
      <c r="D3301" s="924"/>
      <c r="E3301" s="924"/>
      <c r="F3301" s="924"/>
      <c r="H3301" s="961">
        <f t="shared" si="1570"/>
        <v>14</v>
      </c>
      <c r="I3301" s="890">
        <f>I130+I157+I184+I442+I654+I854+I910+I1097+I1240+I1267+I1294+I1350+I1431+I1572+I1601+I1879+I1960+I1989+I2401+I2994+I3021+I3187+0.1</f>
        <v>7.8</v>
      </c>
      <c r="J3301" s="890">
        <f t="shared" ref="J3301:R3301" si="1582">J130+J157+J184+J442+J654+J854+J910+J1097+J1240+J1267+J1294+J1350+J1431+J1572+J1601+J1879+J1960+J1989+J2401+J2994+J3021+J3187</f>
        <v>14.1</v>
      </c>
      <c r="K3301" s="890">
        <f t="shared" si="1582"/>
        <v>16.899999999999999</v>
      </c>
      <c r="L3301" s="890">
        <f>L130+L157+L184+L442+L654+L854+L910+L1097+L1240+L1267+L1294+L1350+L1431+L1572+L1601+L1879+L1960+L1989+L2401+L2994+L3021+L3187-0.1</f>
        <v>31.7</v>
      </c>
      <c r="M3301" s="890">
        <f t="shared" si="1582"/>
        <v>55.5</v>
      </c>
      <c r="N3301" s="890">
        <f t="shared" si="1582"/>
        <v>80.599999999999994</v>
      </c>
      <c r="O3301" s="890">
        <f t="shared" si="1582"/>
        <v>80.599999999999994</v>
      </c>
      <c r="P3301" s="890">
        <f t="shared" si="1582"/>
        <v>80.599999999999994</v>
      </c>
      <c r="Q3301" s="890">
        <f t="shared" si="1582"/>
        <v>80.599999999999994</v>
      </c>
      <c r="R3301" s="890">
        <f t="shared" si="1582"/>
        <v>97.8</v>
      </c>
    </row>
    <row r="3302" spans="2:18" hidden="1" x14ac:dyDescent="0.2">
      <c r="B3302" s="926"/>
      <c r="D3302" s="924"/>
      <c r="E3302" s="924"/>
      <c r="F3302" s="924"/>
      <c r="H3302" s="961">
        <f t="shared" si="1570"/>
        <v>15</v>
      </c>
      <c r="I3302" s="890">
        <f t="shared" ref="I3302:R3302" si="1583">I131+I158+I185+I443+I655+I855+I911+I1098+I1241+I1268+I1295+I1351+I1432+I1573+I1602+I1880+I1961+I1990+I2402+I2995+I3022+I3188</f>
        <v>8.3000000000000007</v>
      </c>
      <c r="J3302" s="890">
        <f t="shared" si="1583"/>
        <v>15.2</v>
      </c>
      <c r="K3302" s="890">
        <f t="shared" si="1583"/>
        <v>17.899999999999999</v>
      </c>
      <c r="L3302" s="890">
        <f>L131+L158+L185+L443+L655+L855+L911+L1098+L1241+L1268+L1295+L1351+L1432+L1573+L1602+L1880+L1961+L1990+L2402+L2995+L3022+L3188-0.1</f>
        <v>33</v>
      </c>
      <c r="M3302" s="890">
        <f t="shared" si="1583"/>
        <v>56.2</v>
      </c>
      <c r="N3302" s="890">
        <f t="shared" si="1583"/>
        <v>81.2</v>
      </c>
      <c r="O3302" s="890">
        <f t="shared" si="1583"/>
        <v>81.3</v>
      </c>
      <c r="P3302" s="890">
        <f t="shared" si="1583"/>
        <v>81.3</v>
      </c>
      <c r="Q3302" s="890">
        <f t="shared" si="1583"/>
        <v>81.3</v>
      </c>
      <c r="R3302" s="890">
        <f t="shared" si="1583"/>
        <v>98.5</v>
      </c>
    </row>
    <row r="3303" spans="2:18" hidden="1" x14ac:dyDescent="0.2">
      <c r="B3303" s="926"/>
      <c r="D3303" s="924"/>
      <c r="E3303" s="924"/>
      <c r="F3303" s="924"/>
      <c r="H3303" s="961">
        <f t="shared" si="1570"/>
        <v>16</v>
      </c>
      <c r="I3303" s="890">
        <f t="shared" ref="I3303:R3303" si="1584">I132+I159+I186+I444+I656+I856+I912+I1099+I1242+I1269+I1296+I1352+I1433+I1574+I1603+I1881+I1962+I1991+I2403+I2996+I3023+I3189</f>
        <v>8.4</v>
      </c>
      <c r="J3303" s="890">
        <f>J132+J159+J186+J444+J656+J856+J912+J1099+J1242+J1269+J1296+J1352+J1433+J1574+J1603+J1881+J1962+J1991+J2403+J2996+J3023+J3189+0.1</f>
        <v>15</v>
      </c>
      <c r="K3303" s="890">
        <f t="shared" si="1584"/>
        <v>17.7</v>
      </c>
      <c r="L3303" s="890">
        <f>L132+L159+L186+L444+L656+L856+L912+L1099+L1242+L1269+L1296+L1352+L1433+L1574+L1603+L1881+L1962+L1991+L2403+L2996+L3023+L3189-0.1</f>
        <v>32.799999999999997</v>
      </c>
      <c r="M3303" s="890">
        <f t="shared" si="1584"/>
        <v>58.2</v>
      </c>
      <c r="N3303" s="890">
        <f t="shared" si="1584"/>
        <v>85.4</v>
      </c>
      <c r="O3303" s="890">
        <f t="shared" si="1584"/>
        <v>85.4</v>
      </c>
      <c r="P3303" s="890">
        <f t="shared" si="1584"/>
        <v>85.4</v>
      </c>
      <c r="Q3303" s="890">
        <f t="shared" si="1584"/>
        <v>85.4</v>
      </c>
      <c r="R3303" s="890">
        <f t="shared" si="1584"/>
        <v>102.6</v>
      </c>
    </row>
    <row r="3304" spans="2:18" hidden="1" x14ac:dyDescent="0.2">
      <c r="B3304" s="926"/>
      <c r="D3304" s="924"/>
      <c r="E3304" s="924"/>
      <c r="F3304" s="924"/>
      <c r="H3304" s="961">
        <f t="shared" si="1570"/>
        <v>17</v>
      </c>
      <c r="I3304" s="890">
        <f t="shared" ref="I3304:R3304" si="1585">I133+I160+I187+I445+I657+I857+I913+I1100+I1243+I1270+I1297+I1353+I1434+I1575+I1604+I1882+I1963+I1992+I2404+I2997+I3024+I3190</f>
        <v>8.5</v>
      </c>
      <c r="J3304" s="890">
        <f>J133+J160+J187+J445+J657+J857+J913+J1100+J1243+J1270+J1297+J1353+J1434+J1575+J1604+J1882+J1963+J1992+J2404+J2997+J3024+J3190-0.1</f>
        <v>14.2</v>
      </c>
      <c r="K3304" s="890">
        <f t="shared" si="1585"/>
        <v>17</v>
      </c>
      <c r="L3304" s="890">
        <f>L133+L160+L187+L445+L657+L857+L913+L1100+L1243+L1270+L1297+L1353+L1434+L1575+L1604+L1882+L1963+L1992+L2404+L2997+L3024+L3190+0.1</f>
        <v>32.200000000000003</v>
      </c>
      <c r="M3304" s="890">
        <f t="shared" si="1585"/>
        <v>57.3</v>
      </c>
      <c r="N3304" s="890">
        <f t="shared" si="1585"/>
        <v>84.3</v>
      </c>
      <c r="O3304" s="890">
        <f t="shared" si="1585"/>
        <v>84.3</v>
      </c>
      <c r="P3304" s="890">
        <f t="shared" si="1585"/>
        <v>84.3</v>
      </c>
      <c r="Q3304" s="890">
        <f t="shared" si="1585"/>
        <v>84.3</v>
      </c>
      <c r="R3304" s="890">
        <f t="shared" si="1585"/>
        <v>101.5</v>
      </c>
    </row>
    <row r="3305" spans="2:18" hidden="1" x14ac:dyDescent="0.2">
      <c r="B3305" s="926"/>
      <c r="D3305" s="924"/>
      <c r="E3305" s="924"/>
      <c r="F3305" s="924"/>
      <c r="H3305" s="961">
        <f t="shared" si="1570"/>
        <v>18</v>
      </c>
      <c r="I3305" s="890">
        <f>I134+I161+I188+I446+I658+I858+I914+I1101+I1244+I1271+I1298+I1354+I1435+I1576+I1605+I1883+I1964+I1993+I2405+I2998+I3025+I3191-0.1</f>
        <v>8.3000000000000007</v>
      </c>
      <c r="J3305" s="890">
        <f t="shared" ref="J3305:R3305" si="1586">J134+J161+J188+J446+J658+J858+J914+J1101+J1244+J1271+J1298+J1354+J1435+J1576+J1605+J1883+J1964+J1993+J2405+J2998+J3025+J3191</f>
        <v>13.6</v>
      </c>
      <c r="K3305" s="890">
        <f t="shared" si="1586"/>
        <v>16.3</v>
      </c>
      <c r="L3305" s="890">
        <f t="shared" si="1586"/>
        <v>31.1</v>
      </c>
      <c r="M3305" s="890">
        <f t="shared" si="1586"/>
        <v>56</v>
      </c>
      <c r="N3305" s="890">
        <f t="shared" si="1586"/>
        <v>83</v>
      </c>
      <c r="O3305" s="890">
        <f t="shared" si="1586"/>
        <v>83</v>
      </c>
      <c r="P3305" s="890">
        <f t="shared" si="1586"/>
        <v>83</v>
      </c>
      <c r="Q3305" s="890">
        <f t="shared" si="1586"/>
        <v>83</v>
      </c>
      <c r="R3305" s="890">
        <f t="shared" si="1586"/>
        <v>100.1</v>
      </c>
    </row>
    <row r="3306" spans="2:18" hidden="1" x14ac:dyDescent="0.2">
      <c r="B3306" s="926"/>
      <c r="D3306" s="924"/>
      <c r="E3306" s="924"/>
      <c r="F3306" s="924"/>
      <c r="H3306" s="961">
        <f t="shared" si="1570"/>
        <v>19</v>
      </c>
      <c r="I3306" s="890">
        <f>I135+I162+I189+I447+I659+I859+I915+I1102+I1245+I1272+I1299+I1355+I1436+I1577+I1606+I1884+I1965+I1994+I2406+I2999+I3026+I3192-0.1</f>
        <v>7.3</v>
      </c>
      <c r="J3306" s="890">
        <f t="shared" ref="J3306:R3306" si="1587">J135+J162+J189+J447+J659+J859+J915+J1102+J1245+J1272+J1299+J1355+J1436+J1577+J1606+J1884+J1965+J1994+J2406+J2999+J3026+J3192</f>
        <v>12</v>
      </c>
      <c r="K3306" s="890">
        <f t="shared" si="1587"/>
        <v>14.6</v>
      </c>
      <c r="L3306" s="890">
        <f t="shared" si="1587"/>
        <v>29</v>
      </c>
      <c r="M3306" s="890">
        <f t="shared" si="1587"/>
        <v>53.8</v>
      </c>
      <c r="N3306" s="890">
        <f t="shared" si="1587"/>
        <v>80.099999999999994</v>
      </c>
      <c r="O3306" s="890">
        <f t="shared" si="1587"/>
        <v>80.099999999999994</v>
      </c>
      <c r="P3306" s="890">
        <f t="shared" si="1587"/>
        <v>80.099999999999994</v>
      </c>
      <c r="Q3306" s="890">
        <f t="shared" si="1587"/>
        <v>80.099999999999994</v>
      </c>
      <c r="R3306" s="890">
        <f t="shared" si="1587"/>
        <v>97.5</v>
      </c>
    </row>
    <row r="3307" spans="2:18" hidden="1" x14ac:dyDescent="0.2">
      <c r="B3307" s="926"/>
      <c r="D3307" s="924"/>
      <c r="E3307" s="924"/>
      <c r="F3307" s="924"/>
      <c r="H3307" s="961">
        <f t="shared" si="1570"/>
        <v>20</v>
      </c>
      <c r="I3307" s="890">
        <f>I136+I163+I190+I448+I660+I860+I916+I1103+I1246+I1273+I1300+I1356+I1437+I1578+I1607+I1885+I1966+I1995+I2407+I3000+I3027+I3193+0.1</f>
        <v>8.4</v>
      </c>
      <c r="J3307" s="890">
        <f t="shared" ref="J3307:R3307" si="1588">J136+J163+J190+J448+J660+J860+J916+J1103+J1246+J1273+J1300+J1356+J1437+J1578+J1607+J1885+J1966+J1995+J2407+J3000+J3027+J3193</f>
        <v>12.7</v>
      </c>
      <c r="K3307" s="890">
        <f>K136+K163+K190+K448+K660+K860+K916+K1103+K1246+K1273+K1300+K1356+K1437+K1578+K1607+K1885+K1966+K1995+K2407+K3000+K3027+K3193-0.1</f>
        <v>15.2</v>
      </c>
      <c r="L3307" s="890">
        <f t="shared" si="1588"/>
        <v>29.7</v>
      </c>
      <c r="M3307" s="890">
        <f t="shared" si="1588"/>
        <v>53.8</v>
      </c>
      <c r="N3307" s="890">
        <f t="shared" si="1588"/>
        <v>79.2</v>
      </c>
      <c r="O3307" s="890">
        <f t="shared" si="1588"/>
        <v>79.2</v>
      </c>
      <c r="P3307" s="890">
        <f t="shared" si="1588"/>
        <v>79.2</v>
      </c>
      <c r="Q3307" s="890">
        <f t="shared" si="1588"/>
        <v>79.2</v>
      </c>
      <c r="R3307" s="890">
        <f t="shared" si="1588"/>
        <v>96.7</v>
      </c>
    </row>
    <row r="3308" spans="2:18" hidden="1" x14ac:dyDescent="0.2">
      <c r="B3308" s="926"/>
      <c r="D3308" s="924"/>
      <c r="E3308" s="924"/>
      <c r="F3308" s="924"/>
      <c r="H3308" s="961">
        <f t="shared" si="1570"/>
        <v>21</v>
      </c>
      <c r="I3308" s="890">
        <f t="shared" ref="I3308:R3308" si="1589">I137+I164+I191+I449+I661+I861+I917+I1104+I1247+I1274+I1301+I1357+I1438+I1579+I1608+I1886+I1967+I1996+I2408+I3001+I3028+I3194</f>
        <v>8.3000000000000007</v>
      </c>
      <c r="J3308" s="890">
        <f t="shared" si="1589"/>
        <v>12.7</v>
      </c>
      <c r="K3308" s="890">
        <f t="shared" si="1589"/>
        <v>15.4</v>
      </c>
      <c r="L3308" s="890">
        <f t="shared" si="1589"/>
        <v>29.6</v>
      </c>
      <c r="M3308" s="890">
        <f t="shared" si="1589"/>
        <v>54.2</v>
      </c>
      <c r="N3308" s="890">
        <f t="shared" si="1589"/>
        <v>80.599999999999994</v>
      </c>
      <c r="O3308" s="890">
        <f t="shared" si="1589"/>
        <v>80.599999999999994</v>
      </c>
      <c r="P3308" s="890">
        <f t="shared" si="1589"/>
        <v>80.599999999999994</v>
      </c>
      <c r="Q3308" s="890">
        <f t="shared" si="1589"/>
        <v>80.599999999999994</v>
      </c>
      <c r="R3308" s="890">
        <f t="shared" si="1589"/>
        <v>97.7</v>
      </c>
    </row>
    <row r="3309" spans="2:18" hidden="1" x14ac:dyDescent="0.2">
      <c r="B3309" s="926"/>
      <c r="D3309" s="924"/>
      <c r="E3309" s="924"/>
      <c r="F3309" s="924"/>
      <c r="H3309" s="961">
        <f t="shared" si="1570"/>
        <v>22</v>
      </c>
      <c r="I3309" s="890">
        <f t="shared" ref="I3309:R3309" si="1590">I138+I165+I192+I450+I662+I862+I918+I1105+I1248+I1275+I1302+I1358+I1439+I1580+I1609+I1887+I1968+I1997+I2409+I3002+I3029+I3195</f>
        <v>8.3000000000000007</v>
      </c>
      <c r="J3309" s="890">
        <f t="shared" si="1590"/>
        <v>12.9</v>
      </c>
      <c r="K3309" s="890">
        <f t="shared" si="1590"/>
        <v>15.7</v>
      </c>
      <c r="L3309" s="890">
        <f t="shared" si="1590"/>
        <v>30.1</v>
      </c>
      <c r="M3309" s="890">
        <f t="shared" si="1590"/>
        <v>55.4</v>
      </c>
      <c r="N3309" s="890">
        <f t="shared" si="1590"/>
        <v>82.7</v>
      </c>
      <c r="O3309" s="890">
        <f t="shared" si="1590"/>
        <v>82.7</v>
      </c>
      <c r="P3309" s="890">
        <f t="shared" si="1590"/>
        <v>82.7</v>
      </c>
      <c r="Q3309" s="890">
        <f t="shared" si="1590"/>
        <v>82.7</v>
      </c>
      <c r="R3309" s="890">
        <f t="shared" si="1590"/>
        <v>99.7</v>
      </c>
    </row>
    <row r="3310" spans="2:18" hidden="1" x14ac:dyDescent="0.2">
      <c r="B3310" s="926"/>
      <c r="D3310" s="924"/>
      <c r="E3310" s="924"/>
      <c r="F3310" s="924"/>
      <c r="H3310" s="961">
        <f t="shared" si="1570"/>
        <v>23</v>
      </c>
      <c r="I3310" s="890">
        <f t="shared" ref="I3310:R3310" si="1591">I139+I166+I193+I451+I663+I863+I919+I1106+I1249+I1276+I1303+I1359+I1440+I1581+I1610+I1888+I1969+I1998+I2410+I3003+I3030+I3196</f>
        <v>7.7</v>
      </c>
      <c r="J3310" s="890">
        <f t="shared" si="1591"/>
        <v>12.2</v>
      </c>
      <c r="K3310" s="890">
        <f t="shared" si="1591"/>
        <v>14.5</v>
      </c>
      <c r="L3310" s="890">
        <f>L139+L166+L193+L451+L663+L863+L919+L1106+L1249+L1276+L1303+L1359+L1440+L1581+L1610+L1888+L1969+L1998+L2410+L3003+L3030+L3196+0.1</f>
        <v>29.3</v>
      </c>
      <c r="M3310" s="890">
        <f t="shared" si="1591"/>
        <v>54.1</v>
      </c>
      <c r="N3310" s="890">
        <f t="shared" si="1591"/>
        <v>80.900000000000006</v>
      </c>
      <c r="O3310" s="890">
        <f t="shared" si="1591"/>
        <v>80.900000000000006</v>
      </c>
      <c r="P3310" s="890">
        <f t="shared" si="1591"/>
        <v>80.900000000000006</v>
      </c>
      <c r="Q3310" s="890">
        <f t="shared" si="1591"/>
        <v>80.900000000000006</v>
      </c>
      <c r="R3310" s="890">
        <f t="shared" si="1591"/>
        <v>97.9</v>
      </c>
    </row>
    <row r="3311" spans="2:18" hidden="1" x14ac:dyDescent="0.2">
      <c r="B3311" s="926"/>
      <c r="D3311" s="924"/>
      <c r="E3311" s="924"/>
      <c r="F3311" s="924"/>
      <c r="H3311" s="961">
        <f t="shared" si="1570"/>
        <v>24</v>
      </c>
      <c r="I3311" s="890">
        <f t="shared" ref="I3311:R3311" si="1592">I140+I167+I194+I452+I664+I864+I920+I1107+I1250+I1277+I1304+I1360+I1441+I1582+I1611+I1889+I1970+I1999+I2411+I3004+I3031+I3197</f>
        <v>7.6</v>
      </c>
      <c r="J3311" s="890">
        <f>J140+J167+J194+J452+J664+J864+J920+J1107+J1250+J1277+J1304+J1360+J1441+J1582+J1611+J1889+J1970+J1999+J2411+J3004+J3031+J3197-0.1</f>
        <v>12</v>
      </c>
      <c r="K3311" s="890">
        <f t="shared" si="1592"/>
        <v>14.5</v>
      </c>
      <c r="L3311" s="890">
        <f>L140+L167+L194+L452+L664+L864+L920+L1107+L1250+L1277+L1304+L1360+L1441+L1582+L1611+L1889+L1970+L1999+L2411+L3004+L3031+L3197-0.1</f>
        <v>28.9</v>
      </c>
      <c r="M3311" s="890">
        <f t="shared" si="1592"/>
        <v>53</v>
      </c>
      <c r="N3311" s="890">
        <f t="shared" si="1592"/>
        <v>78.5</v>
      </c>
      <c r="O3311" s="890">
        <f t="shared" si="1592"/>
        <v>78.599999999999994</v>
      </c>
      <c r="P3311" s="890">
        <f t="shared" si="1592"/>
        <v>78.599999999999994</v>
      </c>
      <c r="Q3311" s="890">
        <f t="shared" si="1592"/>
        <v>78.599999999999994</v>
      </c>
      <c r="R3311" s="890">
        <f t="shared" si="1592"/>
        <v>95.6</v>
      </c>
    </row>
    <row r="3312" spans="2:18" x14ac:dyDescent="0.2">
      <c r="B3312" s="926"/>
      <c r="D3312" s="924"/>
      <c r="E3312" s="924"/>
      <c r="F3312" s="924"/>
      <c r="J3312" s="912"/>
      <c r="K3312" s="912"/>
      <c r="L3312" s="912"/>
      <c r="M3312" s="912"/>
      <c r="N3312" s="912"/>
      <c r="O3312" s="912"/>
      <c r="P3312" s="912"/>
      <c r="Q3312" s="912"/>
      <c r="R3312" s="912"/>
    </row>
    <row r="3313" spans="2:18" x14ac:dyDescent="0.2">
      <c r="B3313" s="926"/>
      <c r="D3313" s="924"/>
      <c r="E3313" s="924"/>
      <c r="F3313" s="924" t="s">
        <v>912</v>
      </c>
      <c r="J3313" s="912"/>
      <c r="K3313" s="912"/>
      <c r="L3313" s="912"/>
      <c r="M3313" s="912"/>
      <c r="N3313" s="912"/>
      <c r="O3313" s="912"/>
      <c r="P3313" s="912"/>
      <c r="Q3313" s="912"/>
      <c r="R3313" s="912"/>
    </row>
    <row r="3314" spans="2:18" x14ac:dyDescent="0.2">
      <c r="B3314" s="926"/>
      <c r="D3314" s="924"/>
      <c r="E3314" s="924"/>
      <c r="F3314" s="924"/>
      <c r="J3314" s="912"/>
      <c r="K3314" s="912"/>
      <c r="L3314" s="912"/>
      <c r="M3314" s="912"/>
      <c r="N3314" s="912"/>
      <c r="O3314" s="912"/>
      <c r="P3314" s="912"/>
      <c r="Q3314" s="912"/>
      <c r="R3314" s="912"/>
    </row>
    <row r="3315" spans="2:18" x14ac:dyDescent="0.2">
      <c r="B3315" s="926"/>
      <c r="D3315" s="924"/>
      <c r="E3315" s="924"/>
      <c r="F3315" s="924"/>
      <c r="H3315" s="961">
        <v>1</v>
      </c>
      <c r="I3315" s="890">
        <f t="shared" ref="I3315:Q3315" si="1593">I3261+I3288</f>
        <v>36.1</v>
      </c>
      <c r="J3315" s="890">
        <f>J3261+J3288</f>
        <v>67.099999999999994</v>
      </c>
      <c r="K3315" s="890">
        <f t="shared" si="1593"/>
        <v>98.7</v>
      </c>
      <c r="L3315" s="890">
        <f t="shared" si="1593"/>
        <v>139.9</v>
      </c>
      <c r="M3315" s="890">
        <f t="shared" si="1593"/>
        <v>173.8</v>
      </c>
      <c r="N3315" s="890">
        <f t="shared" si="1593"/>
        <v>204.1</v>
      </c>
      <c r="O3315" s="890">
        <f t="shared" si="1593"/>
        <v>207.9</v>
      </c>
      <c r="P3315" s="890">
        <f t="shared" si="1593"/>
        <v>207.9</v>
      </c>
      <c r="Q3315" s="890">
        <f t="shared" si="1593"/>
        <v>207.9</v>
      </c>
      <c r="R3315" s="890">
        <f>R3261+R3288</f>
        <v>225</v>
      </c>
    </row>
    <row r="3316" spans="2:18" x14ac:dyDescent="0.2">
      <c r="B3316" s="926"/>
      <c r="D3316" s="924"/>
      <c r="E3316" s="924"/>
      <c r="F3316" s="924"/>
      <c r="H3316" s="961">
        <f>H3315+1</f>
        <v>2</v>
      </c>
      <c r="I3316" s="890">
        <f t="shared" ref="I3316:R3316" si="1594">I3262+I3289</f>
        <v>36.700000000000003</v>
      </c>
      <c r="J3316" s="890">
        <f t="shared" si="1594"/>
        <v>68</v>
      </c>
      <c r="K3316" s="890">
        <f t="shared" si="1594"/>
        <v>100</v>
      </c>
      <c r="L3316" s="890">
        <f t="shared" si="1594"/>
        <v>141.6</v>
      </c>
      <c r="M3316" s="890">
        <f t="shared" si="1594"/>
        <v>175.3</v>
      </c>
      <c r="N3316" s="890">
        <f t="shared" si="1594"/>
        <v>205.8</v>
      </c>
      <c r="O3316" s="890">
        <f t="shared" si="1594"/>
        <v>209.5</v>
      </c>
      <c r="P3316" s="890">
        <f t="shared" si="1594"/>
        <v>209.5</v>
      </c>
      <c r="Q3316" s="890">
        <f t="shared" si="1594"/>
        <v>209.5</v>
      </c>
      <c r="R3316" s="890">
        <f t="shared" si="1594"/>
        <v>226.7</v>
      </c>
    </row>
    <row r="3317" spans="2:18" x14ac:dyDescent="0.2">
      <c r="B3317" s="926"/>
      <c r="D3317" s="924"/>
      <c r="E3317" s="924"/>
      <c r="F3317" s="924"/>
      <c r="H3317" s="961">
        <f t="shared" ref="H3317:H3338" si="1595">H3316+1</f>
        <v>3</v>
      </c>
      <c r="I3317" s="890">
        <f t="shared" ref="I3317:R3317" si="1596">I3263+I3290</f>
        <v>37.1</v>
      </c>
      <c r="J3317" s="890">
        <f t="shared" si="1596"/>
        <v>69.099999999999994</v>
      </c>
      <c r="K3317" s="890">
        <f t="shared" si="1596"/>
        <v>101.6</v>
      </c>
      <c r="L3317" s="890">
        <f t="shared" si="1596"/>
        <v>143.30000000000001</v>
      </c>
      <c r="M3317" s="890">
        <f t="shared" si="1596"/>
        <v>177.4</v>
      </c>
      <c r="N3317" s="890">
        <f t="shared" si="1596"/>
        <v>208.3</v>
      </c>
      <c r="O3317" s="890">
        <f t="shared" si="1596"/>
        <v>212</v>
      </c>
      <c r="P3317" s="890">
        <f t="shared" si="1596"/>
        <v>212</v>
      </c>
      <c r="Q3317" s="890">
        <f t="shared" si="1596"/>
        <v>212</v>
      </c>
      <c r="R3317" s="890">
        <f t="shared" si="1596"/>
        <v>229.3</v>
      </c>
    </row>
    <row r="3318" spans="2:18" x14ac:dyDescent="0.2">
      <c r="B3318" s="926"/>
      <c r="D3318" s="924"/>
      <c r="E3318" s="924"/>
      <c r="F3318" s="924"/>
      <c r="H3318" s="961">
        <f t="shared" si="1595"/>
        <v>4</v>
      </c>
      <c r="I3318" s="890">
        <f t="shared" ref="I3318:R3319" si="1597">I3264+I3291</f>
        <v>35.9</v>
      </c>
      <c r="J3318" s="890">
        <f t="shared" si="1597"/>
        <v>66.7</v>
      </c>
      <c r="K3318" s="890">
        <f>K3264+K3291</f>
        <v>97.8</v>
      </c>
      <c r="L3318" s="890">
        <f t="shared" si="1597"/>
        <v>138.80000000000001</v>
      </c>
      <c r="M3318" s="890">
        <f t="shared" si="1597"/>
        <v>172.4</v>
      </c>
      <c r="N3318" s="890">
        <f t="shared" si="1597"/>
        <v>201.9</v>
      </c>
      <c r="O3318" s="890">
        <f t="shared" si="1597"/>
        <v>205.7</v>
      </c>
      <c r="P3318" s="890">
        <f t="shared" si="1597"/>
        <v>205.7</v>
      </c>
      <c r="Q3318" s="890">
        <f t="shared" si="1597"/>
        <v>205.7</v>
      </c>
      <c r="R3318" s="890">
        <f t="shared" si="1597"/>
        <v>223</v>
      </c>
    </row>
    <row r="3319" spans="2:18" x14ac:dyDescent="0.2">
      <c r="B3319" s="926"/>
      <c r="D3319" s="924"/>
      <c r="E3319" s="924"/>
      <c r="F3319" s="924"/>
      <c r="H3319" s="961">
        <f t="shared" si="1595"/>
        <v>5</v>
      </c>
      <c r="I3319" s="890">
        <f t="shared" si="1597"/>
        <v>36.6</v>
      </c>
      <c r="J3319" s="890">
        <f t="shared" ref="J3319:K3319" si="1598">J3265+J3292</f>
        <v>67.900000000000006</v>
      </c>
      <c r="K3319" s="890">
        <f t="shared" si="1598"/>
        <v>100.3</v>
      </c>
      <c r="L3319" s="890">
        <f t="shared" si="1597"/>
        <v>141.4</v>
      </c>
      <c r="M3319" s="890">
        <f t="shared" ref="M3319:R3319" si="1599">M3265+M3292</f>
        <v>175.9</v>
      </c>
      <c r="N3319" s="890">
        <f t="shared" si="1599"/>
        <v>206.4</v>
      </c>
      <c r="O3319" s="890">
        <f t="shared" si="1599"/>
        <v>210.5</v>
      </c>
      <c r="P3319" s="890">
        <f t="shared" si="1599"/>
        <v>210.5</v>
      </c>
      <c r="Q3319" s="890">
        <f t="shared" si="1599"/>
        <v>210.5</v>
      </c>
      <c r="R3319" s="890">
        <f t="shared" si="1599"/>
        <v>227.7</v>
      </c>
    </row>
    <row r="3320" spans="2:18" x14ac:dyDescent="0.2">
      <c r="B3320" s="926"/>
      <c r="D3320" s="924"/>
      <c r="E3320" s="924"/>
      <c r="F3320" s="924"/>
      <c r="H3320" s="961">
        <f t="shared" si="1595"/>
        <v>6</v>
      </c>
      <c r="I3320" s="890">
        <f t="shared" ref="I3320:R3320" si="1600">I3266+I3293</f>
        <v>36</v>
      </c>
      <c r="J3320" s="890">
        <f t="shared" si="1600"/>
        <v>67.400000000000006</v>
      </c>
      <c r="K3320" s="890">
        <f t="shared" si="1600"/>
        <v>99.3</v>
      </c>
      <c r="L3320" s="890">
        <f t="shared" si="1600"/>
        <v>140</v>
      </c>
      <c r="M3320" s="890">
        <f t="shared" si="1600"/>
        <v>173.5</v>
      </c>
      <c r="N3320" s="890">
        <f t="shared" si="1600"/>
        <v>203.5</v>
      </c>
      <c r="O3320" s="890">
        <f t="shared" si="1600"/>
        <v>207.3</v>
      </c>
      <c r="P3320" s="890">
        <f t="shared" si="1600"/>
        <v>207.3</v>
      </c>
      <c r="Q3320" s="890">
        <f t="shared" si="1600"/>
        <v>207.3</v>
      </c>
      <c r="R3320" s="890">
        <f t="shared" si="1600"/>
        <v>224.5</v>
      </c>
    </row>
    <row r="3321" spans="2:18" x14ac:dyDescent="0.2">
      <c r="B3321" s="926"/>
      <c r="D3321" s="924"/>
      <c r="E3321" s="924"/>
      <c r="F3321" s="924"/>
      <c r="H3321" s="961">
        <f t="shared" si="1595"/>
        <v>7</v>
      </c>
      <c r="I3321" s="890">
        <f t="shared" ref="I3321:R3321" si="1601">I3267+I3294</f>
        <v>36.4</v>
      </c>
      <c r="J3321" s="890">
        <f t="shared" si="1601"/>
        <v>68</v>
      </c>
      <c r="K3321" s="890">
        <f t="shared" si="1601"/>
        <v>99.6</v>
      </c>
      <c r="L3321" s="890">
        <f t="shared" si="1601"/>
        <v>139.9</v>
      </c>
      <c r="M3321" s="890">
        <f t="shared" si="1601"/>
        <v>172.9</v>
      </c>
      <c r="N3321" s="890">
        <f t="shared" si="1601"/>
        <v>202.1</v>
      </c>
      <c r="O3321" s="890">
        <f t="shared" si="1601"/>
        <v>206.1</v>
      </c>
      <c r="P3321" s="890">
        <f t="shared" si="1601"/>
        <v>206.1</v>
      </c>
      <c r="Q3321" s="890">
        <f t="shared" si="1601"/>
        <v>206.1</v>
      </c>
      <c r="R3321" s="890">
        <f t="shared" si="1601"/>
        <v>223.3</v>
      </c>
    </row>
    <row r="3322" spans="2:18" x14ac:dyDescent="0.2">
      <c r="B3322" s="926"/>
      <c r="D3322" s="924"/>
      <c r="E3322" s="924"/>
      <c r="F3322" s="924"/>
      <c r="H3322" s="961">
        <f t="shared" si="1595"/>
        <v>8</v>
      </c>
      <c r="I3322" s="890">
        <f t="shared" ref="I3322:R3322" si="1602">I3268+I3295</f>
        <v>37</v>
      </c>
      <c r="J3322" s="890">
        <f t="shared" si="1602"/>
        <v>69</v>
      </c>
      <c r="K3322" s="890">
        <f t="shared" si="1602"/>
        <v>101.3</v>
      </c>
      <c r="L3322" s="890">
        <f t="shared" si="1602"/>
        <v>141.69999999999999</v>
      </c>
      <c r="M3322" s="890">
        <f t="shared" si="1602"/>
        <v>175.1</v>
      </c>
      <c r="N3322" s="890">
        <f t="shared" si="1602"/>
        <v>204.5</v>
      </c>
      <c r="O3322" s="890">
        <f t="shared" si="1602"/>
        <v>208.4</v>
      </c>
      <c r="P3322" s="890">
        <f t="shared" si="1602"/>
        <v>208.4</v>
      </c>
      <c r="Q3322" s="890">
        <f t="shared" si="1602"/>
        <v>208.4</v>
      </c>
      <c r="R3322" s="890">
        <f t="shared" si="1602"/>
        <v>225.8</v>
      </c>
    </row>
    <row r="3323" spans="2:18" x14ac:dyDescent="0.2">
      <c r="B3323" s="926"/>
      <c r="D3323" s="924"/>
      <c r="E3323" s="924"/>
      <c r="F3323" s="924"/>
      <c r="H3323" s="961">
        <f t="shared" si="1595"/>
        <v>9</v>
      </c>
      <c r="I3323" s="890">
        <f t="shared" ref="I3323:R3323" si="1603">I3269+I3296</f>
        <v>37.5</v>
      </c>
      <c r="J3323" s="890">
        <f t="shared" si="1603"/>
        <v>71.7</v>
      </c>
      <c r="K3323" s="890">
        <f t="shared" si="1603"/>
        <v>104.8</v>
      </c>
      <c r="L3323" s="890">
        <f t="shared" si="1603"/>
        <v>145.69999999999999</v>
      </c>
      <c r="M3323" s="890">
        <f t="shared" si="1603"/>
        <v>180.2</v>
      </c>
      <c r="N3323" s="890">
        <f t="shared" si="1603"/>
        <v>210.5</v>
      </c>
      <c r="O3323" s="890">
        <f t="shared" si="1603"/>
        <v>214.5</v>
      </c>
      <c r="P3323" s="890">
        <f t="shared" si="1603"/>
        <v>214.5</v>
      </c>
      <c r="Q3323" s="890">
        <f t="shared" si="1603"/>
        <v>214.5</v>
      </c>
      <c r="R3323" s="890">
        <f t="shared" si="1603"/>
        <v>231.9</v>
      </c>
    </row>
    <row r="3324" spans="2:18" x14ac:dyDescent="0.2">
      <c r="B3324" s="926"/>
      <c r="D3324" s="924"/>
      <c r="E3324" s="924"/>
      <c r="F3324" s="924"/>
      <c r="H3324" s="961">
        <f t="shared" si="1595"/>
        <v>10</v>
      </c>
      <c r="I3324" s="890">
        <f t="shared" ref="I3324:R3324" si="1604">I3270+I3297</f>
        <v>35.200000000000003</v>
      </c>
      <c r="J3324" s="890">
        <f t="shared" si="1604"/>
        <v>67.5</v>
      </c>
      <c r="K3324" s="890">
        <f t="shared" si="1604"/>
        <v>98.1</v>
      </c>
      <c r="L3324" s="890">
        <f t="shared" si="1604"/>
        <v>136.30000000000001</v>
      </c>
      <c r="M3324" s="890">
        <f t="shared" si="1604"/>
        <v>169.2</v>
      </c>
      <c r="N3324" s="890">
        <f t="shared" si="1604"/>
        <v>197.4</v>
      </c>
      <c r="O3324" s="890">
        <f t="shared" si="1604"/>
        <v>201.2</v>
      </c>
      <c r="P3324" s="890">
        <f t="shared" si="1604"/>
        <v>201.2</v>
      </c>
      <c r="Q3324" s="890">
        <f t="shared" si="1604"/>
        <v>201.2</v>
      </c>
      <c r="R3324" s="890">
        <f t="shared" si="1604"/>
        <v>218.6</v>
      </c>
    </row>
    <row r="3325" spans="2:18" x14ac:dyDescent="0.2">
      <c r="B3325" s="926"/>
      <c r="D3325" s="924"/>
      <c r="E3325" s="924"/>
      <c r="F3325" s="924"/>
      <c r="H3325" s="961">
        <f t="shared" si="1595"/>
        <v>11</v>
      </c>
      <c r="I3325" s="890">
        <f t="shared" ref="I3325:R3325" si="1605">I3271+I3298</f>
        <v>36.9</v>
      </c>
      <c r="J3325" s="890">
        <f t="shared" si="1605"/>
        <v>71.2</v>
      </c>
      <c r="K3325" s="890">
        <f t="shared" si="1605"/>
        <v>103.8</v>
      </c>
      <c r="L3325" s="890">
        <f t="shared" ref="L3325" si="1606">L3271+L3298</f>
        <v>144.1</v>
      </c>
      <c r="M3325" s="890">
        <f t="shared" si="1605"/>
        <v>178.7</v>
      </c>
      <c r="N3325" s="890">
        <f t="shared" si="1605"/>
        <v>208.9</v>
      </c>
      <c r="O3325" s="890">
        <f t="shared" si="1605"/>
        <v>212.7</v>
      </c>
      <c r="P3325" s="890">
        <f t="shared" si="1605"/>
        <v>212.7</v>
      </c>
      <c r="Q3325" s="890">
        <f t="shared" si="1605"/>
        <v>212.7</v>
      </c>
      <c r="R3325" s="890">
        <f t="shared" si="1605"/>
        <v>230.2</v>
      </c>
    </row>
    <row r="3326" spans="2:18" x14ac:dyDescent="0.2">
      <c r="B3326" s="926"/>
      <c r="D3326" s="924"/>
      <c r="E3326" s="924"/>
      <c r="F3326" s="924"/>
      <c r="H3326" s="961">
        <f t="shared" si="1595"/>
        <v>12</v>
      </c>
      <c r="I3326" s="890">
        <f t="shared" ref="I3326:R3326" si="1607">I3272+I3299</f>
        <v>38</v>
      </c>
      <c r="J3326" s="890">
        <f t="shared" si="1607"/>
        <v>73.2</v>
      </c>
      <c r="K3326" s="890">
        <f t="shared" si="1607"/>
        <v>107</v>
      </c>
      <c r="L3326" s="890">
        <f t="shared" ref="L3326" si="1608">L3272+L3299</f>
        <v>147.69999999999999</v>
      </c>
      <c r="M3326" s="890">
        <f t="shared" si="1607"/>
        <v>183.7</v>
      </c>
      <c r="N3326" s="890">
        <f t="shared" si="1607"/>
        <v>215.5</v>
      </c>
      <c r="O3326" s="890">
        <f t="shared" si="1607"/>
        <v>219.4</v>
      </c>
      <c r="P3326" s="890">
        <f t="shared" si="1607"/>
        <v>219.4</v>
      </c>
      <c r="Q3326" s="890">
        <f t="shared" si="1607"/>
        <v>219.4</v>
      </c>
      <c r="R3326" s="890">
        <f t="shared" si="1607"/>
        <v>236.9</v>
      </c>
    </row>
    <row r="3327" spans="2:18" x14ac:dyDescent="0.2">
      <c r="B3327" s="926"/>
      <c r="D3327" s="924"/>
      <c r="E3327" s="924"/>
      <c r="F3327" s="924"/>
      <c r="H3327" s="961">
        <f t="shared" si="1595"/>
        <v>13</v>
      </c>
      <c r="I3327" s="890">
        <f t="shared" ref="I3327:R3327" si="1609">I3273+I3300</f>
        <v>36.200000000000003</v>
      </c>
      <c r="J3327" s="890">
        <f t="shared" si="1609"/>
        <v>69.3</v>
      </c>
      <c r="K3327" s="890">
        <f t="shared" ref="K3327" si="1610">K3273+K3300</f>
        <v>102.3</v>
      </c>
      <c r="L3327" s="890">
        <f t="shared" si="1609"/>
        <v>142.1</v>
      </c>
      <c r="M3327" s="890">
        <f t="shared" si="1609"/>
        <v>175.9</v>
      </c>
      <c r="N3327" s="890">
        <f t="shared" si="1609"/>
        <v>205.6</v>
      </c>
      <c r="O3327" s="890">
        <f t="shared" si="1609"/>
        <v>209.4</v>
      </c>
      <c r="P3327" s="890">
        <f t="shared" si="1609"/>
        <v>209.4</v>
      </c>
      <c r="Q3327" s="890">
        <f t="shared" si="1609"/>
        <v>209.4</v>
      </c>
      <c r="R3327" s="890">
        <f t="shared" si="1609"/>
        <v>226.9</v>
      </c>
    </row>
    <row r="3328" spans="2:18" x14ac:dyDescent="0.2">
      <c r="B3328" s="926"/>
      <c r="D3328" s="924"/>
      <c r="E3328" s="924"/>
      <c r="F3328" s="924"/>
      <c r="H3328" s="961">
        <f t="shared" si="1595"/>
        <v>14</v>
      </c>
      <c r="I3328" s="890">
        <f t="shared" ref="I3328" si="1611">I3274+I3301</f>
        <v>36.1</v>
      </c>
      <c r="J3328" s="890">
        <f t="shared" ref="J3328" si="1612">J3274+J3301</f>
        <v>69.099999999999994</v>
      </c>
      <c r="K3328" s="890">
        <f t="shared" ref="K3328:R3328" si="1613">K3274+K3301</f>
        <v>101.6</v>
      </c>
      <c r="L3328" s="890">
        <f t="shared" si="1613"/>
        <v>141.4</v>
      </c>
      <c r="M3328" s="890">
        <f t="shared" si="1613"/>
        <v>175.3</v>
      </c>
      <c r="N3328" s="890">
        <f t="shared" si="1613"/>
        <v>205.3</v>
      </c>
      <c r="O3328" s="890">
        <f t="shared" si="1613"/>
        <v>209.3</v>
      </c>
      <c r="P3328" s="890">
        <f t="shared" si="1613"/>
        <v>209.3</v>
      </c>
      <c r="Q3328" s="890">
        <f t="shared" si="1613"/>
        <v>209.3</v>
      </c>
      <c r="R3328" s="890">
        <f t="shared" si="1613"/>
        <v>226.9</v>
      </c>
    </row>
    <row r="3329" spans="2:18" x14ac:dyDescent="0.2">
      <c r="B3329" s="926"/>
      <c r="D3329" s="924"/>
      <c r="E3329" s="924"/>
      <c r="F3329" s="924"/>
      <c r="H3329" s="961">
        <f t="shared" si="1595"/>
        <v>15</v>
      </c>
      <c r="I3329" s="890">
        <f t="shared" ref="I3329" si="1614">I3275+I3302</f>
        <v>36.4</v>
      </c>
      <c r="J3329" s="890">
        <f t="shared" ref="J3329" si="1615">J3275+J3302</f>
        <v>69.099999999999994</v>
      </c>
      <c r="K3329" s="890">
        <f t="shared" ref="K3329" si="1616">K3275+K3302</f>
        <v>100.5</v>
      </c>
      <c r="L3329" s="890">
        <f t="shared" ref="L3329" si="1617">L3275+L3302</f>
        <v>140.1</v>
      </c>
      <c r="M3329" s="890">
        <f t="shared" ref="M3329:R3329" si="1618">M3275+M3302</f>
        <v>173.4</v>
      </c>
      <c r="N3329" s="890">
        <f t="shared" si="1618"/>
        <v>203.2</v>
      </c>
      <c r="O3329" s="890">
        <f t="shared" si="1618"/>
        <v>207.1</v>
      </c>
      <c r="P3329" s="890">
        <f t="shared" si="1618"/>
        <v>207.1</v>
      </c>
      <c r="Q3329" s="890">
        <f t="shared" si="1618"/>
        <v>207.1</v>
      </c>
      <c r="R3329" s="890">
        <f t="shared" si="1618"/>
        <v>224.6</v>
      </c>
    </row>
    <row r="3330" spans="2:18" x14ac:dyDescent="0.2">
      <c r="B3330" s="926"/>
      <c r="D3330" s="924"/>
      <c r="E3330" s="924"/>
      <c r="F3330" s="924"/>
      <c r="H3330" s="961">
        <f t="shared" si="1595"/>
        <v>16</v>
      </c>
      <c r="I3330" s="890">
        <f t="shared" ref="I3330" si="1619">I3276+I3303</f>
        <v>38.4</v>
      </c>
      <c r="J3330" s="890">
        <f t="shared" ref="J3330:R3330" si="1620">J3276+J3303</f>
        <v>73.2</v>
      </c>
      <c r="K3330" s="890">
        <f t="shared" ref="K3330" si="1621">K3276+K3303</f>
        <v>106.6</v>
      </c>
      <c r="L3330" s="890">
        <f t="shared" ref="L3330" si="1622">L3276+L3303</f>
        <v>148.4</v>
      </c>
      <c r="M3330" s="890">
        <f t="shared" si="1620"/>
        <v>184.2</v>
      </c>
      <c r="N3330" s="890">
        <f t="shared" si="1620"/>
        <v>216.1</v>
      </c>
      <c r="O3330" s="890">
        <f t="shared" si="1620"/>
        <v>220.1</v>
      </c>
      <c r="P3330" s="890">
        <f t="shared" si="1620"/>
        <v>220.1</v>
      </c>
      <c r="Q3330" s="890">
        <f t="shared" si="1620"/>
        <v>220.1</v>
      </c>
      <c r="R3330" s="890">
        <f t="shared" si="1620"/>
        <v>237.7</v>
      </c>
    </row>
    <row r="3331" spans="2:18" x14ac:dyDescent="0.2">
      <c r="B3331" s="926"/>
      <c r="D3331" s="924"/>
      <c r="E3331" s="924"/>
      <c r="F3331" s="924"/>
      <c r="H3331" s="961">
        <f t="shared" si="1595"/>
        <v>17</v>
      </c>
      <c r="I3331" s="890">
        <f t="shared" ref="I3331" si="1623">I3277+I3304</f>
        <v>38.799999999999997</v>
      </c>
      <c r="J3331" s="890">
        <f t="shared" ref="J3331:R3331" si="1624">J3277+J3304</f>
        <v>72.7</v>
      </c>
      <c r="K3331" s="890">
        <f t="shared" si="1624"/>
        <v>106.2</v>
      </c>
      <c r="L3331" s="890">
        <f t="shared" si="1624"/>
        <v>148.1</v>
      </c>
      <c r="M3331" s="890">
        <f t="shared" si="1624"/>
        <v>183.2</v>
      </c>
      <c r="N3331" s="890">
        <f t="shared" si="1624"/>
        <v>214.8</v>
      </c>
      <c r="O3331" s="890">
        <f t="shared" si="1624"/>
        <v>218.8</v>
      </c>
      <c r="P3331" s="890">
        <f t="shared" si="1624"/>
        <v>218.8</v>
      </c>
      <c r="Q3331" s="890">
        <f t="shared" si="1624"/>
        <v>218.8</v>
      </c>
      <c r="R3331" s="890">
        <f t="shared" si="1624"/>
        <v>236.3</v>
      </c>
    </row>
    <row r="3332" spans="2:18" x14ac:dyDescent="0.2">
      <c r="B3332" s="926"/>
      <c r="D3332" s="924"/>
      <c r="E3332" s="924"/>
      <c r="F3332" s="924"/>
      <c r="H3332" s="961">
        <f t="shared" si="1595"/>
        <v>18</v>
      </c>
      <c r="I3332" s="890">
        <f t="shared" ref="I3332" si="1625">I3278+I3305</f>
        <v>38.5</v>
      </c>
      <c r="J3332" s="890">
        <f t="shared" ref="J3332:R3332" si="1626">J3278+J3305</f>
        <v>72.099999999999994</v>
      </c>
      <c r="K3332" s="890">
        <f t="shared" ref="K3332" si="1627">K3278+K3305</f>
        <v>105.6</v>
      </c>
      <c r="L3332" s="890">
        <f t="shared" ref="L3332" si="1628">L3278+L3305</f>
        <v>147.5</v>
      </c>
      <c r="M3332" s="890">
        <f t="shared" si="1626"/>
        <v>181.8</v>
      </c>
      <c r="N3332" s="890">
        <f t="shared" si="1626"/>
        <v>213.3</v>
      </c>
      <c r="O3332" s="890">
        <f t="shared" si="1626"/>
        <v>217.2</v>
      </c>
      <c r="P3332" s="890">
        <f t="shared" si="1626"/>
        <v>217.2</v>
      </c>
      <c r="Q3332" s="890">
        <f t="shared" si="1626"/>
        <v>217.2</v>
      </c>
      <c r="R3332" s="890">
        <f t="shared" si="1626"/>
        <v>234.6</v>
      </c>
    </row>
    <row r="3333" spans="2:18" x14ac:dyDescent="0.2">
      <c r="B3333" s="926"/>
      <c r="D3333" s="924"/>
      <c r="E3333" s="924"/>
      <c r="F3333" s="924"/>
      <c r="H3333" s="961">
        <f t="shared" si="1595"/>
        <v>19</v>
      </c>
      <c r="I3333" s="890">
        <f t="shared" ref="I3333:I3335" si="1629">I3279+I3306</f>
        <v>36.9</v>
      </c>
      <c r="J3333" s="890">
        <f t="shared" ref="J3333" si="1630">J3279+J3306</f>
        <v>69.900000000000006</v>
      </c>
      <c r="K3333" s="890">
        <f t="shared" ref="K3333:R3333" si="1631">K3279+K3306</f>
        <v>102.5</v>
      </c>
      <c r="L3333" s="890">
        <f t="shared" si="1631"/>
        <v>143.9</v>
      </c>
      <c r="M3333" s="890">
        <f t="shared" si="1631"/>
        <v>178.1</v>
      </c>
      <c r="N3333" s="890">
        <f t="shared" si="1631"/>
        <v>208.8</v>
      </c>
      <c r="O3333" s="890">
        <f t="shared" si="1631"/>
        <v>212.6</v>
      </c>
      <c r="P3333" s="890">
        <f t="shared" si="1631"/>
        <v>212.6</v>
      </c>
      <c r="Q3333" s="890">
        <f t="shared" si="1631"/>
        <v>212.6</v>
      </c>
      <c r="R3333" s="890">
        <f t="shared" si="1631"/>
        <v>230.3</v>
      </c>
    </row>
    <row r="3334" spans="2:18" x14ac:dyDescent="0.2">
      <c r="B3334" s="926"/>
      <c r="D3334" s="924"/>
      <c r="E3334" s="924"/>
      <c r="F3334" s="924"/>
      <c r="H3334" s="961">
        <f t="shared" si="1595"/>
        <v>20</v>
      </c>
      <c r="I3334" s="890">
        <f t="shared" si="1629"/>
        <v>37.5</v>
      </c>
      <c r="J3334" s="890">
        <f t="shared" ref="J3334" si="1632">J3280+J3307</f>
        <v>69</v>
      </c>
      <c r="K3334" s="890">
        <f t="shared" ref="K3334" si="1633">K3280+K3307</f>
        <v>101.1</v>
      </c>
      <c r="L3334" s="890">
        <f t="shared" ref="L3334:R3334" si="1634">L3280+L3307</f>
        <v>141.9</v>
      </c>
      <c r="M3334" s="890">
        <f t="shared" si="1634"/>
        <v>174.8</v>
      </c>
      <c r="N3334" s="890">
        <f t="shared" si="1634"/>
        <v>204.6</v>
      </c>
      <c r="O3334" s="890">
        <f t="shared" si="1634"/>
        <v>208.5</v>
      </c>
      <c r="P3334" s="890">
        <f t="shared" si="1634"/>
        <v>208.5</v>
      </c>
      <c r="Q3334" s="890">
        <f t="shared" si="1634"/>
        <v>208.5</v>
      </c>
      <c r="R3334" s="890">
        <f t="shared" si="1634"/>
        <v>226.3</v>
      </c>
    </row>
    <row r="3335" spans="2:18" x14ac:dyDescent="0.2">
      <c r="B3335" s="926"/>
      <c r="D3335" s="924"/>
      <c r="E3335" s="924"/>
      <c r="F3335" s="924"/>
      <c r="H3335" s="961">
        <f t="shared" si="1595"/>
        <v>21</v>
      </c>
      <c r="I3335" s="890">
        <f t="shared" si="1629"/>
        <v>37.6</v>
      </c>
      <c r="J3335" s="890">
        <f t="shared" ref="J3335" si="1635">J3281+J3308</f>
        <v>69.3</v>
      </c>
      <c r="K3335" s="890">
        <f t="shared" ref="K3335" si="1636">K3281+K3308</f>
        <v>101.9</v>
      </c>
      <c r="L3335" s="890">
        <f t="shared" ref="L3335:R3335" si="1637">L3281+L3308</f>
        <v>142.9</v>
      </c>
      <c r="M3335" s="890">
        <f t="shared" si="1637"/>
        <v>177.5</v>
      </c>
      <c r="N3335" s="890">
        <f t="shared" si="1637"/>
        <v>208.3</v>
      </c>
      <c r="O3335" s="890">
        <f t="shared" si="1637"/>
        <v>212</v>
      </c>
      <c r="P3335" s="890">
        <f t="shared" si="1637"/>
        <v>212</v>
      </c>
      <c r="Q3335" s="890">
        <f t="shared" si="1637"/>
        <v>212</v>
      </c>
      <c r="R3335" s="890">
        <f t="shared" si="1637"/>
        <v>229.5</v>
      </c>
    </row>
    <row r="3336" spans="2:18" x14ac:dyDescent="0.2">
      <c r="B3336" s="926"/>
      <c r="D3336" s="924"/>
      <c r="E3336" s="924"/>
      <c r="F3336" s="924"/>
      <c r="H3336" s="961">
        <f t="shared" si="1595"/>
        <v>22</v>
      </c>
      <c r="I3336" s="890">
        <f t="shared" ref="I3336:R3336" si="1638">I3282+I3309</f>
        <v>38.1</v>
      </c>
      <c r="J3336" s="890">
        <f t="shared" si="1638"/>
        <v>70.7</v>
      </c>
      <c r="K3336" s="890">
        <f t="shared" si="1638"/>
        <v>104</v>
      </c>
      <c r="L3336" s="890">
        <f t="shared" si="1638"/>
        <v>146.1</v>
      </c>
      <c r="M3336" s="890">
        <f t="shared" si="1638"/>
        <v>180.7</v>
      </c>
      <c r="N3336" s="890">
        <f t="shared" si="1638"/>
        <v>212.3</v>
      </c>
      <c r="O3336" s="890">
        <f t="shared" si="1638"/>
        <v>216.2</v>
      </c>
      <c r="P3336" s="890">
        <f t="shared" si="1638"/>
        <v>216.2</v>
      </c>
      <c r="Q3336" s="890">
        <f t="shared" si="1638"/>
        <v>216.2</v>
      </c>
      <c r="R3336" s="890">
        <f t="shared" si="1638"/>
        <v>233.5</v>
      </c>
    </row>
    <row r="3337" spans="2:18" x14ac:dyDescent="0.2">
      <c r="B3337" s="926"/>
      <c r="D3337" s="924"/>
      <c r="E3337" s="924"/>
      <c r="F3337" s="924"/>
      <c r="H3337" s="961">
        <f t="shared" si="1595"/>
        <v>23</v>
      </c>
      <c r="I3337" s="890">
        <f t="shared" ref="I3337:R3337" si="1639">I3283+I3310</f>
        <v>37.1</v>
      </c>
      <c r="J3337" s="890">
        <f t="shared" si="1639"/>
        <v>69.2</v>
      </c>
      <c r="K3337" s="890">
        <f t="shared" si="1639"/>
        <v>101.7</v>
      </c>
      <c r="L3337" s="890">
        <f t="shared" si="1639"/>
        <v>143.69999999999999</v>
      </c>
      <c r="M3337" s="890">
        <f t="shared" si="1639"/>
        <v>177.5</v>
      </c>
      <c r="N3337" s="890">
        <f t="shared" si="1639"/>
        <v>208.6</v>
      </c>
      <c r="O3337" s="890">
        <f t="shared" si="1639"/>
        <v>212.6</v>
      </c>
      <c r="P3337" s="890">
        <f t="shared" si="1639"/>
        <v>212.6</v>
      </c>
      <c r="Q3337" s="890">
        <f t="shared" si="1639"/>
        <v>212.6</v>
      </c>
      <c r="R3337" s="890">
        <f t="shared" si="1639"/>
        <v>229.9</v>
      </c>
    </row>
    <row r="3338" spans="2:18" x14ac:dyDescent="0.2">
      <c r="B3338" s="926"/>
      <c r="D3338" s="924"/>
      <c r="E3338" s="924"/>
      <c r="F3338" s="924"/>
      <c r="H3338" s="961">
        <f t="shared" si="1595"/>
        <v>24</v>
      </c>
      <c r="I3338" s="890">
        <f>I3284+I3311</f>
        <v>35.799999999999997</v>
      </c>
      <c r="J3338" s="890">
        <f t="shared" ref="J3338" si="1640">J3284+J3311</f>
        <v>66.900000000000006</v>
      </c>
      <c r="K3338" s="890">
        <f t="shared" ref="K3338:Q3338" si="1641">K3284+K3311</f>
        <v>98.4</v>
      </c>
      <c r="L3338" s="890">
        <f t="shared" si="1641"/>
        <v>139.19999999999999</v>
      </c>
      <c r="M3338" s="890">
        <f>M3284+M3311</f>
        <v>172.5</v>
      </c>
      <c r="N3338" s="890">
        <f t="shared" si="1641"/>
        <v>202.4</v>
      </c>
      <c r="O3338" s="890">
        <f t="shared" si="1641"/>
        <v>206.4</v>
      </c>
      <c r="P3338" s="890">
        <f t="shared" si="1641"/>
        <v>206.4</v>
      </c>
      <c r="Q3338" s="890">
        <f t="shared" si="1641"/>
        <v>206.4</v>
      </c>
      <c r="R3338" s="890">
        <f>R3284+R3311</f>
        <v>223.7</v>
      </c>
    </row>
    <row r="3339" spans="2:18" x14ac:dyDescent="0.2">
      <c r="B3339" s="926"/>
      <c r="D3339" s="924"/>
      <c r="E3339" s="924"/>
      <c r="F3339" s="924"/>
      <c r="J3339" s="912"/>
      <c r="K3339" s="912"/>
      <c r="L3339" s="912"/>
      <c r="M3339" s="912"/>
      <c r="N3339" s="912"/>
      <c r="O3339" s="912"/>
      <c r="P3339" s="912"/>
      <c r="Q3339" s="912"/>
      <c r="R3339" s="912"/>
    </row>
    <row r="3340" spans="2:18" hidden="1" x14ac:dyDescent="0.2">
      <c r="B3340" s="926"/>
      <c r="D3340" s="924"/>
      <c r="E3340" s="924"/>
      <c r="F3340" s="924" t="s">
        <v>959</v>
      </c>
      <c r="J3340" s="912"/>
      <c r="K3340" s="912"/>
      <c r="L3340" s="912"/>
      <c r="M3340" s="912">
        <f t="shared" ref="M3340:R3340" si="1642">M1695+M1751+M2005+M2035+M2143+M2220+M2276+M2359+M2423+M2480+M2508+M2541+M2649+M2705+M2734+M2761+M2788+M2836+M2869+M3033+M3205</f>
        <v>0</v>
      </c>
      <c r="N3340" s="912">
        <f t="shared" si="1642"/>
        <v>0</v>
      </c>
      <c r="O3340" s="912">
        <f t="shared" si="1642"/>
        <v>0</v>
      </c>
      <c r="P3340" s="912">
        <f t="shared" si="1642"/>
        <v>0</v>
      </c>
      <c r="Q3340" s="912">
        <f t="shared" si="1642"/>
        <v>0</v>
      </c>
      <c r="R3340" s="912">
        <f t="shared" si="1642"/>
        <v>0</v>
      </c>
    </row>
    <row r="3341" spans="2:18" hidden="1" x14ac:dyDescent="0.2">
      <c r="B3341" s="926"/>
      <c r="D3341" s="924"/>
      <c r="E3341" s="924"/>
      <c r="F3341" s="924"/>
      <c r="J3341" s="912"/>
      <c r="K3341" s="912"/>
      <c r="L3341" s="912"/>
      <c r="M3341" s="912"/>
      <c r="N3341" s="912"/>
      <c r="O3341" s="912"/>
      <c r="P3341" s="912"/>
      <c r="Q3341" s="912"/>
      <c r="R3341" s="912"/>
    </row>
    <row r="3342" spans="2:18" hidden="1" x14ac:dyDescent="0.2">
      <c r="B3342" s="926"/>
      <c r="D3342" s="924"/>
      <c r="E3342" s="924"/>
      <c r="F3342" s="924"/>
      <c r="H3342" s="961">
        <v>1</v>
      </c>
      <c r="J3342" s="912"/>
      <c r="K3342" s="912"/>
      <c r="L3342" s="912"/>
      <c r="M3342" s="912">
        <f t="shared" ref="M3342:R3351" si="1643">M1697+M1753+M2007+M2037+M2145+M2222+M2278+M2361+M2425+M2482+M2510+M2543+M2651+M2707+M2736+M2763+M2790+M2838+M2871+M3035+M3207</f>
        <v>1.87</v>
      </c>
      <c r="N3342" s="912">
        <f t="shared" si="1643"/>
        <v>5.45</v>
      </c>
      <c r="O3342" s="912">
        <f t="shared" si="1643"/>
        <v>32.39</v>
      </c>
      <c r="P3342" s="912">
        <f t="shared" si="1643"/>
        <v>60.72</v>
      </c>
      <c r="Q3342" s="912">
        <f t="shared" si="1643"/>
        <v>92.61</v>
      </c>
      <c r="R3342" s="912">
        <f t="shared" si="1643"/>
        <v>97.78</v>
      </c>
    </row>
    <row r="3343" spans="2:18" hidden="1" x14ac:dyDescent="0.2">
      <c r="B3343" s="926"/>
      <c r="D3343" s="924"/>
      <c r="E3343" s="924"/>
      <c r="F3343" s="924"/>
      <c r="H3343" s="961">
        <f>H3342+1</f>
        <v>2</v>
      </c>
      <c r="J3343" s="912"/>
      <c r="K3343" s="912"/>
      <c r="L3343" s="912"/>
      <c r="M3343" s="912">
        <f t="shared" si="1643"/>
        <v>1.83</v>
      </c>
      <c r="N3343" s="912">
        <f t="shared" si="1643"/>
        <v>5.27</v>
      </c>
      <c r="O3343" s="912">
        <f t="shared" si="1643"/>
        <v>39.32</v>
      </c>
      <c r="P3343" s="912">
        <f t="shared" si="1643"/>
        <v>69.86</v>
      </c>
      <c r="Q3343" s="912">
        <f t="shared" si="1643"/>
        <v>103.24</v>
      </c>
      <c r="R3343" s="912">
        <f t="shared" si="1643"/>
        <v>110.63</v>
      </c>
    </row>
    <row r="3344" spans="2:18" hidden="1" x14ac:dyDescent="0.2">
      <c r="B3344" s="926"/>
      <c r="D3344" s="924"/>
      <c r="E3344" s="924"/>
      <c r="F3344" s="924"/>
      <c r="H3344" s="961">
        <f t="shared" ref="H3344:H3365" si="1644">H3343+1</f>
        <v>3</v>
      </c>
      <c r="J3344" s="912"/>
      <c r="K3344" s="912"/>
      <c r="L3344" s="912"/>
      <c r="M3344" s="912">
        <f t="shared" si="1643"/>
        <v>1.76</v>
      </c>
      <c r="N3344" s="912">
        <f t="shared" si="1643"/>
        <v>5.18</v>
      </c>
      <c r="O3344" s="912">
        <f t="shared" si="1643"/>
        <v>38.53</v>
      </c>
      <c r="P3344" s="912">
        <f t="shared" si="1643"/>
        <v>71.98</v>
      </c>
      <c r="Q3344" s="912">
        <f t="shared" si="1643"/>
        <v>102.14</v>
      </c>
      <c r="R3344" s="912">
        <f t="shared" si="1643"/>
        <v>107.58</v>
      </c>
    </row>
    <row r="3345" spans="2:18" hidden="1" x14ac:dyDescent="0.2">
      <c r="B3345" s="926"/>
      <c r="D3345" s="924"/>
      <c r="E3345" s="924"/>
      <c r="F3345" s="924"/>
      <c r="H3345" s="961">
        <f t="shared" si="1644"/>
        <v>4</v>
      </c>
      <c r="J3345" s="912"/>
      <c r="K3345" s="912"/>
      <c r="L3345" s="912"/>
      <c r="M3345" s="912">
        <f t="shared" si="1643"/>
        <v>1.74</v>
      </c>
      <c r="N3345" s="912">
        <f t="shared" si="1643"/>
        <v>5.22</v>
      </c>
      <c r="O3345" s="912">
        <f t="shared" si="1643"/>
        <v>38.409999999999997</v>
      </c>
      <c r="P3345" s="912">
        <f t="shared" si="1643"/>
        <v>74.900000000000006</v>
      </c>
      <c r="Q3345" s="912">
        <f t="shared" si="1643"/>
        <v>108.08</v>
      </c>
      <c r="R3345" s="912">
        <f t="shared" si="1643"/>
        <v>112.46</v>
      </c>
    </row>
    <row r="3346" spans="2:18" hidden="1" x14ac:dyDescent="0.2">
      <c r="B3346" s="926"/>
      <c r="D3346" s="924"/>
      <c r="E3346" s="924"/>
      <c r="F3346" s="924"/>
      <c r="H3346" s="961">
        <f t="shared" si="1644"/>
        <v>5</v>
      </c>
      <c r="J3346" s="912"/>
      <c r="K3346" s="912"/>
      <c r="L3346" s="912"/>
      <c r="M3346" s="912">
        <f t="shared" si="1643"/>
        <v>1.75</v>
      </c>
      <c r="N3346" s="912">
        <f t="shared" si="1643"/>
        <v>5.01</v>
      </c>
      <c r="O3346" s="912">
        <f t="shared" si="1643"/>
        <v>35.72</v>
      </c>
      <c r="P3346" s="912">
        <f t="shared" si="1643"/>
        <v>71.040000000000006</v>
      </c>
      <c r="Q3346" s="912">
        <f t="shared" si="1643"/>
        <v>107.18</v>
      </c>
      <c r="R3346" s="912">
        <f t="shared" si="1643"/>
        <v>110.28</v>
      </c>
    </row>
    <row r="3347" spans="2:18" hidden="1" x14ac:dyDescent="0.2">
      <c r="B3347" s="926"/>
      <c r="D3347" s="924"/>
      <c r="E3347" s="924"/>
      <c r="F3347" s="924"/>
      <c r="H3347" s="961">
        <f t="shared" si="1644"/>
        <v>6</v>
      </c>
      <c r="J3347" s="912"/>
      <c r="K3347" s="912"/>
      <c r="L3347" s="912"/>
      <c r="M3347" s="912">
        <f t="shared" si="1643"/>
        <v>1.75</v>
      </c>
      <c r="N3347" s="912">
        <f t="shared" si="1643"/>
        <v>5.09</v>
      </c>
      <c r="O3347" s="912">
        <f t="shared" si="1643"/>
        <v>42.28</v>
      </c>
      <c r="P3347" s="912">
        <f t="shared" si="1643"/>
        <v>75.23</v>
      </c>
      <c r="Q3347" s="912">
        <f t="shared" si="1643"/>
        <v>111.38</v>
      </c>
      <c r="R3347" s="912">
        <f t="shared" si="1643"/>
        <v>114.84</v>
      </c>
    </row>
    <row r="3348" spans="2:18" hidden="1" x14ac:dyDescent="0.2">
      <c r="B3348" s="926"/>
      <c r="D3348" s="924"/>
      <c r="E3348" s="924"/>
      <c r="F3348" s="924"/>
      <c r="H3348" s="961">
        <f t="shared" si="1644"/>
        <v>7</v>
      </c>
      <c r="J3348" s="912"/>
      <c r="K3348" s="912"/>
      <c r="L3348" s="912"/>
      <c r="M3348" s="912">
        <f t="shared" si="1643"/>
        <v>1.76</v>
      </c>
      <c r="N3348" s="912">
        <f t="shared" si="1643"/>
        <v>5.37</v>
      </c>
      <c r="O3348" s="912">
        <f t="shared" si="1643"/>
        <v>36.6</v>
      </c>
      <c r="P3348" s="912">
        <f t="shared" si="1643"/>
        <v>67.900000000000006</v>
      </c>
      <c r="Q3348" s="912">
        <f t="shared" si="1643"/>
        <v>102.37</v>
      </c>
      <c r="R3348" s="912">
        <f t="shared" si="1643"/>
        <v>107.99</v>
      </c>
    </row>
    <row r="3349" spans="2:18" hidden="1" x14ac:dyDescent="0.2">
      <c r="B3349" s="926"/>
      <c r="D3349" s="924"/>
      <c r="E3349" s="924"/>
      <c r="F3349" s="924"/>
      <c r="H3349" s="961">
        <f t="shared" si="1644"/>
        <v>8</v>
      </c>
      <c r="J3349" s="912"/>
      <c r="K3349" s="912"/>
      <c r="L3349" s="912"/>
      <c r="M3349" s="912">
        <f t="shared" si="1643"/>
        <v>1.79</v>
      </c>
      <c r="N3349" s="912">
        <f t="shared" si="1643"/>
        <v>5.92</v>
      </c>
      <c r="O3349" s="912">
        <f t="shared" si="1643"/>
        <v>42.27</v>
      </c>
      <c r="P3349" s="912">
        <f t="shared" si="1643"/>
        <v>73.09</v>
      </c>
      <c r="Q3349" s="912">
        <f t="shared" si="1643"/>
        <v>108.97</v>
      </c>
      <c r="R3349" s="912">
        <f t="shared" si="1643"/>
        <v>116.29</v>
      </c>
    </row>
    <row r="3350" spans="2:18" hidden="1" x14ac:dyDescent="0.2">
      <c r="B3350" s="926"/>
      <c r="D3350" s="924"/>
      <c r="E3350" s="924"/>
      <c r="F3350" s="924"/>
      <c r="H3350" s="961">
        <f t="shared" si="1644"/>
        <v>9</v>
      </c>
      <c r="J3350" s="912"/>
      <c r="K3350" s="912"/>
      <c r="L3350" s="912"/>
      <c r="M3350" s="912">
        <f t="shared" si="1643"/>
        <v>1.9</v>
      </c>
      <c r="N3350" s="912">
        <f t="shared" si="1643"/>
        <v>6.7</v>
      </c>
      <c r="O3350" s="912">
        <f t="shared" si="1643"/>
        <v>46.83</v>
      </c>
      <c r="P3350" s="912">
        <f t="shared" si="1643"/>
        <v>77.44</v>
      </c>
      <c r="Q3350" s="912">
        <f t="shared" si="1643"/>
        <v>113.05</v>
      </c>
      <c r="R3350" s="912">
        <f t="shared" si="1643"/>
        <v>118.03</v>
      </c>
    </row>
    <row r="3351" spans="2:18" hidden="1" x14ac:dyDescent="0.2">
      <c r="B3351" s="926"/>
      <c r="D3351" s="924"/>
      <c r="E3351" s="924"/>
      <c r="F3351" s="924"/>
      <c r="H3351" s="961">
        <f t="shared" si="1644"/>
        <v>10</v>
      </c>
      <c r="J3351" s="912"/>
      <c r="K3351" s="912"/>
      <c r="L3351" s="912"/>
      <c r="M3351" s="912">
        <f t="shared" si="1643"/>
        <v>1.86</v>
      </c>
      <c r="N3351" s="912">
        <f t="shared" si="1643"/>
        <v>6.89</v>
      </c>
      <c r="O3351" s="912">
        <f t="shared" si="1643"/>
        <v>41.1</v>
      </c>
      <c r="P3351" s="912">
        <f t="shared" si="1643"/>
        <v>72.36</v>
      </c>
      <c r="Q3351" s="912">
        <f t="shared" si="1643"/>
        <v>106.1</v>
      </c>
      <c r="R3351" s="912">
        <f t="shared" si="1643"/>
        <v>110.71</v>
      </c>
    </row>
    <row r="3352" spans="2:18" hidden="1" x14ac:dyDescent="0.2">
      <c r="B3352" s="926"/>
      <c r="D3352" s="924"/>
      <c r="E3352" s="924"/>
      <c r="F3352" s="924"/>
      <c r="H3352" s="961">
        <f t="shared" si="1644"/>
        <v>11</v>
      </c>
      <c r="J3352" s="912"/>
      <c r="K3352" s="912"/>
      <c r="L3352" s="912"/>
      <c r="M3352" s="912">
        <f t="shared" ref="M3352:R3361" si="1645">M1707+M1763+M2017+M2047+M2155+M2232+M2288+M2371+M2435+M2492+M2520+M2553+M2661+M2717+M2746+M2773+M2800+M2848+M2881+M3045+M3217</f>
        <v>1.92</v>
      </c>
      <c r="N3352" s="912">
        <f t="shared" si="1645"/>
        <v>7.48</v>
      </c>
      <c r="O3352" s="912">
        <f t="shared" si="1645"/>
        <v>46.11</v>
      </c>
      <c r="P3352" s="912">
        <f t="shared" si="1645"/>
        <v>79.09</v>
      </c>
      <c r="Q3352" s="912">
        <f t="shared" si="1645"/>
        <v>113.73</v>
      </c>
      <c r="R3352" s="912">
        <f t="shared" si="1645"/>
        <v>118.38</v>
      </c>
    </row>
    <row r="3353" spans="2:18" hidden="1" x14ac:dyDescent="0.2">
      <c r="B3353" s="926"/>
      <c r="D3353" s="924"/>
      <c r="E3353" s="924"/>
      <c r="F3353" s="924"/>
      <c r="H3353" s="961">
        <f t="shared" si="1644"/>
        <v>12</v>
      </c>
      <c r="J3353" s="912"/>
      <c r="K3353" s="912"/>
      <c r="L3353" s="912"/>
      <c r="M3353" s="912">
        <f t="shared" si="1645"/>
        <v>2.0299999999999998</v>
      </c>
      <c r="N3353" s="912">
        <f t="shared" si="1645"/>
        <v>7.47</v>
      </c>
      <c r="O3353" s="912">
        <f t="shared" si="1645"/>
        <v>48.27</v>
      </c>
      <c r="P3353" s="912">
        <f t="shared" si="1645"/>
        <v>79.900000000000006</v>
      </c>
      <c r="Q3353" s="912">
        <f t="shared" si="1645"/>
        <v>116.28</v>
      </c>
      <c r="R3353" s="912">
        <f t="shared" si="1645"/>
        <v>119.98</v>
      </c>
    </row>
    <row r="3354" spans="2:18" hidden="1" x14ac:dyDescent="0.2">
      <c r="B3354" s="926"/>
      <c r="D3354" s="924"/>
      <c r="E3354" s="924"/>
      <c r="F3354" s="924"/>
      <c r="H3354" s="961">
        <f t="shared" si="1644"/>
        <v>13</v>
      </c>
      <c r="J3354" s="912"/>
      <c r="K3354" s="912"/>
      <c r="L3354" s="912"/>
      <c r="M3354" s="912">
        <f t="shared" si="1645"/>
        <v>1.94</v>
      </c>
      <c r="N3354" s="912">
        <f t="shared" si="1645"/>
        <v>7.53</v>
      </c>
      <c r="O3354" s="912">
        <f t="shared" si="1645"/>
        <v>45.57</v>
      </c>
      <c r="P3354" s="912">
        <f t="shared" si="1645"/>
        <v>77.75</v>
      </c>
      <c r="Q3354" s="912">
        <f t="shared" si="1645"/>
        <v>111.34</v>
      </c>
      <c r="R3354" s="912">
        <f t="shared" si="1645"/>
        <v>117.07</v>
      </c>
    </row>
    <row r="3355" spans="2:18" hidden="1" x14ac:dyDescent="0.2">
      <c r="B3355" s="926"/>
      <c r="D3355" s="924"/>
      <c r="E3355" s="924"/>
      <c r="F3355" s="924"/>
      <c r="H3355" s="961">
        <f t="shared" si="1644"/>
        <v>14</v>
      </c>
      <c r="J3355" s="912"/>
      <c r="K3355" s="912"/>
      <c r="L3355" s="912"/>
      <c r="M3355" s="912">
        <f t="shared" si="1645"/>
        <v>1.96</v>
      </c>
      <c r="N3355" s="912">
        <f t="shared" si="1645"/>
        <v>7.61</v>
      </c>
      <c r="O3355" s="912">
        <f t="shared" si="1645"/>
        <v>43.82</v>
      </c>
      <c r="P3355" s="912">
        <f t="shared" si="1645"/>
        <v>76.77</v>
      </c>
      <c r="Q3355" s="912">
        <f t="shared" si="1645"/>
        <v>113.93</v>
      </c>
      <c r="R3355" s="912">
        <f t="shared" si="1645"/>
        <v>119.81</v>
      </c>
    </row>
    <row r="3356" spans="2:18" hidden="1" x14ac:dyDescent="0.2">
      <c r="B3356" s="926"/>
      <c r="D3356" s="924"/>
      <c r="E3356" s="924"/>
      <c r="F3356" s="924"/>
      <c r="H3356" s="961">
        <f t="shared" si="1644"/>
        <v>15</v>
      </c>
      <c r="J3356" s="912"/>
      <c r="K3356" s="912"/>
      <c r="L3356" s="912"/>
      <c r="M3356" s="912">
        <f t="shared" si="1645"/>
        <v>1.87</v>
      </c>
      <c r="N3356" s="912">
        <f t="shared" si="1645"/>
        <v>7.28</v>
      </c>
      <c r="O3356" s="912">
        <f t="shared" si="1645"/>
        <v>43.43</v>
      </c>
      <c r="P3356" s="912">
        <f t="shared" si="1645"/>
        <v>75.34</v>
      </c>
      <c r="Q3356" s="912">
        <f t="shared" si="1645"/>
        <v>111.58</v>
      </c>
      <c r="R3356" s="912">
        <f t="shared" si="1645"/>
        <v>115.84</v>
      </c>
    </row>
    <row r="3357" spans="2:18" hidden="1" x14ac:dyDescent="0.2">
      <c r="B3357" s="926"/>
      <c r="D3357" s="924"/>
      <c r="E3357" s="924"/>
      <c r="F3357" s="924"/>
      <c r="H3357" s="961">
        <f t="shared" si="1644"/>
        <v>16</v>
      </c>
      <c r="J3357" s="912"/>
      <c r="K3357" s="912"/>
      <c r="L3357" s="912"/>
      <c r="M3357" s="912">
        <f t="shared" si="1645"/>
        <v>1.93</v>
      </c>
      <c r="N3357" s="912">
        <f t="shared" si="1645"/>
        <v>7.23</v>
      </c>
      <c r="O3357" s="912">
        <f t="shared" si="1645"/>
        <v>45.21</v>
      </c>
      <c r="P3357" s="912">
        <f t="shared" si="1645"/>
        <v>79.819999999999993</v>
      </c>
      <c r="Q3357" s="912">
        <f t="shared" si="1645"/>
        <v>116.59</v>
      </c>
      <c r="R3357" s="912">
        <f t="shared" si="1645"/>
        <v>122.52</v>
      </c>
    </row>
    <row r="3358" spans="2:18" hidden="1" x14ac:dyDescent="0.2">
      <c r="B3358" s="926"/>
      <c r="D3358" s="924"/>
      <c r="E3358" s="924"/>
      <c r="F3358" s="924"/>
      <c r="H3358" s="961">
        <f t="shared" si="1644"/>
        <v>17</v>
      </c>
      <c r="J3358" s="912"/>
      <c r="K3358" s="912"/>
      <c r="L3358" s="912"/>
      <c r="M3358" s="912">
        <f t="shared" si="1645"/>
        <v>1.89</v>
      </c>
      <c r="N3358" s="912">
        <f t="shared" si="1645"/>
        <v>7.19</v>
      </c>
      <c r="O3358" s="912">
        <f t="shared" si="1645"/>
        <v>43.92</v>
      </c>
      <c r="P3358" s="912">
        <f t="shared" si="1645"/>
        <v>84.06</v>
      </c>
      <c r="Q3358" s="912">
        <f t="shared" si="1645"/>
        <v>120.4</v>
      </c>
      <c r="R3358" s="912">
        <f t="shared" si="1645"/>
        <v>124.74</v>
      </c>
    </row>
    <row r="3359" spans="2:18" hidden="1" x14ac:dyDescent="0.2">
      <c r="B3359" s="926"/>
      <c r="D3359" s="924"/>
      <c r="E3359" s="924"/>
      <c r="F3359" s="924"/>
      <c r="H3359" s="961">
        <f t="shared" si="1644"/>
        <v>18</v>
      </c>
      <c r="J3359" s="912"/>
      <c r="K3359" s="912"/>
      <c r="L3359" s="912"/>
      <c r="M3359" s="912">
        <f t="shared" si="1645"/>
        <v>1.81</v>
      </c>
      <c r="N3359" s="912">
        <f t="shared" si="1645"/>
        <v>6.85</v>
      </c>
      <c r="O3359" s="912">
        <f t="shared" si="1645"/>
        <v>41.39</v>
      </c>
      <c r="P3359" s="912">
        <f t="shared" si="1645"/>
        <v>77.88</v>
      </c>
      <c r="Q3359" s="912">
        <f t="shared" si="1645"/>
        <v>113.65</v>
      </c>
      <c r="R3359" s="912">
        <f t="shared" si="1645"/>
        <v>117.75</v>
      </c>
    </row>
    <row r="3360" spans="2:18" hidden="1" x14ac:dyDescent="0.2">
      <c r="B3360" s="926"/>
      <c r="D3360" s="924"/>
      <c r="E3360" s="924"/>
      <c r="F3360" s="924"/>
      <c r="H3360" s="961">
        <f t="shared" si="1644"/>
        <v>19</v>
      </c>
      <c r="J3360" s="912"/>
      <c r="K3360" s="912"/>
      <c r="L3360" s="912"/>
      <c r="M3360" s="912">
        <f t="shared" si="1645"/>
        <v>1.8</v>
      </c>
      <c r="N3360" s="912">
        <f t="shared" si="1645"/>
        <v>6.81</v>
      </c>
      <c r="O3360" s="912">
        <f t="shared" si="1645"/>
        <v>42.89</v>
      </c>
      <c r="P3360" s="912">
        <f t="shared" si="1645"/>
        <v>76.209999999999994</v>
      </c>
      <c r="Q3360" s="912">
        <f t="shared" si="1645"/>
        <v>112.64</v>
      </c>
      <c r="R3360" s="912">
        <f t="shared" si="1645"/>
        <v>118.71</v>
      </c>
    </row>
    <row r="3361" spans="2:18" hidden="1" x14ac:dyDescent="0.2">
      <c r="B3361" s="926"/>
      <c r="D3361" s="924"/>
      <c r="E3361" s="924"/>
      <c r="F3361" s="924"/>
      <c r="H3361" s="961">
        <f t="shared" si="1644"/>
        <v>20</v>
      </c>
      <c r="J3361" s="912"/>
      <c r="K3361" s="912"/>
      <c r="L3361" s="912"/>
      <c r="M3361" s="912">
        <f t="shared" si="1645"/>
        <v>1.8</v>
      </c>
      <c r="N3361" s="912">
        <f t="shared" si="1645"/>
        <v>6.48</v>
      </c>
      <c r="O3361" s="912">
        <f t="shared" si="1645"/>
        <v>41.17</v>
      </c>
      <c r="P3361" s="912">
        <f t="shared" si="1645"/>
        <v>75.459999999999994</v>
      </c>
      <c r="Q3361" s="912">
        <f t="shared" si="1645"/>
        <v>110.06</v>
      </c>
      <c r="R3361" s="912">
        <f t="shared" si="1645"/>
        <v>114.65</v>
      </c>
    </row>
    <row r="3362" spans="2:18" hidden="1" x14ac:dyDescent="0.2">
      <c r="B3362" s="926"/>
      <c r="D3362" s="924"/>
      <c r="E3362" s="924"/>
      <c r="F3362" s="924"/>
      <c r="H3362" s="961">
        <f t="shared" si="1644"/>
        <v>21</v>
      </c>
      <c r="J3362" s="912"/>
      <c r="K3362" s="912"/>
      <c r="L3362" s="912"/>
      <c r="M3362" s="912">
        <f t="shared" ref="M3362:R3365" si="1646">M1717+M1773+M2027+M2057+M2165+M2242+M2298+M2381+M2445+M2502+M2530+M2563+M2671+M2727+M2756+M2783+M2810+M2858+M2891+M3055+M3227</f>
        <v>1.85</v>
      </c>
      <c r="N3362" s="912">
        <f t="shared" si="1646"/>
        <v>6.19</v>
      </c>
      <c r="O3362" s="912">
        <f t="shared" si="1646"/>
        <v>40.43</v>
      </c>
      <c r="P3362" s="912">
        <f t="shared" si="1646"/>
        <v>76.3</v>
      </c>
      <c r="Q3362" s="912">
        <f t="shared" si="1646"/>
        <v>110.43</v>
      </c>
      <c r="R3362" s="912">
        <f t="shared" si="1646"/>
        <v>117.15</v>
      </c>
    </row>
    <row r="3363" spans="2:18" hidden="1" x14ac:dyDescent="0.2">
      <c r="B3363" s="926"/>
      <c r="D3363" s="924"/>
      <c r="E3363" s="924"/>
      <c r="F3363" s="924"/>
      <c r="H3363" s="961">
        <f t="shared" si="1644"/>
        <v>22</v>
      </c>
      <c r="J3363" s="912"/>
      <c r="K3363" s="912"/>
      <c r="L3363" s="912"/>
      <c r="M3363" s="912">
        <f t="shared" si="1646"/>
        <v>1.84</v>
      </c>
      <c r="N3363" s="912">
        <f t="shared" si="1646"/>
        <v>6.07</v>
      </c>
      <c r="O3363" s="912">
        <f t="shared" si="1646"/>
        <v>43.63</v>
      </c>
      <c r="P3363" s="912">
        <f t="shared" si="1646"/>
        <v>78.540000000000006</v>
      </c>
      <c r="Q3363" s="912">
        <f t="shared" si="1646"/>
        <v>115.01</v>
      </c>
      <c r="R3363" s="912">
        <f t="shared" si="1646"/>
        <v>119.77</v>
      </c>
    </row>
    <row r="3364" spans="2:18" hidden="1" x14ac:dyDescent="0.2">
      <c r="B3364" s="926"/>
      <c r="D3364" s="924"/>
      <c r="E3364" s="924"/>
      <c r="F3364" s="924"/>
      <c r="H3364" s="961">
        <f t="shared" si="1644"/>
        <v>23</v>
      </c>
      <c r="J3364" s="912"/>
      <c r="K3364" s="912"/>
      <c r="L3364" s="912"/>
      <c r="M3364" s="912">
        <f t="shared" si="1646"/>
        <v>1.84</v>
      </c>
      <c r="N3364" s="912">
        <f t="shared" si="1646"/>
        <v>5.82</v>
      </c>
      <c r="O3364" s="912">
        <f t="shared" si="1646"/>
        <v>39.21</v>
      </c>
      <c r="P3364" s="912">
        <f t="shared" si="1646"/>
        <v>73.3</v>
      </c>
      <c r="Q3364" s="912">
        <f t="shared" si="1646"/>
        <v>107.61</v>
      </c>
      <c r="R3364" s="912">
        <f t="shared" si="1646"/>
        <v>110.92</v>
      </c>
    </row>
    <row r="3365" spans="2:18" hidden="1" x14ac:dyDescent="0.2">
      <c r="B3365" s="926"/>
      <c r="D3365" s="924"/>
      <c r="E3365" s="924"/>
      <c r="F3365" s="924"/>
      <c r="H3365" s="961">
        <f t="shared" si="1644"/>
        <v>24</v>
      </c>
      <c r="J3365" s="912"/>
      <c r="K3365" s="912"/>
      <c r="L3365" s="912"/>
      <c r="M3365" s="912">
        <f t="shared" si="1646"/>
        <v>1.86</v>
      </c>
      <c r="N3365" s="912">
        <f t="shared" si="1646"/>
        <v>5.48</v>
      </c>
      <c r="O3365" s="912">
        <f t="shared" si="1646"/>
        <v>38.369999999999997</v>
      </c>
      <c r="P3365" s="912">
        <f t="shared" si="1646"/>
        <v>72.83</v>
      </c>
      <c r="Q3365" s="912">
        <f t="shared" si="1646"/>
        <v>105.03</v>
      </c>
      <c r="R3365" s="912">
        <f t="shared" si="1646"/>
        <v>110.01</v>
      </c>
    </row>
    <row r="3366" spans="2:18" hidden="1" x14ac:dyDescent="0.2">
      <c r="B3366" s="926"/>
      <c r="D3366" s="924"/>
      <c r="E3366" s="924"/>
      <c r="F3366" s="924"/>
      <c r="H3366" s="961"/>
      <c r="J3366" s="912"/>
      <c r="K3366" s="912"/>
      <c r="L3366" s="912"/>
      <c r="M3366" s="912"/>
      <c r="N3366" s="912"/>
      <c r="O3366" s="912"/>
      <c r="P3366" s="912"/>
      <c r="Q3366" s="912"/>
      <c r="R3366" s="912"/>
    </row>
    <row r="3367" spans="2:18" hidden="1" x14ac:dyDescent="0.2">
      <c r="B3367" s="926"/>
      <c r="D3367" s="924"/>
      <c r="E3367" s="924"/>
      <c r="F3367" s="924"/>
      <c r="J3367" s="912"/>
      <c r="K3367" s="912"/>
      <c r="L3367" s="912"/>
      <c r="M3367" s="912">
        <f t="shared" ref="M3367:R3367" si="1647">M3399-M3313-M3395</f>
        <v>0</v>
      </c>
      <c r="N3367" s="912">
        <f t="shared" si="1647"/>
        <v>0</v>
      </c>
      <c r="O3367" s="912">
        <f t="shared" si="1647"/>
        <v>0</v>
      </c>
      <c r="P3367" s="912">
        <f t="shared" si="1647"/>
        <v>0</v>
      </c>
      <c r="Q3367" s="912">
        <f t="shared" si="1647"/>
        <v>0</v>
      </c>
      <c r="R3367" s="912">
        <f t="shared" si="1647"/>
        <v>0</v>
      </c>
    </row>
    <row r="3368" spans="2:18" hidden="1" x14ac:dyDescent="0.2">
      <c r="B3368" s="926"/>
      <c r="D3368" s="924"/>
      <c r="E3368" s="924"/>
      <c r="F3368" s="924"/>
      <c r="J3368" s="912"/>
      <c r="K3368" s="912"/>
      <c r="L3368" s="912"/>
      <c r="M3368" s="912"/>
      <c r="N3368" s="912"/>
      <c r="O3368" s="912"/>
      <c r="P3368" s="912"/>
      <c r="Q3368" s="912"/>
      <c r="R3368" s="912"/>
    </row>
    <row r="3369" spans="2:18" hidden="1" x14ac:dyDescent="0.2">
      <c r="B3369" s="926"/>
      <c r="D3369" s="924"/>
      <c r="E3369" s="924"/>
      <c r="F3369" s="924"/>
      <c r="H3369" s="961">
        <v>1</v>
      </c>
      <c r="J3369" s="912"/>
      <c r="K3369" s="912"/>
      <c r="L3369" s="912"/>
      <c r="M3369" s="912"/>
      <c r="N3369" s="912"/>
      <c r="O3369" s="912"/>
      <c r="P3369" s="912"/>
      <c r="Q3369" s="912"/>
      <c r="R3369" s="912">
        <f>R3426-R3315-R3397</f>
        <v>-225</v>
      </c>
    </row>
    <row r="3370" spans="2:18" hidden="1" x14ac:dyDescent="0.2">
      <c r="B3370" s="926"/>
      <c r="D3370" s="924"/>
      <c r="E3370" s="924"/>
      <c r="F3370" s="924"/>
      <c r="H3370" s="961">
        <f>H3369+1</f>
        <v>2</v>
      </c>
      <c r="J3370" s="912"/>
      <c r="K3370" s="912"/>
      <c r="L3370" s="912"/>
      <c r="M3370" s="912"/>
      <c r="N3370" s="912"/>
      <c r="O3370" s="912"/>
      <c r="P3370" s="912"/>
      <c r="Q3370" s="912"/>
      <c r="R3370" s="912"/>
    </row>
    <row r="3371" spans="2:18" hidden="1" x14ac:dyDescent="0.2">
      <c r="B3371" s="926"/>
      <c r="D3371" s="924"/>
      <c r="E3371" s="924"/>
      <c r="F3371" s="924"/>
      <c r="H3371" s="961">
        <f t="shared" ref="H3371:H3392" si="1648">H3370+1</f>
        <v>3</v>
      </c>
      <c r="J3371" s="912"/>
      <c r="K3371" s="912"/>
      <c r="L3371" s="912"/>
      <c r="M3371" s="912"/>
      <c r="N3371" s="912"/>
      <c r="O3371" s="912"/>
      <c r="P3371" s="912"/>
      <c r="Q3371" s="912"/>
      <c r="R3371" s="912"/>
    </row>
    <row r="3372" spans="2:18" hidden="1" x14ac:dyDescent="0.2">
      <c r="B3372" s="926"/>
      <c r="D3372" s="924"/>
      <c r="E3372" s="924"/>
      <c r="F3372" s="924"/>
      <c r="H3372" s="961">
        <f t="shared" si="1648"/>
        <v>4</v>
      </c>
      <c r="J3372" s="912"/>
      <c r="K3372" s="912"/>
      <c r="L3372" s="912"/>
      <c r="M3372" s="912"/>
      <c r="N3372" s="912"/>
      <c r="O3372" s="912"/>
      <c r="P3372" s="912"/>
      <c r="Q3372" s="912"/>
      <c r="R3372" s="912"/>
    </row>
    <row r="3373" spans="2:18" hidden="1" x14ac:dyDescent="0.2">
      <c r="B3373" s="926"/>
      <c r="D3373" s="924"/>
      <c r="E3373" s="924"/>
      <c r="F3373" s="924"/>
      <c r="H3373" s="961">
        <f t="shared" si="1648"/>
        <v>5</v>
      </c>
      <c r="J3373" s="912"/>
      <c r="K3373" s="912"/>
      <c r="L3373" s="912"/>
      <c r="M3373" s="912"/>
      <c r="N3373" s="912"/>
      <c r="O3373" s="912"/>
      <c r="P3373" s="912"/>
      <c r="Q3373" s="912"/>
      <c r="R3373" s="912"/>
    </row>
    <row r="3374" spans="2:18" hidden="1" x14ac:dyDescent="0.2">
      <c r="B3374" s="926"/>
      <c r="D3374" s="924"/>
      <c r="E3374" s="924"/>
      <c r="F3374" s="924"/>
      <c r="H3374" s="961">
        <f t="shared" si="1648"/>
        <v>6</v>
      </c>
      <c r="J3374" s="912"/>
      <c r="K3374" s="912"/>
      <c r="L3374" s="912"/>
      <c r="M3374" s="912"/>
      <c r="N3374" s="912"/>
      <c r="O3374" s="912"/>
      <c r="P3374" s="912"/>
      <c r="Q3374" s="912"/>
      <c r="R3374" s="912"/>
    </row>
    <row r="3375" spans="2:18" hidden="1" x14ac:dyDescent="0.2">
      <c r="B3375" s="926"/>
      <c r="D3375" s="924"/>
      <c r="E3375" s="924"/>
      <c r="F3375" s="924"/>
      <c r="H3375" s="961">
        <f t="shared" si="1648"/>
        <v>7</v>
      </c>
      <c r="J3375" s="912"/>
      <c r="K3375" s="912"/>
      <c r="L3375" s="912"/>
      <c r="M3375" s="912"/>
      <c r="N3375" s="912"/>
      <c r="O3375" s="912"/>
      <c r="P3375" s="912"/>
      <c r="Q3375" s="912"/>
      <c r="R3375" s="912"/>
    </row>
    <row r="3376" spans="2:18" hidden="1" x14ac:dyDescent="0.2">
      <c r="B3376" s="926"/>
      <c r="D3376" s="924"/>
      <c r="E3376" s="924"/>
      <c r="F3376" s="924"/>
      <c r="H3376" s="961">
        <f t="shared" si="1648"/>
        <v>8</v>
      </c>
      <c r="J3376" s="912"/>
      <c r="K3376" s="912"/>
      <c r="L3376" s="912"/>
      <c r="M3376" s="912"/>
      <c r="N3376" s="912"/>
      <c r="O3376" s="912"/>
      <c r="P3376" s="912"/>
      <c r="Q3376" s="912"/>
      <c r="R3376" s="912"/>
    </row>
    <row r="3377" spans="2:18" hidden="1" x14ac:dyDescent="0.2">
      <c r="B3377" s="926"/>
      <c r="D3377" s="924"/>
      <c r="E3377" s="924"/>
      <c r="F3377" s="924"/>
      <c r="H3377" s="961">
        <f t="shared" si="1648"/>
        <v>9</v>
      </c>
      <c r="J3377" s="912"/>
      <c r="K3377" s="912"/>
      <c r="L3377" s="912"/>
      <c r="M3377" s="912"/>
      <c r="N3377" s="912"/>
      <c r="O3377" s="912"/>
      <c r="P3377" s="912"/>
      <c r="Q3377" s="912"/>
      <c r="R3377" s="912"/>
    </row>
    <row r="3378" spans="2:18" hidden="1" x14ac:dyDescent="0.2">
      <c r="B3378" s="926"/>
      <c r="D3378" s="924"/>
      <c r="E3378" s="924"/>
      <c r="F3378" s="924"/>
      <c r="H3378" s="961">
        <f t="shared" si="1648"/>
        <v>10</v>
      </c>
      <c r="J3378" s="912"/>
      <c r="K3378" s="912"/>
      <c r="L3378" s="912"/>
      <c r="M3378" s="912"/>
      <c r="N3378" s="912"/>
      <c r="O3378" s="912"/>
      <c r="P3378" s="912"/>
      <c r="Q3378" s="912"/>
      <c r="R3378" s="912"/>
    </row>
    <row r="3379" spans="2:18" hidden="1" x14ac:dyDescent="0.2">
      <c r="B3379" s="926"/>
      <c r="D3379" s="924"/>
      <c r="E3379" s="924"/>
      <c r="F3379" s="924"/>
      <c r="H3379" s="961">
        <f t="shared" si="1648"/>
        <v>11</v>
      </c>
      <c r="J3379" s="912"/>
      <c r="K3379" s="912"/>
      <c r="L3379" s="912"/>
      <c r="M3379" s="912"/>
      <c r="N3379" s="912"/>
      <c r="O3379" s="912"/>
      <c r="P3379" s="912"/>
      <c r="Q3379" s="912"/>
      <c r="R3379" s="912"/>
    </row>
    <row r="3380" spans="2:18" hidden="1" x14ac:dyDescent="0.2">
      <c r="B3380" s="926"/>
      <c r="D3380" s="924"/>
      <c r="E3380" s="924"/>
      <c r="F3380" s="924"/>
      <c r="H3380" s="961">
        <f t="shared" si="1648"/>
        <v>12</v>
      </c>
      <c r="J3380" s="912"/>
      <c r="K3380" s="912"/>
      <c r="L3380" s="912"/>
      <c r="M3380" s="912"/>
      <c r="N3380" s="912"/>
      <c r="O3380" s="912"/>
      <c r="P3380" s="912"/>
      <c r="Q3380" s="912"/>
      <c r="R3380" s="912"/>
    </row>
    <row r="3381" spans="2:18" hidden="1" x14ac:dyDescent="0.2">
      <c r="B3381" s="926"/>
      <c r="D3381" s="924"/>
      <c r="E3381" s="924"/>
      <c r="F3381" s="924"/>
      <c r="H3381" s="961">
        <f t="shared" si="1648"/>
        <v>13</v>
      </c>
      <c r="J3381" s="912"/>
      <c r="K3381" s="912"/>
      <c r="L3381" s="912"/>
      <c r="M3381" s="912"/>
      <c r="N3381" s="912"/>
      <c r="O3381" s="912"/>
      <c r="P3381" s="912"/>
      <c r="Q3381" s="912"/>
      <c r="R3381" s="912"/>
    </row>
    <row r="3382" spans="2:18" hidden="1" x14ac:dyDescent="0.2">
      <c r="B3382" s="926"/>
      <c r="D3382" s="924"/>
      <c r="E3382" s="924"/>
      <c r="F3382" s="924"/>
      <c r="H3382" s="961">
        <f t="shared" si="1648"/>
        <v>14</v>
      </c>
      <c r="J3382" s="912"/>
      <c r="K3382" s="912"/>
      <c r="L3382" s="912"/>
      <c r="M3382" s="912"/>
      <c r="N3382" s="912"/>
      <c r="O3382" s="912"/>
      <c r="P3382" s="912"/>
      <c r="Q3382" s="912"/>
      <c r="R3382" s="912"/>
    </row>
    <row r="3383" spans="2:18" hidden="1" x14ac:dyDescent="0.2">
      <c r="B3383" s="926"/>
      <c r="D3383" s="924"/>
      <c r="E3383" s="924"/>
      <c r="F3383" s="924"/>
      <c r="H3383" s="961">
        <f t="shared" si="1648"/>
        <v>15</v>
      </c>
      <c r="J3383" s="912"/>
      <c r="K3383" s="912"/>
      <c r="L3383" s="912"/>
      <c r="M3383" s="912"/>
      <c r="N3383" s="912"/>
      <c r="O3383" s="912"/>
      <c r="P3383" s="912"/>
      <c r="Q3383" s="912"/>
      <c r="R3383" s="912"/>
    </row>
    <row r="3384" spans="2:18" hidden="1" x14ac:dyDescent="0.2">
      <c r="B3384" s="926"/>
      <c r="D3384" s="924"/>
      <c r="E3384" s="924"/>
      <c r="F3384" s="924"/>
      <c r="H3384" s="961">
        <f t="shared" si="1648"/>
        <v>16</v>
      </c>
      <c r="J3384" s="912"/>
      <c r="K3384" s="912"/>
      <c r="L3384" s="912"/>
      <c r="M3384" s="912"/>
      <c r="N3384" s="912"/>
      <c r="O3384" s="912"/>
      <c r="P3384" s="912"/>
      <c r="Q3384" s="912"/>
      <c r="R3384" s="912"/>
    </row>
    <row r="3385" spans="2:18" hidden="1" x14ac:dyDescent="0.2">
      <c r="B3385" s="926"/>
      <c r="D3385" s="924"/>
      <c r="E3385" s="924"/>
      <c r="F3385" s="924"/>
      <c r="H3385" s="961">
        <f t="shared" si="1648"/>
        <v>17</v>
      </c>
      <c r="J3385" s="912"/>
      <c r="K3385" s="912"/>
      <c r="L3385" s="912"/>
      <c r="M3385" s="912"/>
      <c r="N3385" s="912"/>
      <c r="O3385" s="912"/>
      <c r="P3385" s="912"/>
      <c r="Q3385" s="912"/>
      <c r="R3385" s="912"/>
    </row>
    <row r="3386" spans="2:18" hidden="1" x14ac:dyDescent="0.2">
      <c r="B3386" s="926"/>
      <c r="D3386" s="924"/>
      <c r="E3386" s="924"/>
      <c r="F3386" s="924"/>
      <c r="H3386" s="961">
        <f t="shared" si="1648"/>
        <v>18</v>
      </c>
      <c r="J3386" s="912"/>
      <c r="K3386" s="912"/>
      <c r="L3386" s="912"/>
      <c r="M3386" s="912"/>
      <c r="N3386" s="912"/>
      <c r="O3386" s="912"/>
      <c r="P3386" s="912"/>
      <c r="Q3386" s="912"/>
      <c r="R3386" s="912"/>
    </row>
    <row r="3387" spans="2:18" hidden="1" x14ac:dyDescent="0.2">
      <c r="B3387" s="926"/>
      <c r="D3387" s="924"/>
      <c r="E3387" s="924"/>
      <c r="F3387" s="924"/>
      <c r="H3387" s="961">
        <f t="shared" si="1648"/>
        <v>19</v>
      </c>
      <c r="J3387" s="912"/>
      <c r="K3387" s="912"/>
      <c r="L3387" s="912"/>
      <c r="M3387" s="912"/>
      <c r="N3387" s="912"/>
      <c r="O3387" s="912"/>
      <c r="P3387" s="912"/>
      <c r="Q3387" s="912"/>
      <c r="R3387" s="912"/>
    </row>
    <row r="3388" spans="2:18" hidden="1" x14ac:dyDescent="0.2">
      <c r="B3388" s="926"/>
      <c r="D3388" s="924"/>
      <c r="E3388" s="924"/>
      <c r="F3388" s="924"/>
      <c r="H3388" s="961">
        <f t="shared" si="1648"/>
        <v>20</v>
      </c>
      <c r="J3388" s="912"/>
      <c r="K3388" s="912"/>
      <c r="L3388" s="912"/>
      <c r="M3388" s="912"/>
      <c r="N3388" s="912"/>
      <c r="O3388" s="912"/>
      <c r="P3388" s="912"/>
      <c r="Q3388" s="912"/>
      <c r="R3388" s="912"/>
    </row>
    <row r="3389" spans="2:18" hidden="1" x14ac:dyDescent="0.2">
      <c r="B3389" s="926"/>
      <c r="D3389" s="924"/>
      <c r="E3389" s="924"/>
      <c r="F3389" s="924"/>
      <c r="H3389" s="961">
        <f t="shared" si="1648"/>
        <v>21</v>
      </c>
      <c r="J3389" s="912"/>
      <c r="K3389" s="912"/>
      <c r="L3389" s="912"/>
      <c r="M3389" s="912"/>
      <c r="N3389" s="912"/>
      <c r="O3389" s="912"/>
      <c r="P3389" s="912"/>
      <c r="Q3389" s="912"/>
      <c r="R3389" s="912"/>
    </row>
    <row r="3390" spans="2:18" hidden="1" x14ac:dyDescent="0.2">
      <c r="B3390" s="926"/>
      <c r="D3390" s="924"/>
      <c r="E3390" s="924"/>
      <c r="F3390" s="924"/>
      <c r="H3390" s="961">
        <f t="shared" si="1648"/>
        <v>22</v>
      </c>
      <c r="J3390" s="912"/>
      <c r="K3390" s="912"/>
      <c r="L3390" s="912"/>
      <c r="M3390" s="912"/>
      <c r="N3390" s="912"/>
      <c r="O3390" s="912"/>
      <c r="P3390" s="912"/>
      <c r="Q3390" s="912"/>
      <c r="R3390" s="912"/>
    </row>
    <row r="3391" spans="2:18" hidden="1" x14ac:dyDescent="0.2">
      <c r="B3391" s="926"/>
      <c r="D3391" s="924"/>
      <c r="E3391" s="924"/>
      <c r="F3391" s="924"/>
      <c r="H3391" s="961">
        <f t="shared" si="1648"/>
        <v>23</v>
      </c>
      <c r="J3391" s="912"/>
      <c r="K3391" s="912"/>
      <c r="L3391" s="912"/>
      <c r="M3391" s="912"/>
      <c r="N3391" s="912"/>
      <c r="O3391" s="912"/>
      <c r="P3391" s="912"/>
      <c r="Q3391" s="912"/>
      <c r="R3391" s="912"/>
    </row>
    <row r="3392" spans="2:18" hidden="1" x14ac:dyDescent="0.2">
      <c r="B3392" s="926"/>
      <c r="D3392" s="924"/>
      <c r="E3392" s="924"/>
      <c r="F3392" s="924"/>
      <c r="H3392" s="961">
        <f t="shared" si="1648"/>
        <v>24</v>
      </c>
      <c r="J3392" s="912"/>
      <c r="K3392" s="912"/>
      <c r="L3392" s="912"/>
      <c r="M3392" s="912"/>
      <c r="N3392" s="912"/>
      <c r="O3392" s="912"/>
      <c r="P3392" s="912"/>
      <c r="Q3392" s="912"/>
      <c r="R3392" s="912"/>
    </row>
    <row r="3393" spans="1:18" hidden="1" x14ac:dyDescent="0.2">
      <c r="B3393" s="926"/>
      <c r="D3393" s="924"/>
      <c r="E3393" s="924"/>
      <c r="F3393" s="924"/>
      <c r="J3393" s="912"/>
      <c r="K3393" s="912"/>
      <c r="L3393" s="912"/>
      <c r="M3393" s="789">
        <f t="shared" ref="M3393:Q3393" si="1649">M3367-M3340</f>
        <v>0</v>
      </c>
      <c r="N3393" s="789">
        <f t="shared" si="1649"/>
        <v>0</v>
      </c>
      <c r="O3393" s="789">
        <f t="shared" si="1649"/>
        <v>0</v>
      </c>
      <c r="P3393" s="789">
        <f t="shared" si="1649"/>
        <v>0</v>
      </c>
      <c r="Q3393" s="789">
        <f t="shared" si="1649"/>
        <v>0</v>
      </c>
      <c r="R3393" s="789">
        <f>R3367-R3340</f>
        <v>0</v>
      </c>
    </row>
    <row r="3394" spans="1:18" hidden="1" x14ac:dyDescent="0.2">
      <c r="B3394" s="926"/>
      <c r="D3394" s="924"/>
      <c r="E3394" s="924"/>
      <c r="F3394" s="924"/>
      <c r="J3394" s="912"/>
      <c r="K3394" s="912"/>
      <c r="L3394" s="912"/>
      <c r="M3394" s="912"/>
      <c r="N3394" s="912"/>
      <c r="O3394" s="912"/>
      <c r="P3394" s="912"/>
      <c r="Q3394" s="912"/>
      <c r="R3394" s="912"/>
    </row>
    <row r="3395" spans="1:18" hidden="1" x14ac:dyDescent="0.2">
      <c r="B3395" s="926"/>
      <c r="D3395" s="924"/>
      <c r="E3395" s="924"/>
      <c r="F3395" s="924" t="s">
        <v>960</v>
      </c>
      <c r="J3395" s="912"/>
      <c r="K3395" s="912"/>
      <c r="L3395" s="912"/>
      <c r="M3395" s="912"/>
      <c r="N3395" s="912"/>
      <c r="O3395" s="912"/>
      <c r="P3395" s="912"/>
      <c r="Q3395" s="912"/>
      <c r="R3395" s="912">
        <f>R2925</f>
        <v>0</v>
      </c>
    </row>
    <row r="3396" spans="1:18" hidden="1" x14ac:dyDescent="0.2">
      <c r="B3396" s="926"/>
      <c r="D3396" s="924"/>
      <c r="E3396" s="924"/>
      <c r="F3396" s="924"/>
      <c r="J3396" s="912"/>
      <c r="K3396" s="912"/>
      <c r="L3396" s="912"/>
      <c r="M3396" s="912"/>
      <c r="N3396" s="912"/>
      <c r="O3396" s="912"/>
      <c r="P3396" s="912"/>
      <c r="Q3396" s="912"/>
      <c r="R3396" s="912"/>
    </row>
    <row r="3397" spans="1:18" hidden="1" x14ac:dyDescent="0.2">
      <c r="B3397" s="926"/>
      <c r="D3397" s="924"/>
      <c r="E3397" s="924"/>
      <c r="F3397" s="924" t="s">
        <v>952</v>
      </c>
      <c r="I3397" s="912">
        <f t="shared" ref="I3397:R3397" si="1650">I3399-I3259</f>
        <v>0</v>
      </c>
      <c r="J3397" s="912">
        <f t="shared" si="1650"/>
        <v>0</v>
      </c>
      <c r="K3397" s="912">
        <f t="shared" si="1650"/>
        <v>0</v>
      </c>
      <c r="L3397" s="912">
        <f t="shared" si="1650"/>
        <v>0</v>
      </c>
      <c r="M3397" s="912">
        <f t="shared" si="1650"/>
        <v>0</v>
      </c>
      <c r="N3397" s="912">
        <f t="shared" si="1650"/>
        <v>0</v>
      </c>
      <c r="O3397" s="912">
        <f t="shared" si="1650"/>
        <v>0</v>
      </c>
      <c r="P3397" s="912">
        <f t="shared" si="1650"/>
        <v>0</v>
      </c>
      <c r="Q3397" s="912">
        <f t="shared" si="1650"/>
        <v>0</v>
      </c>
      <c r="R3397" s="912">
        <f t="shared" si="1650"/>
        <v>0</v>
      </c>
    </row>
    <row r="3398" spans="1:18" hidden="1" x14ac:dyDescent="0.2">
      <c r="B3398" s="926"/>
      <c r="D3398" s="924"/>
      <c r="E3398" s="924"/>
      <c r="F3398" s="924"/>
      <c r="J3398" s="912"/>
      <c r="K3398" s="912"/>
      <c r="L3398" s="912"/>
      <c r="M3398" s="912"/>
      <c r="N3398" s="912"/>
      <c r="O3398" s="912"/>
      <c r="P3398" s="912"/>
      <c r="Q3398" s="912"/>
      <c r="R3398" s="912"/>
    </row>
    <row r="3399" spans="1:18" s="903" customFormat="1" x14ac:dyDescent="0.2">
      <c r="A3399" s="922"/>
      <c r="F3399" s="917" t="s">
        <v>212</v>
      </c>
      <c r="H3399" s="922"/>
      <c r="I3399" s="922"/>
      <c r="J3399" s="922"/>
      <c r="K3399" s="922"/>
      <c r="L3399" s="922"/>
      <c r="M3399" s="922"/>
      <c r="N3399" s="922"/>
      <c r="O3399" s="922"/>
      <c r="P3399" s="922"/>
      <c r="Q3399" s="922"/>
      <c r="R3399" s="922"/>
    </row>
    <row r="3400" spans="1:18" s="903" customFormat="1" x14ac:dyDescent="0.2">
      <c r="A3400" s="922"/>
      <c r="F3400" s="917"/>
      <c r="H3400" s="922"/>
      <c r="I3400" s="922"/>
      <c r="J3400" s="922"/>
      <c r="K3400" s="922"/>
      <c r="L3400" s="922"/>
      <c r="M3400" s="922"/>
      <c r="N3400" s="922"/>
      <c r="O3400" s="922"/>
      <c r="P3400" s="922"/>
      <c r="Q3400" s="922"/>
      <c r="R3400" s="922"/>
    </row>
    <row r="3401" spans="1:18" s="903" customFormat="1" x14ac:dyDescent="0.2">
      <c r="A3401" s="922"/>
      <c r="F3401" s="917"/>
      <c r="H3401" s="968">
        <v>1</v>
      </c>
      <c r="I3401" s="885">
        <f t="shared" ref="I3401:R3401" si="1651">I343+I695+I1142+I1308+I1837+I2249+I2453+I2678+I2898+I3234</f>
        <v>36.1</v>
      </c>
      <c r="J3401" s="885">
        <f t="shared" si="1651"/>
        <v>67.099999999999994</v>
      </c>
      <c r="K3401" s="885">
        <f t="shared" si="1651"/>
        <v>98.7</v>
      </c>
      <c r="L3401" s="885">
        <f t="shared" si="1651"/>
        <v>139.9</v>
      </c>
      <c r="M3401" s="885">
        <f t="shared" si="1651"/>
        <v>175.6</v>
      </c>
      <c r="N3401" s="885">
        <f t="shared" si="1651"/>
        <v>209.5</v>
      </c>
      <c r="O3401" s="885">
        <f t="shared" si="1651"/>
        <v>240.3</v>
      </c>
      <c r="P3401" s="885">
        <f t="shared" si="1651"/>
        <v>268.60000000000002</v>
      </c>
      <c r="Q3401" s="885">
        <f t="shared" si="1651"/>
        <v>300.5</v>
      </c>
      <c r="R3401" s="885">
        <f t="shared" si="1651"/>
        <v>340.5</v>
      </c>
    </row>
    <row r="3402" spans="1:18" s="903" customFormat="1" x14ac:dyDescent="0.2">
      <c r="A3402" s="922"/>
      <c r="F3402" s="917"/>
      <c r="H3402" s="968">
        <f>H3401+1</f>
        <v>2</v>
      </c>
      <c r="I3402" s="885">
        <f t="shared" ref="I3402:R3402" si="1652">I344+I696+I1143+I1309+I1838+I2250+I2454+I2679+I2899+I3235</f>
        <v>36.700000000000003</v>
      </c>
      <c r="J3402" s="885">
        <f t="shared" si="1652"/>
        <v>68</v>
      </c>
      <c r="K3402" s="885">
        <f t="shared" si="1652"/>
        <v>100</v>
      </c>
      <c r="L3402" s="885">
        <f t="shared" si="1652"/>
        <v>141.6</v>
      </c>
      <c r="M3402" s="885">
        <f t="shared" si="1652"/>
        <v>177.1</v>
      </c>
      <c r="N3402" s="885">
        <f t="shared" si="1652"/>
        <v>211.1</v>
      </c>
      <c r="O3402" s="885">
        <f t="shared" si="1652"/>
        <v>248.8</v>
      </c>
      <c r="P3402" s="885">
        <f t="shared" si="1652"/>
        <v>279.3</v>
      </c>
      <c r="Q3402" s="885">
        <f t="shared" si="1652"/>
        <v>312.7</v>
      </c>
      <c r="R3402" s="885">
        <f t="shared" si="1652"/>
        <v>355.3</v>
      </c>
    </row>
    <row r="3403" spans="1:18" s="903" customFormat="1" x14ac:dyDescent="0.2">
      <c r="A3403" s="922"/>
      <c r="F3403" s="917"/>
      <c r="H3403" s="968">
        <f t="shared" ref="H3403:H3424" si="1653">H3402+1</f>
        <v>3</v>
      </c>
      <c r="I3403" s="885">
        <f t="shared" ref="I3403:R3403" si="1654">I345+I697+I1144+I1310+I1839+I2251+I2455+I2680+I2900+I3236</f>
        <v>37.1</v>
      </c>
      <c r="J3403" s="885">
        <f t="shared" si="1654"/>
        <v>69.099999999999994</v>
      </c>
      <c r="K3403" s="885">
        <f t="shared" si="1654"/>
        <v>101.6</v>
      </c>
      <c r="L3403" s="885">
        <f t="shared" si="1654"/>
        <v>143.30000000000001</v>
      </c>
      <c r="M3403" s="885">
        <f t="shared" si="1654"/>
        <v>179.2</v>
      </c>
      <c r="N3403" s="885">
        <f t="shared" si="1654"/>
        <v>213.4</v>
      </c>
      <c r="O3403" s="885">
        <f t="shared" si="1654"/>
        <v>250.5</v>
      </c>
      <c r="P3403" s="885">
        <f t="shared" si="1654"/>
        <v>284</v>
      </c>
      <c r="Q3403" s="885">
        <f t="shared" si="1654"/>
        <v>314.10000000000002</v>
      </c>
      <c r="R3403" s="885">
        <f t="shared" si="1654"/>
        <v>355.2</v>
      </c>
    </row>
    <row r="3404" spans="1:18" s="903" customFormat="1" x14ac:dyDescent="0.2">
      <c r="A3404" s="922"/>
      <c r="F3404" s="917"/>
      <c r="H3404" s="968">
        <f t="shared" si="1653"/>
        <v>4</v>
      </c>
      <c r="I3404" s="885">
        <f t="shared" ref="I3404:R3404" si="1655">I346+I698+I1145+I1311+I1840+I2252+I2456+I2681+I2901+I3237</f>
        <v>35.9</v>
      </c>
      <c r="J3404" s="885">
        <f t="shared" si="1655"/>
        <v>66.7</v>
      </c>
      <c r="K3404" s="885">
        <f t="shared" si="1655"/>
        <v>97.8</v>
      </c>
      <c r="L3404" s="885">
        <f t="shared" si="1655"/>
        <v>138.80000000000001</v>
      </c>
      <c r="M3404" s="885">
        <f t="shared" si="1655"/>
        <v>174.1</v>
      </c>
      <c r="N3404" s="885">
        <f t="shared" si="1655"/>
        <v>207.2</v>
      </c>
      <c r="O3404" s="885">
        <f t="shared" si="1655"/>
        <v>244.2</v>
      </c>
      <c r="P3404" s="885">
        <f t="shared" si="1655"/>
        <v>280.7</v>
      </c>
      <c r="Q3404" s="885">
        <f t="shared" si="1655"/>
        <v>313.8</v>
      </c>
      <c r="R3404" s="885">
        <f t="shared" si="1655"/>
        <v>353</v>
      </c>
    </row>
    <row r="3405" spans="1:18" s="903" customFormat="1" x14ac:dyDescent="0.2">
      <c r="A3405" s="922"/>
      <c r="F3405" s="917"/>
      <c r="H3405" s="968">
        <f t="shared" si="1653"/>
        <v>5</v>
      </c>
      <c r="I3405" s="885">
        <f t="shared" ref="I3405:R3405" si="1656">I347+I699+I1146+I1312+I1841+I2253+I2457+I2682+I2902+I3238</f>
        <v>36.6</v>
      </c>
      <c r="J3405" s="885">
        <f t="shared" si="1656"/>
        <v>67.900000000000006</v>
      </c>
      <c r="K3405" s="885">
        <f t="shared" si="1656"/>
        <v>100.3</v>
      </c>
      <c r="L3405" s="885">
        <f t="shared" si="1656"/>
        <v>141.4</v>
      </c>
      <c r="M3405" s="885">
        <f t="shared" si="1656"/>
        <v>177.7</v>
      </c>
      <c r="N3405" s="885">
        <f t="shared" si="1656"/>
        <v>211.4</v>
      </c>
      <c r="O3405" s="885">
        <f t="shared" si="1656"/>
        <v>246.2</v>
      </c>
      <c r="P3405" s="885">
        <f t="shared" si="1656"/>
        <v>281.60000000000002</v>
      </c>
      <c r="Q3405" s="885">
        <f t="shared" si="1656"/>
        <v>317.7</v>
      </c>
      <c r="R3405" s="885">
        <f t="shared" si="1656"/>
        <v>356</v>
      </c>
    </row>
    <row r="3406" spans="1:18" s="903" customFormat="1" x14ac:dyDescent="0.2">
      <c r="A3406" s="922"/>
      <c r="F3406" s="917"/>
      <c r="H3406" s="968">
        <f t="shared" si="1653"/>
        <v>6</v>
      </c>
      <c r="I3406" s="885">
        <f t="shared" ref="I3406:R3406" si="1657">I348+I700+I1147+I1313+I1842+I2254+I2458+I2683+I2903+I3239</f>
        <v>36</v>
      </c>
      <c r="J3406" s="885">
        <f t="shared" si="1657"/>
        <v>67.400000000000006</v>
      </c>
      <c r="K3406" s="885">
        <f t="shared" si="1657"/>
        <v>99.3</v>
      </c>
      <c r="L3406" s="885">
        <f t="shared" si="1657"/>
        <v>140</v>
      </c>
      <c r="M3406" s="885">
        <f t="shared" si="1657"/>
        <v>175.3</v>
      </c>
      <c r="N3406" s="885">
        <f t="shared" si="1657"/>
        <v>208.5</v>
      </c>
      <c r="O3406" s="885">
        <f t="shared" si="1657"/>
        <v>249.6</v>
      </c>
      <c r="P3406" s="885">
        <f t="shared" si="1657"/>
        <v>282.60000000000002</v>
      </c>
      <c r="Q3406" s="885">
        <f t="shared" si="1657"/>
        <v>318.7</v>
      </c>
      <c r="R3406" s="885">
        <f t="shared" si="1657"/>
        <v>357</v>
      </c>
    </row>
    <row r="3407" spans="1:18" s="903" customFormat="1" x14ac:dyDescent="0.2">
      <c r="A3407" s="922"/>
      <c r="F3407" s="917"/>
      <c r="H3407" s="968">
        <f t="shared" si="1653"/>
        <v>7</v>
      </c>
      <c r="I3407" s="885">
        <f t="shared" ref="I3407:R3407" si="1658">I349+I701+I1148+I1314+I1843+I2255+I2459+I2684+I2904+I3240</f>
        <v>36.4</v>
      </c>
      <c r="J3407" s="885">
        <f t="shared" si="1658"/>
        <v>68</v>
      </c>
      <c r="K3407" s="885">
        <f t="shared" si="1658"/>
        <v>99.6</v>
      </c>
      <c r="L3407" s="885">
        <f t="shared" si="1658"/>
        <v>139.9</v>
      </c>
      <c r="M3407" s="885">
        <f t="shared" si="1658"/>
        <v>174.7</v>
      </c>
      <c r="N3407" s="885">
        <f t="shared" si="1658"/>
        <v>207.5</v>
      </c>
      <c r="O3407" s="885">
        <f t="shared" si="1658"/>
        <v>242.7</v>
      </c>
      <c r="P3407" s="885">
        <f t="shared" si="1658"/>
        <v>274</v>
      </c>
      <c r="Q3407" s="885">
        <f t="shared" si="1658"/>
        <v>308.39999999999998</v>
      </c>
      <c r="R3407" s="885">
        <f t="shared" si="1658"/>
        <v>348.8</v>
      </c>
    </row>
    <row r="3408" spans="1:18" s="903" customFormat="1" x14ac:dyDescent="0.2">
      <c r="A3408" s="922"/>
      <c r="F3408" s="917"/>
      <c r="H3408" s="968">
        <f t="shared" si="1653"/>
        <v>8</v>
      </c>
      <c r="I3408" s="885">
        <f t="shared" ref="I3408:R3408" si="1659">I350+I702+I1149+I1315+I1844+I2256+I2460+I2685+I2905+I3241</f>
        <v>37</v>
      </c>
      <c r="J3408" s="885">
        <f t="shared" si="1659"/>
        <v>69</v>
      </c>
      <c r="K3408" s="885">
        <f t="shared" si="1659"/>
        <v>101.3</v>
      </c>
      <c r="L3408" s="885">
        <f t="shared" si="1659"/>
        <v>141.69999999999999</v>
      </c>
      <c r="M3408" s="885">
        <f t="shared" si="1659"/>
        <v>176.9</v>
      </c>
      <c r="N3408" s="885">
        <f t="shared" si="1659"/>
        <v>210.4</v>
      </c>
      <c r="O3408" s="885">
        <f t="shared" si="1659"/>
        <v>250.7</v>
      </c>
      <c r="P3408" s="885">
        <f t="shared" si="1659"/>
        <v>281.5</v>
      </c>
      <c r="Q3408" s="885">
        <f t="shared" si="1659"/>
        <v>317.39999999999998</v>
      </c>
      <c r="R3408" s="885">
        <f t="shared" si="1659"/>
        <v>359.3</v>
      </c>
    </row>
    <row r="3409" spans="1:18" s="903" customFormat="1" x14ac:dyDescent="0.2">
      <c r="A3409" s="922"/>
      <c r="F3409" s="917"/>
      <c r="H3409" s="968">
        <f t="shared" si="1653"/>
        <v>9</v>
      </c>
      <c r="I3409" s="885">
        <f t="shared" ref="I3409:R3409" si="1660">I351+I703+I1150+I1316+I1845+I2257+I2461+I2686+I2906+I3242</f>
        <v>37.5</v>
      </c>
      <c r="J3409" s="885">
        <f t="shared" si="1660"/>
        <v>71.7</v>
      </c>
      <c r="K3409" s="885">
        <f t="shared" si="1660"/>
        <v>104.8</v>
      </c>
      <c r="L3409" s="885">
        <f t="shared" si="1660"/>
        <v>145.69999999999999</v>
      </c>
      <c r="M3409" s="885">
        <f t="shared" si="1660"/>
        <v>182.1</v>
      </c>
      <c r="N3409" s="885">
        <f t="shared" si="1660"/>
        <v>217.1</v>
      </c>
      <c r="O3409" s="885">
        <f t="shared" si="1660"/>
        <v>261.3</v>
      </c>
      <c r="P3409" s="885">
        <f t="shared" si="1660"/>
        <v>291.89999999999998</v>
      </c>
      <c r="Q3409" s="885">
        <f t="shared" si="1660"/>
        <v>327.5</v>
      </c>
      <c r="R3409" s="885">
        <f t="shared" si="1660"/>
        <v>366.9</v>
      </c>
    </row>
    <row r="3410" spans="1:18" s="903" customFormat="1" x14ac:dyDescent="0.2">
      <c r="A3410" s="922"/>
      <c r="F3410" s="917"/>
      <c r="H3410" s="968">
        <f t="shared" si="1653"/>
        <v>10</v>
      </c>
      <c r="I3410" s="885">
        <f t="shared" ref="I3410:R3410" si="1661">I352+I704+I1151+I1317+I1846+I2258+I2462+I2687+I2907+I3243</f>
        <v>35.200000000000003</v>
      </c>
      <c r="J3410" s="885">
        <f t="shared" si="1661"/>
        <v>67.5</v>
      </c>
      <c r="K3410" s="885">
        <f t="shared" si="1661"/>
        <v>98.1</v>
      </c>
      <c r="L3410" s="885">
        <f t="shared" si="1661"/>
        <v>136.30000000000001</v>
      </c>
      <c r="M3410" s="885">
        <f t="shared" si="1661"/>
        <v>171.1</v>
      </c>
      <c r="N3410" s="885">
        <f t="shared" si="1661"/>
        <v>204.3</v>
      </c>
      <c r="O3410" s="885">
        <f t="shared" si="1661"/>
        <v>242.3</v>
      </c>
      <c r="P3410" s="885">
        <f t="shared" si="1661"/>
        <v>273.60000000000002</v>
      </c>
      <c r="Q3410" s="885">
        <f t="shared" si="1661"/>
        <v>307.3</v>
      </c>
      <c r="R3410" s="885">
        <f t="shared" si="1661"/>
        <v>344.5</v>
      </c>
    </row>
    <row r="3411" spans="1:18" s="903" customFormat="1" x14ac:dyDescent="0.2">
      <c r="A3411" s="922"/>
      <c r="F3411" s="917"/>
      <c r="H3411" s="968">
        <f t="shared" si="1653"/>
        <v>11</v>
      </c>
      <c r="I3411" s="885">
        <f t="shared" ref="I3411:R3411" si="1662">I353+I705+I1152+I1318+I1847+I2259+I2463+I2688+I2908+I3244</f>
        <v>36.9</v>
      </c>
      <c r="J3411" s="885">
        <f t="shared" si="1662"/>
        <v>71.2</v>
      </c>
      <c r="K3411" s="885">
        <f t="shared" si="1662"/>
        <v>103.8</v>
      </c>
      <c r="L3411" s="885">
        <f t="shared" si="1662"/>
        <v>144.1</v>
      </c>
      <c r="M3411" s="885">
        <f t="shared" si="1662"/>
        <v>180.6</v>
      </c>
      <c r="N3411" s="885">
        <f t="shared" si="1662"/>
        <v>216.4</v>
      </c>
      <c r="O3411" s="885">
        <f t="shared" si="1662"/>
        <v>258.8</v>
      </c>
      <c r="P3411" s="885">
        <f t="shared" si="1662"/>
        <v>291.7</v>
      </c>
      <c r="Q3411" s="885">
        <f t="shared" si="1662"/>
        <v>326.39999999999998</v>
      </c>
      <c r="R3411" s="885">
        <f t="shared" si="1662"/>
        <v>365.2</v>
      </c>
    </row>
    <row r="3412" spans="1:18" s="903" customFormat="1" x14ac:dyDescent="0.2">
      <c r="A3412" s="922"/>
      <c r="F3412" s="917"/>
      <c r="H3412" s="968">
        <f t="shared" si="1653"/>
        <v>12</v>
      </c>
      <c r="I3412" s="885">
        <f t="shared" ref="I3412:R3412" si="1663">I354+I706+I1153+I1319+I1848+I2260+I2464+I2689+I2909+I3245</f>
        <v>38</v>
      </c>
      <c r="J3412" s="885">
        <f t="shared" si="1663"/>
        <v>73.2</v>
      </c>
      <c r="K3412" s="885">
        <f t="shared" si="1663"/>
        <v>107</v>
      </c>
      <c r="L3412" s="885">
        <f t="shared" si="1663"/>
        <v>147.69999999999999</v>
      </c>
      <c r="M3412" s="885">
        <f t="shared" si="1663"/>
        <v>185.7</v>
      </c>
      <c r="N3412" s="885">
        <f t="shared" si="1663"/>
        <v>223</v>
      </c>
      <c r="O3412" s="885">
        <f t="shared" si="1663"/>
        <v>267.60000000000002</v>
      </c>
      <c r="P3412" s="885">
        <f t="shared" si="1663"/>
        <v>299.3</v>
      </c>
      <c r="Q3412" s="885">
        <f t="shared" si="1663"/>
        <v>335.7</v>
      </c>
      <c r="R3412" s="885">
        <f t="shared" si="1663"/>
        <v>374.5</v>
      </c>
    </row>
    <row r="3413" spans="1:18" s="903" customFormat="1" x14ac:dyDescent="0.2">
      <c r="A3413" s="922"/>
      <c r="F3413" s="917"/>
      <c r="H3413" s="968">
        <f t="shared" si="1653"/>
        <v>13</v>
      </c>
      <c r="I3413" s="885">
        <f t="shared" ref="I3413:R3413" si="1664">I355+I707+I1154+I1320+I1849+I2261+I2465+I2690+I2910+I3246</f>
        <v>36.200000000000003</v>
      </c>
      <c r="J3413" s="885">
        <f t="shared" si="1664"/>
        <v>69.3</v>
      </c>
      <c r="K3413" s="885">
        <f t="shared" si="1664"/>
        <v>102.3</v>
      </c>
      <c r="L3413" s="885">
        <f t="shared" si="1664"/>
        <v>142.1</v>
      </c>
      <c r="M3413" s="885">
        <f t="shared" si="1664"/>
        <v>177.9</v>
      </c>
      <c r="N3413" s="885">
        <f t="shared" si="1664"/>
        <v>213.1</v>
      </c>
      <c r="O3413" s="885">
        <f t="shared" si="1664"/>
        <v>255</v>
      </c>
      <c r="P3413" s="885">
        <f t="shared" si="1664"/>
        <v>287.2</v>
      </c>
      <c r="Q3413" s="885">
        <f t="shared" si="1664"/>
        <v>320.8</v>
      </c>
      <c r="R3413" s="885">
        <f t="shared" si="1664"/>
        <v>360.6</v>
      </c>
    </row>
    <row r="3414" spans="1:18" s="903" customFormat="1" x14ac:dyDescent="0.2">
      <c r="A3414" s="922"/>
      <c r="F3414" s="917"/>
      <c r="H3414" s="968">
        <f t="shared" si="1653"/>
        <v>14</v>
      </c>
      <c r="I3414" s="885">
        <f t="shared" ref="I3414:R3414" si="1665">I356+I708+I1155+I1321+I1850+I2262+I2466+I2691+I2911+I3247</f>
        <v>36.1</v>
      </c>
      <c r="J3414" s="885">
        <f t="shared" si="1665"/>
        <v>69.099999999999994</v>
      </c>
      <c r="K3414" s="885">
        <f t="shared" si="1665"/>
        <v>101.6</v>
      </c>
      <c r="L3414" s="885">
        <f t="shared" si="1665"/>
        <v>141.4</v>
      </c>
      <c r="M3414" s="885">
        <f t="shared" si="1665"/>
        <v>177.3</v>
      </c>
      <c r="N3414" s="885">
        <f t="shared" si="1665"/>
        <v>213</v>
      </c>
      <c r="O3414" s="885">
        <f t="shared" si="1665"/>
        <v>253.2</v>
      </c>
      <c r="P3414" s="885">
        <f t="shared" si="1665"/>
        <v>286.2</v>
      </c>
      <c r="Q3414" s="885">
        <f t="shared" si="1665"/>
        <v>323.3</v>
      </c>
      <c r="R3414" s="885">
        <f t="shared" si="1665"/>
        <v>362.8</v>
      </c>
    </row>
    <row r="3415" spans="1:18" s="903" customFormat="1" x14ac:dyDescent="0.2">
      <c r="A3415" s="922"/>
      <c r="F3415" s="917"/>
      <c r="H3415" s="968">
        <f t="shared" si="1653"/>
        <v>15</v>
      </c>
      <c r="I3415" s="885">
        <f t="shared" ref="I3415:R3415" si="1666">I357+I709+I1156+I1322+I1851+I2263+I2467+I2692+I2912+I3248</f>
        <v>36.4</v>
      </c>
      <c r="J3415" s="885">
        <f t="shared" si="1666"/>
        <v>69.099999999999994</v>
      </c>
      <c r="K3415" s="885">
        <f t="shared" si="1666"/>
        <v>100.5</v>
      </c>
      <c r="L3415" s="885">
        <f t="shared" si="1666"/>
        <v>140.1</v>
      </c>
      <c r="M3415" s="885">
        <f t="shared" si="1666"/>
        <v>175.3</v>
      </c>
      <c r="N3415" s="885">
        <f t="shared" si="1666"/>
        <v>210.5</v>
      </c>
      <c r="O3415" s="885">
        <f t="shared" si="1666"/>
        <v>250.4</v>
      </c>
      <c r="P3415" s="885">
        <f t="shared" si="1666"/>
        <v>282.39999999999998</v>
      </c>
      <c r="Q3415" s="885">
        <f t="shared" si="1666"/>
        <v>318.60000000000002</v>
      </c>
      <c r="R3415" s="885">
        <f t="shared" si="1666"/>
        <v>356.2</v>
      </c>
    </row>
    <row r="3416" spans="1:18" s="903" customFormat="1" x14ac:dyDescent="0.2">
      <c r="A3416" s="922"/>
      <c r="F3416" s="917"/>
      <c r="H3416" s="968">
        <f t="shared" si="1653"/>
        <v>16</v>
      </c>
      <c r="I3416" s="885">
        <f t="shared" ref="I3416:R3416" si="1667">I358+I710+I1157+I1323+I1852+I2264+I2468+I2693+I2913+I3249</f>
        <v>38.4</v>
      </c>
      <c r="J3416" s="885">
        <f t="shared" si="1667"/>
        <v>73.2</v>
      </c>
      <c r="K3416" s="885">
        <f t="shared" si="1667"/>
        <v>106.6</v>
      </c>
      <c r="L3416" s="885">
        <f t="shared" si="1667"/>
        <v>148.4</v>
      </c>
      <c r="M3416" s="885">
        <f t="shared" si="1667"/>
        <v>186.1</v>
      </c>
      <c r="N3416" s="885">
        <f t="shared" si="1667"/>
        <v>223.3</v>
      </c>
      <c r="O3416" s="885">
        <f t="shared" si="1667"/>
        <v>265.3</v>
      </c>
      <c r="P3416" s="885">
        <f t="shared" si="1667"/>
        <v>300</v>
      </c>
      <c r="Q3416" s="885">
        <f t="shared" si="1667"/>
        <v>336.7</v>
      </c>
      <c r="R3416" s="885">
        <f t="shared" si="1667"/>
        <v>377.7</v>
      </c>
    </row>
    <row r="3417" spans="1:18" s="903" customFormat="1" x14ac:dyDescent="0.2">
      <c r="A3417" s="922"/>
      <c r="F3417" s="917"/>
      <c r="H3417" s="968">
        <f t="shared" si="1653"/>
        <v>17</v>
      </c>
      <c r="I3417" s="885">
        <f t="shared" ref="I3417:R3417" si="1668">I359+I711+I1158+I1324+I1853+I2265+I2469+I2694+I2914+I3250</f>
        <v>38.799999999999997</v>
      </c>
      <c r="J3417" s="885">
        <f t="shared" si="1668"/>
        <v>72.7</v>
      </c>
      <c r="K3417" s="885">
        <f t="shared" si="1668"/>
        <v>106.2</v>
      </c>
      <c r="L3417" s="885">
        <f t="shared" si="1668"/>
        <v>148.1</v>
      </c>
      <c r="M3417" s="885">
        <f t="shared" si="1668"/>
        <v>185.2</v>
      </c>
      <c r="N3417" s="885">
        <f t="shared" si="1668"/>
        <v>222</v>
      </c>
      <c r="O3417" s="885">
        <f t="shared" si="1668"/>
        <v>262.7</v>
      </c>
      <c r="P3417" s="885">
        <f t="shared" si="1668"/>
        <v>302.8</v>
      </c>
      <c r="Q3417" s="885">
        <f t="shared" si="1668"/>
        <v>339.2</v>
      </c>
      <c r="R3417" s="885">
        <f t="shared" si="1668"/>
        <v>378.6</v>
      </c>
    </row>
    <row r="3418" spans="1:18" s="903" customFormat="1" x14ac:dyDescent="0.2">
      <c r="A3418" s="922"/>
      <c r="F3418" s="917"/>
      <c r="H3418" s="968">
        <f t="shared" si="1653"/>
        <v>18</v>
      </c>
      <c r="I3418" s="885">
        <f t="shared" ref="I3418:R3418" si="1669">I360+I712+I1159+I1325+I1854+I2266+I2470+I2695+I2915+I3251</f>
        <v>38.5</v>
      </c>
      <c r="J3418" s="885">
        <f t="shared" si="1669"/>
        <v>72.099999999999994</v>
      </c>
      <c r="K3418" s="885">
        <f t="shared" si="1669"/>
        <v>105.6</v>
      </c>
      <c r="L3418" s="885">
        <f t="shared" si="1669"/>
        <v>147.5</v>
      </c>
      <c r="M3418" s="885">
        <f t="shared" si="1669"/>
        <v>183.7</v>
      </c>
      <c r="N3418" s="885">
        <f t="shared" si="1669"/>
        <v>220.1</v>
      </c>
      <c r="O3418" s="885">
        <f t="shared" si="1669"/>
        <v>258.60000000000002</v>
      </c>
      <c r="P3418" s="885">
        <f t="shared" si="1669"/>
        <v>295.10000000000002</v>
      </c>
      <c r="Q3418" s="885">
        <f t="shared" si="1669"/>
        <v>330.8</v>
      </c>
      <c r="R3418" s="885">
        <f t="shared" si="1669"/>
        <v>370.3</v>
      </c>
    </row>
    <row r="3419" spans="1:18" s="903" customFormat="1" x14ac:dyDescent="0.2">
      <c r="A3419" s="922"/>
      <c r="F3419" s="917"/>
      <c r="H3419" s="968">
        <f t="shared" si="1653"/>
        <v>19</v>
      </c>
      <c r="I3419" s="885">
        <f t="shared" ref="I3419:R3419" si="1670">I361+I713+I1160+I1326+I1855+I2267+I2471+I2696+I2916+I3252</f>
        <v>36.9</v>
      </c>
      <c r="J3419" s="885">
        <f t="shared" si="1670"/>
        <v>69.900000000000006</v>
      </c>
      <c r="K3419" s="885">
        <f t="shared" si="1670"/>
        <v>102.5</v>
      </c>
      <c r="L3419" s="885">
        <f t="shared" si="1670"/>
        <v>143.9</v>
      </c>
      <c r="M3419" s="885">
        <f t="shared" si="1670"/>
        <v>179.9</v>
      </c>
      <c r="N3419" s="885">
        <f t="shared" si="1670"/>
        <v>215.6</v>
      </c>
      <c r="O3419" s="885">
        <f t="shared" si="1670"/>
        <v>255.5</v>
      </c>
      <c r="P3419" s="885">
        <f t="shared" si="1670"/>
        <v>288.8</v>
      </c>
      <c r="Q3419" s="885">
        <f t="shared" si="1670"/>
        <v>325.2</v>
      </c>
      <c r="R3419" s="885">
        <f t="shared" si="1670"/>
        <v>366.8</v>
      </c>
    </row>
    <row r="3420" spans="1:18" s="903" customFormat="1" x14ac:dyDescent="0.2">
      <c r="A3420" s="922"/>
      <c r="F3420" s="917"/>
      <c r="H3420" s="968">
        <f t="shared" si="1653"/>
        <v>20</v>
      </c>
      <c r="I3420" s="885">
        <f t="shared" ref="I3420:R3420" si="1671">I362+I714+I1161+I1327+I1856+I2268+I2472+I2697+I2917+I3253</f>
        <v>37.5</v>
      </c>
      <c r="J3420" s="885">
        <f t="shared" si="1671"/>
        <v>69</v>
      </c>
      <c r="K3420" s="885">
        <f t="shared" si="1671"/>
        <v>101.1</v>
      </c>
      <c r="L3420" s="885">
        <f t="shared" si="1671"/>
        <v>141.9</v>
      </c>
      <c r="M3420" s="885">
        <f t="shared" si="1671"/>
        <v>176.6</v>
      </c>
      <c r="N3420" s="885">
        <f t="shared" si="1671"/>
        <v>211.1</v>
      </c>
      <c r="O3420" s="885">
        <f t="shared" si="1671"/>
        <v>249.7</v>
      </c>
      <c r="P3420" s="885">
        <f t="shared" si="1671"/>
        <v>284</v>
      </c>
      <c r="Q3420" s="885">
        <f t="shared" si="1671"/>
        <v>318.60000000000002</v>
      </c>
      <c r="R3420" s="885">
        <f t="shared" si="1671"/>
        <v>358.2</v>
      </c>
    </row>
    <row r="3421" spans="1:18" s="903" customFormat="1" x14ac:dyDescent="0.2">
      <c r="A3421" s="922"/>
      <c r="F3421" s="917"/>
      <c r="H3421" s="968">
        <f t="shared" si="1653"/>
        <v>21</v>
      </c>
      <c r="I3421" s="885">
        <f t="shared" ref="I3421:R3421" si="1672">I363+I715+I1162+I1328+I1857+I2269+I2473+I2698+I2918+I3254</f>
        <v>37.6</v>
      </c>
      <c r="J3421" s="885">
        <f t="shared" si="1672"/>
        <v>69.3</v>
      </c>
      <c r="K3421" s="885">
        <f t="shared" si="1672"/>
        <v>101.9</v>
      </c>
      <c r="L3421" s="885">
        <f t="shared" si="1672"/>
        <v>142.9</v>
      </c>
      <c r="M3421" s="885">
        <f t="shared" si="1672"/>
        <v>179.3</v>
      </c>
      <c r="N3421" s="885">
        <f t="shared" si="1672"/>
        <v>214.5</v>
      </c>
      <c r="O3421" s="885">
        <f t="shared" si="1672"/>
        <v>252.5</v>
      </c>
      <c r="P3421" s="885">
        <f t="shared" si="1672"/>
        <v>288.39999999999998</v>
      </c>
      <c r="Q3421" s="885">
        <f t="shared" si="1672"/>
        <v>322.5</v>
      </c>
      <c r="R3421" s="885">
        <f t="shared" si="1672"/>
        <v>364.3</v>
      </c>
    </row>
    <row r="3422" spans="1:18" s="903" customFormat="1" x14ac:dyDescent="0.2">
      <c r="A3422" s="922"/>
      <c r="F3422" s="917"/>
      <c r="H3422" s="968">
        <f t="shared" si="1653"/>
        <v>22</v>
      </c>
      <c r="I3422" s="885">
        <f t="shared" ref="I3422:R3422" si="1673">I364+I716+I1163+I1329+I1858+I2270+I2474+I2699+I2919+I3255</f>
        <v>38.1</v>
      </c>
      <c r="J3422" s="885">
        <f t="shared" si="1673"/>
        <v>70.7</v>
      </c>
      <c r="K3422" s="885">
        <f t="shared" si="1673"/>
        <v>104</v>
      </c>
      <c r="L3422" s="885">
        <f t="shared" si="1673"/>
        <v>146.1</v>
      </c>
      <c r="M3422" s="885">
        <f t="shared" si="1673"/>
        <v>182.5</v>
      </c>
      <c r="N3422" s="885">
        <f t="shared" si="1673"/>
        <v>218.3</v>
      </c>
      <c r="O3422" s="885">
        <f t="shared" si="1673"/>
        <v>259.8</v>
      </c>
      <c r="P3422" s="885">
        <f t="shared" si="1673"/>
        <v>294.7</v>
      </c>
      <c r="Q3422" s="885">
        <f t="shared" si="1673"/>
        <v>331.2</v>
      </c>
      <c r="R3422" s="885">
        <f t="shared" si="1673"/>
        <v>371.6</v>
      </c>
    </row>
    <row r="3423" spans="1:18" s="903" customFormat="1" x14ac:dyDescent="0.2">
      <c r="A3423" s="922"/>
      <c r="F3423" s="917"/>
      <c r="H3423" s="968">
        <f t="shared" si="1653"/>
        <v>23</v>
      </c>
      <c r="I3423" s="885">
        <f t="shared" ref="I3423:R3423" si="1674">I365+I717+I1164+I1330+I1859+I2271+I2475+I2700+I2920+I3256</f>
        <v>37.1</v>
      </c>
      <c r="J3423" s="885">
        <f t="shared" si="1674"/>
        <v>69.2</v>
      </c>
      <c r="K3423" s="885">
        <f t="shared" si="1674"/>
        <v>101.7</v>
      </c>
      <c r="L3423" s="885">
        <f t="shared" si="1674"/>
        <v>143.69999999999999</v>
      </c>
      <c r="M3423" s="885">
        <f t="shared" si="1674"/>
        <v>179.4</v>
      </c>
      <c r="N3423" s="885">
        <f t="shared" si="1674"/>
        <v>214.4</v>
      </c>
      <c r="O3423" s="885">
        <f t="shared" si="1674"/>
        <v>251.8</v>
      </c>
      <c r="P3423" s="885">
        <f t="shared" si="1674"/>
        <v>285.89999999999998</v>
      </c>
      <c r="Q3423" s="885">
        <f t="shared" si="1674"/>
        <v>320.2</v>
      </c>
      <c r="R3423" s="885">
        <f t="shared" si="1674"/>
        <v>358.8</v>
      </c>
    </row>
    <row r="3424" spans="1:18" s="903" customFormat="1" x14ac:dyDescent="0.2">
      <c r="A3424" s="922"/>
      <c r="F3424" s="917"/>
      <c r="H3424" s="968">
        <f t="shared" si="1653"/>
        <v>24</v>
      </c>
      <c r="I3424" s="885">
        <f t="shared" ref="I3424:R3424" si="1675">I366+I718+I1165+I1331+I1860+I2272+I2476+I2701+I2921+I3257</f>
        <v>35.799999999999997</v>
      </c>
      <c r="J3424" s="885">
        <f t="shared" si="1675"/>
        <v>66.900000000000006</v>
      </c>
      <c r="K3424" s="885">
        <f t="shared" si="1675"/>
        <v>98.4</v>
      </c>
      <c r="L3424" s="885">
        <f t="shared" si="1675"/>
        <v>139.19999999999999</v>
      </c>
      <c r="M3424" s="885">
        <f t="shared" si="1675"/>
        <v>174.4</v>
      </c>
      <c r="N3424" s="885">
        <f t="shared" si="1675"/>
        <v>207.9</v>
      </c>
      <c r="O3424" s="885">
        <f t="shared" si="1675"/>
        <v>244.7</v>
      </c>
      <c r="P3424" s="885">
        <f t="shared" si="1675"/>
        <v>279.2</v>
      </c>
      <c r="Q3424" s="885">
        <f t="shared" si="1675"/>
        <v>311.39999999999998</v>
      </c>
      <c r="R3424" s="885">
        <f t="shared" si="1675"/>
        <v>351.1</v>
      </c>
    </row>
    <row r="3425" spans="1:18" s="903" customFormat="1" hidden="1" x14ac:dyDescent="0.2">
      <c r="A3425" s="922"/>
      <c r="F3425" s="917"/>
      <c r="H3425" s="922"/>
      <c r="I3425" s="922">
        <f t="shared" ref="I3425:R3425" si="1676">I3259+I3286+I3340+I3395</f>
        <v>0</v>
      </c>
      <c r="J3425" s="922">
        <f t="shared" si="1676"/>
        <v>0</v>
      </c>
      <c r="K3425" s="922">
        <f t="shared" si="1676"/>
        <v>0</v>
      </c>
      <c r="L3425" s="922">
        <f t="shared" si="1676"/>
        <v>0</v>
      </c>
      <c r="M3425" s="922">
        <f t="shared" si="1676"/>
        <v>0</v>
      </c>
      <c r="N3425" s="922">
        <f t="shared" si="1676"/>
        <v>0</v>
      </c>
      <c r="O3425" s="922">
        <f t="shared" si="1676"/>
        <v>0</v>
      </c>
      <c r="P3425" s="922">
        <f t="shared" si="1676"/>
        <v>0</v>
      </c>
      <c r="Q3425" s="922">
        <f t="shared" si="1676"/>
        <v>0</v>
      </c>
      <c r="R3425" s="922">
        <f t="shared" si="1676"/>
        <v>0</v>
      </c>
    </row>
    <row r="3426" spans="1:18" s="903" customFormat="1" hidden="1" x14ac:dyDescent="0.2">
      <c r="A3426" s="922"/>
      <c r="F3426" s="917"/>
      <c r="H3426" s="922"/>
      <c r="I3426" s="789">
        <f t="shared" ref="I3426:Q3426" si="1677">I3399-I3425</f>
        <v>0</v>
      </c>
      <c r="J3426" s="789">
        <f t="shared" si="1677"/>
        <v>0</v>
      </c>
      <c r="K3426" s="789">
        <f t="shared" si="1677"/>
        <v>0</v>
      </c>
      <c r="L3426" s="789">
        <f t="shared" si="1677"/>
        <v>0</v>
      </c>
      <c r="M3426" s="789">
        <f t="shared" si="1677"/>
        <v>0</v>
      </c>
      <c r="N3426" s="789">
        <f t="shared" si="1677"/>
        <v>0</v>
      </c>
      <c r="O3426" s="789">
        <f t="shared" si="1677"/>
        <v>0</v>
      </c>
      <c r="P3426" s="789">
        <f t="shared" si="1677"/>
        <v>0</v>
      </c>
      <c r="Q3426" s="789">
        <f t="shared" si="1677"/>
        <v>0</v>
      </c>
      <c r="R3426" s="789">
        <f>R3399-R3425</f>
        <v>0</v>
      </c>
    </row>
    <row r="3427" spans="1:18" s="766" customFormat="1" ht="12.75" x14ac:dyDescent="0.2">
      <c r="A3427" s="1292"/>
      <c r="B3427" s="1292"/>
      <c r="C3427" s="1292"/>
      <c r="E3427" s="322"/>
      <c r="F3427" s="775"/>
      <c r="H3427" s="1292"/>
      <c r="I3427" s="281"/>
      <c r="J3427" s="281"/>
      <c r="K3427" s="458"/>
      <c r="L3427" s="458"/>
      <c r="M3427" s="458"/>
      <c r="N3427" s="458"/>
      <c r="O3427" s="458"/>
      <c r="P3427" s="458"/>
      <c r="Q3427" s="458"/>
    </row>
    <row r="3428" spans="1:18" s="766" customFormat="1" ht="12.75" x14ac:dyDescent="0.2">
      <c r="A3428" s="1292"/>
      <c r="B3428" s="1292"/>
      <c r="C3428" s="1292"/>
      <c r="E3428" s="322"/>
      <c r="F3428" s="775" t="s">
        <v>93</v>
      </c>
      <c r="H3428" s="1292"/>
      <c r="I3428" s="912"/>
      <c r="J3428" s="912"/>
      <c r="K3428" s="912"/>
      <c r="L3428" s="912"/>
      <c r="M3428" s="912"/>
      <c r="N3428" s="912"/>
      <c r="O3428" s="912"/>
      <c r="P3428" s="912"/>
      <c r="Q3428" s="912"/>
      <c r="R3428" s="912"/>
    </row>
    <row r="3429" spans="1:18" s="766" customFormat="1" ht="12.75" x14ac:dyDescent="0.2">
      <c r="A3429" s="1292"/>
      <c r="B3429" s="1292"/>
      <c r="C3429" s="1292"/>
      <c r="E3429" s="322"/>
      <c r="F3429" s="1292"/>
      <c r="G3429" s="775"/>
      <c r="H3429" s="1292"/>
      <c r="I3429" s="912"/>
      <c r="J3429" s="912"/>
      <c r="K3429" s="912"/>
      <c r="L3429" s="912"/>
      <c r="M3429" s="912"/>
      <c r="N3429" s="912"/>
      <c r="O3429" s="912"/>
      <c r="P3429" s="912"/>
      <c r="Q3429" s="912"/>
      <c r="R3429" s="912"/>
    </row>
    <row r="3430" spans="1:18" s="766" customFormat="1" ht="12.75" x14ac:dyDescent="0.2">
      <c r="A3430" s="1292"/>
      <c r="B3430" s="1292"/>
      <c r="C3430" s="1292"/>
      <c r="E3430" s="322"/>
      <c r="F3430" s="1292"/>
      <c r="G3430" s="775"/>
      <c r="H3430" s="961">
        <v>1</v>
      </c>
      <c r="I3430" s="890">
        <f t="shared" ref="I3430:R3430" si="1678">I36+I63+I316+I372+I519+I556+I587+I614+I724+I752+I787+I814+I979+I1057+I1171+I1199+I1364+I1504+I1531+I1616+I1780+I1810+I1893+I2189+I2332+I2388+I2981</f>
        <v>26.2</v>
      </c>
      <c r="J3430" s="890">
        <f t="shared" si="1678"/>
        <v>51.1</v>
      </c>
      <c r="K3430" s="890">
        <f t="shared" si="1678"/>
        <v>79.3</v>
      </c>
      <c r="L3430" s="890">
        <f t="shared" si="1678"/>
        <v>106</v>
      </c>
      <c r="M3430" s="890">
        <f t="shared" si="1678"/>
        <v>111.8</v>
      </c>
      <c r="N3430" s="890">
        <f t="shared" si="1678"/>
        <v>116.1</v>
      </c>
      <c r="O3430" s="890">
        <f t="shared" si="1678"/>
        <v>119.9</v>
      </c>
      <c r="P3430" s="890">
        <f t="shared" si="1678"/>
        <v>119.9</v>
      </c>
      <c r="Q3430" s="890">
        <f t="shared" si="1678"/>
        <v>119.9</v>
      </c>
      <c r="R3430" s="890">
        <f t="shared" si="1678"/>
        <v>120</v>
      </c>
    </row>
    <row r="3431" spans="1:18" s="766" customFormat="1" ht="12.75" x14ac:dyDescent="0.2">
      <c r="A3431" s="1292"/>
      <c r="B3431" s="1292"/>
      <c r="C3431" s="1292"/>
      <c r="E3431" s="322"/>
      <c r="F3431" s="1292"/>
      <c r="G3431" s="775"/>
      <c r="H3431" s="961">
        <f>H3430+1</f>
        <v>2</v>
      </c>
      <c r="I3431" s="890">
        <f t="shared" ref="I3431:R3431" si="1679">I37+I64+I317+I373+I520+I557+I588+I615+I725+I753+I788+I815+I980+I1058+I1172+I1200+I1365+I1505+I1532+I1617+I1781+I1811+I1894+I2190+I2333+I2389+I2982</f>
        <v>26.6</v>
      </c>
      <c r="J3431" s="890">
        <f t="shared" si="1679"/>
        <v>51.9</v>
      </c>
      <c r="K3431" s="890">
        <f t="shared" si="1679"/>
        <v>80.5</v>
      </c>
      <c r="L3431" s="890">
        <f t="shared" si="1679"/>
        <v>107.7</v>
      </c>
      <c r="M3431" s="890">
        <f t="shared" si="1679"/>
        <v>113.3</v>
      </c>
      <c r="N3431" s="890">
        <f t="shared" si="1679"/>
        <v>117.6</v>
      </c>
      <c r="O3431" s="890">
        <f t="shared" si="1679"/>
        <v>121.3</v>
      </c>
      <c r="P3431" s="890">
        <f t="shared" si="1679"/>
        <v>121.3</v>
      </c>
      <c r="Q3431" s="890">
        <f t="shared" si="1679"/>
        <v>121.3</v>
      </c>
      <c r="R3431" s="890">
        <f t="shared" si="1679"/>
        <v>121.4</v>
      </c>
    </row>
    <row r="3432" spans="1:18" s="766" customFormat="1" ht="12.75" x14ac:dyDescent="0.2">
      <c r="A3432" s="1292"/>
      <c r="B3432" s="1292"/>
      <c r="C3432" s="1292"/>
      <c r="E3432" s="322"/>
      <c r="F3432" s="1292"/>
      <c r="G3432" s="775"/>
      <c r="H3432" s="961">
        <f t="shared" ref="H3432:H3453" si="1680">H3431+1</f>
        <v>3</v>
      </c>
      <c r="I3432" s="890">
        <f t="shared" ref="I3432:R3432" si="1681">I38+I65+I318+I374+I521+I558+I589+I616+I726+I754+I789+I816+I981+I1059+I1173+I1201+I1366+I1506+I1533+I1618+I1782+I1812+I1895+I2191+I2334+I2390+I2983</f>
        <v>26.9</v>
      </c>
      <c r="J3432" s="890">
        <f t="shared" si="1681"/>
        <v>52.6</v>
      </c>
      <c r="K3432" s="890">
        <f t="shared" si="1681"/>
        <v>81.5</v>
      </c>
      <c r="L3432" s="890">
        <f t="shared" si="1681"/>
        <v>109.2</v>
      </c>
      <c r="M3432" s="890">
        <f t="shared" si="1681"/>
        <v>115</v>
      </c>
      <c r="N3432" s="890">
        <f t="shared" si="1681"/>
        <v>119.3</v>
      </c>
      <c r="O3432" s="890">
        <f t="shared" si="1681"/>
        <v>123</v>
      </c>
      <c r="P3432" s="890">
        <f t="shared" si="1681"/>
        <v>123</v>
      </c>
      <c r="Q3432" s="890">
        <f t="shared" si="1681"/>
        <v>123</v>
      </c>
      <c r="R3432" s="890">
        <f t="shared" si="1681"/>
        <v>123</v>
      </c>
    </row>
    <row r="3433" spans="1:18" s="766" customFormat="1" ht="12.75" x14ac:dyDescent="0.2">
      <c r="A3433" s="1292"/>
      <c r="B3433" s="1292"/>
      <c r="C3433" s="1292"/>
      <c r="E3433" s="322"/>
      <c r="F3433" s="1292"/>
      <c r="G3433" s="775"/>
      <c r="H3433" s="961">
        <f t="shared" si="1680"/>
        <v>4</v>
      </c>
      <c r="I3433" s="890">
        <f t="shared" ref="I3433:R3433" si="1682">I39+I66+I319+I375+I522+I559+I590+I617+I727+I755+I790+I817+I982+I1060+I1174+I1202+I1367+I1507+I1534+I1619+I1783+I1813+I1896+I2192+I2335+I2391+I2984</f>
        <v>25.8</v>
      </c>
      <c r="J3433" s="890">
        <f t="shared" si="1682"/>
        <v>50.5</v>
      </c>
      <c r="K3433" s="890">
        <f t="shared" si="1682"/>
        <v>78.3</v>
      </c>
      <c r="L3433" s="890">
        <f t="shared" si="1682"/>
        <v>105</v>
      </c>
      <c r="M3433" s="890">
        <f t="shared" si="1682"/>
        <v>110.7</v>
      </c>
      <c r="N3433" s="890">
        <f t="shared" si="1682"/>
        <v>115.1</v>
      </c>
      <c r="O3433" s="890">
        <f t="shared" si="1682"/>
        <v>118.9</v>
      </c>
      <c r="P3433" s="890">
        <f t="shared" si="1682"/>
        <v>118.9</v>
      </c>
      <c r="Q3433" s="890">
        <f t="shared" si="1682"/>
        <v>118.9</v>
      </c>
      <c r="R3433" s="890">
        <f t="shared" si="1682"/>
        <v>118.9</v>
      </c>
    </row>
    <row r="3434" spans="1:18" s="766" customFormat="1" ht="12.75" x14ac:dyDescent="0.2">
      <c r="A3434" s="1292"/>
      <c r="B3434" s="1292"/>
      <c r="C3434" s="1292"/>
      <c r="E3434" s="322"/>
      <c r="F3434" s="1292"/>
      <c r="G3434" s="775"/>
      <c r="H3434" s="961">
        <f t="shared" si="1680"/>
        <v>5</v>
      </c>
      <c r="I3434" s="890">
        <f t="shared" ref="I3434:R3434" si="1683">I40+I67+I320+I376+I523+I560+I591+I618+I728+I756+I791+I818+I983+I1061+I1175+I1203+I1368+I1508+I1535+I1620+I1784+I1814+I1897+I2193+I2336+I2392+I2985</f>
        <v>26.6</v>
      </c>
      <c r="J3434" s="890">
        <f t="shared" si="1683"/>
        <v>51.7</v>
      </c>
      <c r="K3434" s="890">
        <f t="shared" si="1683"/>
        <v>80.599999999999994</v>
      </c>
      <c r="L3434" s="890">
        <f t="shared" si="1683"/>
        <v>107.8</v>
      </c>
      <c r="M3434" s="890">
        <f t="shared" si="1683"/>
        <v>113.8</v>
      </c>
      <c r="N3434" s="890">
        <f t="shared" si="1683"/>
        <v>118.1</v>
      </c>
      <c r="O3434" s="890">
        <f t="shared" si="1683"/>
        <v>122.2</v>
      </c>
      <c r="P3434" s="890">
        <f t="shared" si="1683"/>
        <v>122.2</v>
      </c>
      <c r="Q3434" s="890">
        <f t="shared" si="1683"/>
        <v>122.2</v>
      </c>
      <c r="R3434" s="890">
        <f t="shared" si="1683"/>
        <v>122.3</v>
      </c>
    </row>
    <row r="3435" spans="1:18" s="766" customFormat="1" ht="12.75" x14ac:dyDescent="0.2">
      <c r="A3435" s="1292"/>
      <c r="B3435" s="1292"/>
      <c r="C3435" s="1292"/>
      <c r="E3435" s="322"/>
      <c r="F3435" s="1292"/>
      <c r="G3435" s="775"/>
      <c r="H3435" s="961">
        <f t="shared" si="1680"/>
        <v>6</v>
      </c>
      <c r="I3435" s="890">
        <f t="shared" ref="I3435:R3435" si="1684">I41+I68+I321+I377+I524+I561+I592+I619+I729+I757+I792+I819+I984+I1062+I1176+I1204+I1369+I1509+I1536+I1621+I1785+I1815+I1898+I2194+I2337+I2393+I2986</f>
        <v>25.9</v>
      </c>
      <c r="J3435" s="890">
        <f t="shared" si="1684"/>
        <v>50.6</v>
      </c>
      <c r="K3435" s="890">
        <f t="shared" si="1684"/>
        <v>78.8</v>
      </c>
      <c r="L3435" s="890">
        <f t="shared" si="1684"/>
        <v>105.5</v>
      </c>
      <c r="M3435" s="890">
        <f t="shared" si="1684"/>
        <v>111.3</v>
      </c>
      <c r="N3435" s="890">
        <f t="shared" si="1684"/>
        <v>115.7</v>
      </c>
      <c r="O3435" s="890">
        <f t="shared" si="1684"/>
        <v>119.6</v>
      </c>
      <c r="P3435" s="890">
        <f t="shared" si="1684"/>
        <v>119.6</v>
      </c>
      <c r="Q3435" s="890">
        <f t="shared" si="1684"/>
        <v>119.6</v>
      </c>
      <c r="R3435" s="890">
        <f t="shared" si="1684"/>
        <v>119.6</v>
      </c>
    </row>
    <row r="3436" spans="1:18" s="766" customFormat="1" ht="12.75" x14ac:dyDescent="0.2">
      <c r="A3436" s="1292"/>
      <c r="B3436" s="1292"/>
      <c r="C3436" s="1292"/>
      <c r="E3436" s="322"/>
      <c r="F3436" s="1292"/>
      <c r="G3436" s="775"/>
      <c r="H3436" s="961">
        <f t="shared" si="1680"/>
        <v>7</v>
      </c>
      <c r="I3436" s="890">
        <f t="shared" ref="I3436:R3436" si="1685">I42+I69+I322+I378+I525+I562+I593+I620+I730+I758+I793+I820+I985+I1063+I1177+I1205+I1370+I1510+I1537+I1622+I1786+I1816+I1899+I2195+I2338+I2394+I2987</f>
        <v>25.8</v>
      </c>
      <c r="J3436" s="890">
        <f t="shared" si="1685"/>
        <v>50.5</v>
      </c>
      <c r="K3436" s="890">
        <f t="shared" si="1685"/>
        <v>78.5</v>
      </c>
      <c r="L3436" s="890">
        <f t="shared" si="1685"/>
        <v>105.1</v>
      </c>
      <c r="M3436" s="890">
        <f t="shared" si="1685"/>
        <v>111</v>
      </c>
      <c r="N3436" s="890">
        <f t="shared" si="1685"/>
        <v>115.5</v>
      </c>
      <c r="O3436" s="890">
        <f t="shared" si="1685"/>
        <v>119.5</v>
      </c>
      <c r="P3436" s="890">
        <f t="shared" si="1685"/>
        <v>119.5</v>
      </c>
      <c r="Q3436" s="890">
        <f t="shared" si="1685"/>
        <v>119.5</v>
      </c>
      <c r="R3436" s="890">
        <f t="shared" si="1685"/>
        <v>119.5</v>
      </c>
    </row>
    <row r="3437" spans="1:18" s="766" customFormat="1" ht="12.75" x14ac:dyDescent="0.2">
      <c r="A3437" s="1292"/>
      <c r="B3437" s="1292"/>
      <c r="C3437" s="1292"/>
      <c r="E3437" s="322"/>
      <c r="F3437" s="1292"/>
      <c r="G3437" s="775"/>
      <c r="H3437" s="961">
        <f t="shared" si="1680"/>
        <v>8</v>
      </c>
      <c r="I3437" s="890">
        <f t="shared" ref="I3437:R3437" si="1686">I43+I70+I323+I379+I526+I563+I594+I621+I731+I759+I794+I821+I986+I1064+I1178+I1206+I1371+I1511+I1538+I1623+I1787+I1817+I1900+I2196+I2339+I2395+I2988</f>
        <v>26.1</v>
      </c>
      <c r="J3437" s="890">
        <f t="shared" si="1686"/>
        <v>50.8</v>
      </c>
      <c r="K3437" s="890">
        <f t="shared" si="1686"/>
        <v>78.599999999999994</v>
      </c>
      <c r="L3437" s="890">
        <f t="shared" si="1686"/>
        <v>104.9</v>
      </c>
      <c r="M3437" s="890">
        <f t="shared" si="1686"/>
        <v>111</v>
      </c>
      <c r="N3437" s="890">
        <f t="shared" si="1686"/>
        <v>115.6</v>
      </c>
      <c r="O3437" s="890">
        <f t="shared" si="1686"/>
        <v>119.5</v>
      </c>
      <c r="P3437" s="890">
        <f t="shared" si="1686"/>
        <v>119.5</v>
      </c>
      <c r="Q3437" s="890">
        <f t="shared" si="1686"/>
        <v>119.5</v>
      </c>
      <c r="R3437" s="890">
        <f t="shared" si="1686"/>
        <v>119.6</v>
      </c>
    </row>
    <row r="3438" spans="1:18" s="766" customFormat="1" ht="12.75" x14ac:dyDescent="0.2">
      <c r="A3438" s="1292"/>
      <c r="B3438" s="1292"/>
      <c r="C3438" s="1292"/>
      <c r="E3438" s="322"/>
      <c r="F3438" s="1292"/>
      <c r="G3438" s="775"/>
      <c r="H3438" s="961">
        <f t="shared" si="1680"/>
        <v>9</v>
      </c>
      <c r="I3438" s="890">
        <f t="shared" ref="I3438:R3438" si="1687">I44+I71+I324+I380+I527+I564+I595+I622+I732+I760+I795+I822+I987+I1065+I1179+I1207+I1372+I1512+I1539+I1624+I1788+I1818+I1901+I2197+I2340+I2396+I2989</f>
        <v>25.6</v>
      </c>
      <c r="J3438" s="890">
        <f t="shared" si="1687"/>
        <v>50.8</v>
      </c>
      <c r="K3438" s="890">
        <f t="shared" si="1687"/>
        <v>78.7</v>
      </c>
      <c r="L3438" s="890">
        <f t="shared" si="1687"/>
        <v>104.7</v>
      </c>
      <c r="M3438" s="890">
        <f t="shared" si="1687"/>
        <v>111.3</v>
      </c>
      <c r="N3438" s="890">
        <f t="shared" si="1687"/>
        <v>116.2</v>
      </c>
      <c r="O3438" s="890">
        <f t="shared" si="1687"/>
        <v>120.2</v>
      </c>
      <c r="P3438" s="890">
        <f t="shared" si="1687"/>
        <v>120.2</v>
      </c>
      <c r="Q3438" s="890">
        <f t="shared" si="1687"/>
        <v>120.2</v>
      </c>
      <c r="R3438" s="890">
        <f t="shared" si="1687"/>
        <v>120.3</v>
      </c>
    </row>
    <row r="3439" spans="1:18" s="766" customFormat="1" ht="12.75" x14ac:dyDescent="0.2">
      <c r="A3439" s="1292"/>
      <c r="B3439" s="1292"/>
      <c r="C3439" s="1292"/>
      <c r="E3439" s="322"/>
      <c r="F3439" s="1292"/>
      <c r="G3439" s="775"/>
      <c r="H3439" s="961">
        <f t="shared" si="1680"/>
        <v>10</v>
      </c>
      <c r="I3439" s="890">
        <f t="shared" ref="I3439:R3439" si="1688">I45+I72+I325+I381+I528+I565+I596+I623+I733+I761+I796+I823+I988+I1066+I1180+I1208+I1373+I1513+I1540+I1625+I1789+I1819+I1902+I2198+I2341+I2397+I2990</f>
        <v>23.5</v>
      </c>
      <c r="J3439" s="890">
        <f t="shared" si="1688"/>
        <v>46.1</v>
      </c>
      <c r="K3439" s="890">
        <f t="shared" si="1688"/>
        <v>71.2</v>
      </c>
      <c r="L3439" s="890">
        <f t="shared" si="1688"/>
        <v>94.6</v>
      </c>
      <c r="M3439" s="890">
        <f t="shared" si="1688"/>
        <v>101.3</v>
      </c>
      <c r="N3439" s="890">
        <f t="shared" si="1688"/>
        <v>106.3</v>
      </c>
      <c r="O3439" s="890">
        <f t="shared" si="1688"/>
        <v>110.1</v>
      </c>
      <c r="P3439" s="890">
        <f t="shared" si="1688"/>
        <v>110.1</v>
      </c>
      <c r="Q3439" s="890">
        <f t="shared" si="1688"/>
        <v>110.1</v>
      </c>
      <c r="R3439" s="890">
        <f t="shared" si="1688"/>
        <v>110.2</v>
      </c>
    </row>
    <row r="3440" spans="1:18" s="766" customFormat="1" ht="12.75" x14ac:dyDescent="0.2">
      <c r="A3440" s="1292"/>
      <c r="B3440" s="1292"/>
      <c r="C3440" s="1292"/>
      <c r="E3440" s="322"/>
      <c r="F3440" s="1292"/>
      <c r="G3440" s="775"/>
      <c r="H3440" s="961">
        <f t="shared" si="1680"/>
        <v>11</v>
      </c>
      <c r="I3440" s="890">
        <f t="shared" ref="I3440:R3440" si="1689">I46+I73+I326+I382+I529+I566+I597+I624+I734+I762+I797+I824+I989+I1067+I1181+I1209+I1374+I1514+I1541+I1626+I1790+I1820+I1903+I2199+I2342+I2398+I2991</f>
        <v>25.3</v>
      </c>
      <c r="J3440" s="890">
        <f t="shared" si="1689"/>
        <v>50.1</v>
      </c>
      <c r="K3440" s="890">
        <f t="shared" si="1689"/>
        <v>77.400000000000006</v>
      </c>
      <c r="L3440" s="890">
        <f t="shared" si="1689"/>
        <v>102.9</v>
      </c>
      <c r="M3440" s="890">
        <f t="shared" si="1689"/>
        <v>109.4</v>
      </c>
      <c r="N3440" s="890">
        <f t="shared" si="1689"/>
        <v>114.3</v>
      </c>
      <c r="O3440" s="890">
        <f t="shared" si="1689"/>
        <v>118.1</v>
      </c>
      <c r="P3440" s="890">
        <f t="shared" si="1689"/>
        <v>118.1</v>
      </c>
      <c r="Q3440" s="890">
        <f t="shared" si="1689"/>
        <v>118.1</v>
      </c>
      <c r="R3440" s="890">
        <f t="shared" si="1689"/>
        <v>118.1</v>
      </c>
    </row>
    <row r="3441" spans="1:18" s="766" customFormat="1" ht="12.75" x14ac:dyDescent="0.2">
      <c r="A3441" s="1292"/>
      <c r="B3441" s="1292"/>
      <c r="C3441" s="1292"/>
      <c r="E3441" s="322"/>
      <c r="F3441" s="1292"/>
      <c r="G3441" s="775"/>
      <c r="H3441" s="961">
        <f t="shared" si="1680"/>
        <v>12</v>
      </c>
      <c r="I3441" s="890">
        <f t="shared" ref="I3441:R3441" si="1690">I47+I74+I327+I383+I530+I567+I598+I625+I735+I763+I798+I825+I990+I1068+I1182+I1210+I1375+I1515+I1542+I1627+I1791+I1821+I1904+I2200+I2343+I2399+I2992</f>
        <v>26.8</v>
      </c>
      <c r="J3441" s="890">
        <f t="shared" si="1690"/>
        <v>52.8</v>
      </c>
      <c r="K3441" s="890">
        <f t="shared" si="1690"/>
        <v>81.400000000000006</v>
      </c>
      <c r="L3441" s="890">
        <f t="shared" si="1690"/>
        <v>108.1</v>
      </c>
      <c r="M3441" s="890">
        <f t="shared" si="1690"/>
        <v>114.8</v>
      </c>
      <c r="N3441" s="890">
        <f t="shared" si="1690"/>
        <v>119.8</v>
      </c>
      <c r="O3441" s="890">
        <f t="shared" si="1690"/>
        <v>123.7</v>
      </c>
      <c r="P3441" s="890">
        <f t="shared" si="1690"/>
        <v>123.7</v>
      </c>
      <c r="Q3441" s="890">
        <f t="shared" si="1690"/>
        <v>123.7</v>
      </c>
      <c r="R3441" s="890">
        <f t="shared" si="1690"/>
        <v>123.7</v>
      </c>
    </row>
    <row r="3442" spans="1:18" s="766" customFormat="1" ht="12.75" x14ac:dyDescent="0.2">
      <c r="A3442" s="1292"/>
      <c r="B3442" s="1292"/>
      <c r="C3442" s="1292"/>
      <c r="E3442" s="322"/>
      <c r="F3442" s="1292"/>
      <c r="G3442" s="775"/>
      <c r="H3442" s="961">
        <f t="shared" si="1680"/>
        <v>13</v>
      </c>
      <c r="I3442" s="890">
        <f t="shared" ref="I3442:R3442" si="1691">I48+I75+I328+I384+I531+I568+I599+I626+I736+I764+I799+I826+I991+I1069+I1183+I1211+I1376+I1516+I1543+I1628+I1792+I1822+I1905+I2201+I2344+I2400+I2993</f>
        <v>25.5</v>
      </c>
      <c r="J3442" s="890">
        <f t="shared" si="1691"/>
        <v>49.7</v>
      </c>
      <c r="K3442" s="890">
        <f t="shared" si="1691"/>
        <v>77.099999999999994</v>
      </c>
      <c r="L3442" s="890">
        <f t="shared" si="1691"/>
        <v>102.6</v>
      </c>
      <c r="M3442" s="890">
        <f t="shared" si="1691"/>
        <v>109.3</v>
      </c>
      <c r="N3442" s="890">
        <f t="shared" si="1691"/>
        <v>114</v>
      </c>
      <c r="O3442" s="890">
        <f t="shared" si="1691"/>
        <v>117.9</v>
      </c>
      <c r="P3442" s="890">
        <f t="shared" si="1691"/>
        <v>117.9</v>
      </c>
      <c r="Q3442" s="890">
        <f t="shared" si="1691"/>
        <v>117.9</v>
      </c>
      <c r="R3442" s="890">
        <f t="shared" si="1691"/>
        <v>118</v>
      </c>
    </row>
    <row r="3443" spans="1:18" s="766" customFormat="1" ht="12.75" x14ac:dyDescent="0.2">
      <c r="A3443" s="1292"/>
      <c r="B3443" s="1292"/>
      <c r="C3443" s="1292"/>
      <c r="E3443" s="322"/>
      <c r="F3443" s="1292"/>
      <c r="G3443" s="775"/>
      <c r="H3443" s="961">
        <f t="shared" si="1680"/>
        <v>14</v>
      </c>
      <c r="I3443" s="890">
        <f t="shared" ref="I3443:R3443" si="1692">I49+I76+I329+I385+I532+I569+I600+I627+I737+I765+I800+I827+I992+I1070+I1184+I1212+I1377+I1517+I1544+I1629+I1793+I1823+I1906+I2202+I2345+I2401+I2994</f>
        <v>25.1</v>
      </c>
      <c r="J3443" s="890">
        <f t="shared" si="1692"/>
        <v>49.2</v>
      </c>
      <c r="K3443" s="890">
        <f t="shared" si="1692"/>
        <v>76.5</v>
      </c>
      <c r="L3443" s="890">
        <f t="shared" si="1692"/>
        <v>101.4</v>
      </c>
      <c r="M3443" s="890">
        <f t="shared" si="1692"/>
        <v>108.2</v>
      </c>
      <c r="N3443" s="890">
        <f t="shared" si="1692"/>
        <v>113.2</v>
      </c>
      <c r="O3443" s="890">
        <f t="shared" si="1692"/>
        <v>117.2</v>
      </c>
      <c r="P3443" s="890">
        <f t="shared" si="1692"/>
        <v>117.2</v>
      </c>
      <c r="Q3443" s="890">
        <f t="shared" si="1692"/>
        <v>117.2</v>
      </c>
      <c r="R3443" s="890">
        <f t="shared" si="1692"/>
        <v>117.2</v>
      </c>
    </row>
    <row r="3444" spans="1:18" s="766" customFormat="1" ht="12.75" x14ac:dyDescent="0.2">
      <c r="A3444" s="1292"/>
      <c r="B3444" s="1292"/>
      <c r="C3444" s="1292"/>
      <c r="E3444" s="322"/>
      <c r="F3444" s="1292"/>
      <c r="G3444" s="775"/>
      <c r="H3444" s="961">
        <f t="shared" si="1680"/>
        <v>15</v>
      </c>
      <c r="I3444" s="890">
        <f t="shared" ref="I3444:R3444" si="1693">I50+I77+I330+I386+I533+I570+I601+I628+I738+I766+I801+I828+I993+I1071+I1185+I1213+I1378+I1518+I1545+I1630+I1794+I1824+I1907+I2203+I2346+I2402+I2995</f>
        <v>24.8</v>
      </c>
      <c r="J3444" s="890">
        <f t="shared" si="1693"/>
        <v>48.4</v>
      </c>
      <c r="K3444" s="890">
        <f t="shared" si="1693"/>
        <v>74.8</v>
      </c>
      <c r="L3444" s="890">
        <f t="shared" si="1693"/>
        <v>99.2</v>
      </c>
      <c r="M3444" s="890">
        <f t="shared" si="1693"/>
        <v>105.8</v>
      </c>
      <c r="N3444" s="890">
        <f t="shared" si="1693"/>
        <v>110.6</v>
      </c>
      <c r="O3444" s="890">
        <f t="shared" si="1693"/>
        <v>114.4</v>
      </c>
      <c r="P3444" s="890">
        <f t="shared" si="1693"/>
        <v>114.4</v>
      </c>
      <c r="Q3444" s="890">
        <f t="shared" si="1693"/>
        <v>114.4</v>
      </c>
      <c r="R3444" s="890">
        <f t="shared" si="1693"/>
        <v>114.4</v>
      </c>
    </row>
    <row r="3445" spans="1:18" s="766" customFormat="1" ht="12.75" x14ac:dyDescent="0.2">
      <c r="A3445" s="1292"/>
      <c r="B3445" s="1292"/>
      <c r="C3445" s="1292"/>
      <c r="E3445" s="322"/>
      <c r="F3445" s="1292"/>
      <c r="G3445" s="775"/>
      <c r="H3445" s="961">
        <f t="shared" si="1680"/>
        <v>16</v>
      </c>
      <c r="I3445" s="890">
        <f t="shared" ref="I3445:R3445" si="1694">I51+I78+I331+I387+I534+I571+I602+I629+I739+I767+I802+I829+I994+I1072+I1186+I1214+I1379+I1519+I1546+I1631+I1795+I1825+I1908+I2204+I2347+I2403+I2996</f>
        <v>26.7</v>
      </c>
      <c r="J3445" s="890">
        <f t="shared" si="1694"/>
        <v>52.5</v>
      </c>
      <c r="K3445" s="890">
        <f t="shared" si="1694"/>
        <v>81.3</v>
      </c>
      <c r="L3445" s="890">
        <f t="shared" si="1694"/>
        <v>108</v>
      </c>
      <c r="M3445" s="890">
        <f t="shared" si="1694"/>
        <v>114.9</v>
      </c>
      <c r="N3445" s="890">
        <f t="shared" si="1694"/>
        <v>119.6</v>
      </c>
      <c r="O3445" s="890">
        <f t="shared" si="1694"/>
        <v>123.7</v>
      </c>
      <c r="P3445" s="890">
        <f t="shared" si="1694"/>
        <v>123.7</v>
      </c>
      <c r="Q3445" s="890">
        <f t="shared" si="1694"/>
        <v>123.7</v>
      </c>
      <c r="R3445" s="890">
        <f t="shared" si="1694"/>
        <v>123.8</v>
      </c>
    </row>
    <row r="3446" spans="1:18" s="766" customFormat="1" ht="12.75" x14ac:dyDescent="0.2">
      <c r="A3446" s="1292"/>
      <c r="B3446" s="1292"/>
      <c r="C3446" s="1292"/>
      <c r="E3446" s="322"/>
      <c r="F3446" s="1292"/>
      <c r="G3446" s="775"/>
      <c r="H3446" s="961">
        <f t="shared" si="1680"/>
        <v>17</v>
      </c>
      <c r="I3446" s="890">
        <f t="shared" ref="I3446:R3446" si="1695">I52+I79+I332+I388+I535+I572+I603+I630+I740+I768+I803+I830+I995+I1073+I1187+I1215+I1380+I1520+I1547+I1632+I1796+I1826+I1909+I2205+I2348+I2404+I2997</f>
        <v>26.8</v>
      </c>
      <c r="J3446" s="890">
        <f t="shared" si="1695"/>
        <v>52.6</v>
      </c>
      <c r="K3446" s="890">
        <f t="shared" si="1695"/>
        <v>81.400000000000006</v>
      </c>
      <c r="L3446" s="890">
        <f t="shared" si="1695"/>
        <v>108.2</v>
      </c>
      <c r="M3446" s="890">
        <f t="shared" si="1695"/>
        <v>114.9</v>
      </c>
      <c r="N3446" s="890">
        <f t="shared" si="1695"/>
        <v>119.5</v>
      </c>
      <c r="O3446" s="890">
        <f t="shared" si="1695"/>
        <v>123.5</v>
      </c>
      <c r="P3446" s="890">
        <f t="shared" si="1695"/>
        <v>123.5</v>
      </c>
      <c r="Q3446" s="890">
        <f t="shared" si="1695"/>
        <v>123.5</v>
      </c>
      <c r="R3446" s="890">
        <f t="shared" si="1695"/>
        <v>123.6</v>
      </c>
    </row>
    <row r="3447" spans="1:18" s="766" customFormat="1" ht="12.75" x14ac:dyDescent="0.2">
      <c r="A3447" s="1292"/>
      <c r="B3447" s="1292"/>
      <c r="C3447" s="1292"/>
      <c r="E3447" s="322"/>
      <c r="F3447" s="1292"/>
      <c r="G3447" s="775"/>
      <c r="H3447" s="961">
        <f t="shared" si="1680"/>
        <v>18</v>
      </c>
      <c r="I3447" s="890">
        <f t="shared" ref="I3447:R3447" si="1696">I53+I80+I333+I389+I536+I573+I604+I631+I741+I769+I804+I831+I996+I1074+I1188+I1216+I1381+I1521+I1548+I1633+I1797+I1827+I1910+I2206+I2349+I2405+I2998</f>
        <v>26.7</v>
      </c>
      <c r="J3447" s="890">
        <f t="shared" si="1696"/>
        <v>52.7</v>
      </c>
      <c r="K3447" s="890">
        <f t="shared" si="1696"/>
        <v>81.8</v>
      </c>
      <c r="L3447" s="890">
        <f t="shared" si="1696"/>
        <v>108.9</v>
      </c>
      <c r="M3447" s="890">
        <f t="shared" si="1696"/>
        <v>115.6</v>
      </c>
      <c r="N3447" s="890">
        <f t="shared" si="1696"/>
        <v>120.1</v>
      </c>
      <c r="O3447" s="890">
        <f t="shared" si="1696"/>
        <v>124</v>
      </c>
      <c r="P3447" s="890">
        <f t="shared" si="1696"/>
        <v>124</v>
      </c>
      <c r="Q3447" s="890">
        <f t="shared" si="1696"/>
        <v>124</v>
      </c>
      <c r="R3447" s="890">
        <f t="shared" si="1696"/>
        <v>124.1</v>
      </c>
    </row>
    <row r="3448" spans="1:18" s="766" customFormat="1" ht="12.75" x14ac:dyDescent="0.2">
      <c r="A3448" s="1292"/>
      <c r="B3448" s="1292"/>
      <c r="C3448" s="1292"/>
      <c r="E3448" s="322"/>
      <c r="F3448" s="1292"/>
      <c r="G3448" s="775"/>
      <c r="H3448" s="961">
        <f t="shared" si="1680"/>
        <v>19</v>
      </c>
      <c r="I3448" s="890">
        <f t="shared" ref="I3448:R3448" si="1697">I54+I81+I334+I390+I537+I574+I605+I632+I742+I770+I805+I832+I997+I1075+I1189+I1217+I1382+I1522+I1549+I1634+I1798+I1828+I1911+I2207+I2350+I2406+I2999</f>
        <v>26.2</v>
      </c>
      <c r="J3448" s="890">
        <f t="shared" si="1697"/>
        <v>52</v>
      </c>
      <c r="K3448" s="890">
        <f t="shared" si="1697"/>
        <v>80.8</v>
      </c>
      <c r="L3448" s="890">
        <f t="shared" si="1697"/>
        <v>107.7</v>
      </c>
      <c r="M3448" s="890">
        <f t="shared" si="1697"/>
        <v>114.2</v>
      </c>
      <c r="N3448" s="890">
        <f t="shared" si="1697"/>
        <v>118.7</v>
      </c>
      <c r="O3448" s="890">
        <f t="shared" si="1697"/>
        <v>122.4</v>
      </c>
      <c r="P3448" s="890">
        <f t="shared" si="1697"/>
        <v>122.4</v>
      </c>
      <c r="Q3448" s="890">
        <f t="shared" si="1697"/>
        <v>122.4</v>
      </c>
      <c r="R3448" s="890">
        <f t="shared" si="1697"/>
        <v>122.4</v>
      </c>
    </row>
    <row r="3449" spans="1:18" s="766" customFormat="1" ht="12.75" x14ac:dyDescent="0.2">
      <c r="A3449" s="1292"/>
      <c r="B3449" s="815"/>
      <c r="C3449" s="799" t="s">
        <v>890</v>
      </c>
      <c r="E3449" s="322"/>
      <c r="F3449" s="1292"/>
      <c r="G3449" s="775"/>
      <c r="H3449" s="961">
        <f t="shared" si="1680"/>
        <v>20</v>
      </c>
      <c r="I3449" s="890">
        <f t="shared" ref="I3449:R3449" si="1698">I55+I82+I335+I391+I538+I575+I606+I633+I743+I771+I806+I833+I998+I1076+I1190+I1218+I1383+I1523+I1550+I1635+I1799+I1829+I1912+I2208+I2351+I2407+I3000</f>
        <v>25.8</v>
      </c>
      <c r="J3449" s="890">
        <f t="shared" si="1698"/>
        <v>50.9</v>
      </c>
      <c r="K3449" s="890">
        <f t="shared" si="1698"/>
        <v>79.3</v>
      </c>
      <c r="L3449" s="890">
        <f t="shared" si="1698"/>
        <v>105.6</v>
      </c>
      <c r="M3449" s="890">
        <f t="shared" si="1698"/>
        <v>112.2</v>
      </c>
      <c r="N3449" s="890">
        <f t="shared" si="1698"/>
        <v>116.6</v>
      </c>
      <c r="O3449" s="890">
        <f t="shared" si="1698"/>
        <v>120.5</v>
      </c>
      <c r="P3449" s="890">
        <f t="shared" si="1698"/>
        <v>120.5</v>
      </c>
      <c r="Q3449" s="890">
        <f t="shared" si="1698"/>
        <v>120.5</v>
      </c>
      <c r="R3449" s="890">
        <f t="shared" si="1698"/>
        <v>120.6</v>
      </c>
    </row>
    <row r="3450" spans="1:18" s="766" customFormat="1" ht="12.75" x14ac:dyDescent="0.2">
      <c r="A3450" s="1292"/>
      <c r="B3450" s="858"/>
      <c r="C3450" s="799" t="s">
        <v>889</v>
      </c>
      <c r="E3450" s="322"/>
      <c r="F3450" s="1292"/>
      <c r="G3450" s="775"/>
      <c r="H3450" s="961">
        <f t="shared" si="1680"/>
        <v>21</v>
      </c>
      <c r="I3450" s="890">
        <f t="shared" ref="I3450:R3450" si="1699">I56+I83+I336+I392+I539+I576+I607+I634+I744+I772+I807+I834+I999+I1077+I1191+I1219+I1384+I1524+I1551+I1636+I1800+I1830+I1913+I2209+I2352+I2408+I3001</f>
        <v>26.1</v>
      </c>
      <c r="J3450" s="890">
        <f t="shared" si="1699"/>
        <v>51.3</v>
      </c>
      <c r="K3450" s="890">
        <f t="shared" si="1699"/>
        <v>79.900000000000006</v>
      </c>
      <c r="L3450" s="890">
        <f t="shared" si="1699"/>
        <v>106.8</v>
      </c>
      <c r="M3450" s="890">
        <f t="shared" si="1699"/>
        <v>113.2</v>
      </c>
      <c r="N3450" s="890">
        <f t="shared" si="1699"/>
        <v>117.6</v>
      </c>
      <c r="O3450" s="890">
        <f t="shared" si="1699"/>
        <v>121.4</v>
      </c>
      <c r="P3450" s="890">
        <f t="shared" si="1699"/>
        <v>121.4</v>
      </c>
      <c r="Q3450" s="890">
        <f t="shared" si="1699"/>
        <v>121.4</v>
      </c>
      <c r="R3450" s="890">
        <f t="shared" si="1699"/>
        <v>121.4</v>
      </c>
    </row>
    <row r="3451" spans="1:18" s="766" customFormat="1" ht="12.75" x14ac:dyDescent="0.2">
      <c r="A3451" s="1292"/>
      <c r="B3451" s="858"/>
      <c r="C3451" s="799" t="s">
        <v>544</v>
      </c>
      <c r="E3451" s="322"/>
      <c r="F3451" s="1292"/>
      <c r="G3451" s="775"/>
      <c r="H3451" s="961">
        <f t="shared" si="1680"/>
        <v>22</v>
      </c>
      <c r="I3451" s="890">
        <f t="shared" ref="I3451:R3451" si="1700">I57+I84+I337+I393+I540+I577+I608+I635+I745+I773+I808+I835+I1000+I1078+I1192+I1220+I1385+I1525+I1552+I1637+I1801+I1831+I1914+I2210+I2353+I2409+I3002</f>
        <v>26.8</v>
      </c>
      <c r="J3451" s="890">
        <f t="shared" si="1700"/>
        <v>52.7</v>
      </c>
      <c r="K3451" s="890">
        <f t="shared" si="1700"/>
        <v>82.1</v>
      </c>
      <c r="L3451" s="890">
        <f t="shared" si="1700"/>
        <v>109.7</v>
      </c>
      <c r="M3451" s="890">
        <f t="shared" si="1700"/>
        <v>116.5</v>
      </c>
      <c r="N3451" s="890">
        <f t="shared" si="1700"/>
        <v>120.8</v>
      </c>
      <c r="O3451" s="890">
        <f t="shared" si="1700"/>
        <v>124.8</v>
      </c>
      <c r="P3451" s="890">
        <f t="shared" si="1700"/>
        <v>124.8</v>
      </c>
      <c r="Q3451" s="890">
        <f t="shared" si="1700"/>
        <v>124.8</v>
      </c>
      <c r="R3451" s="890">
        <f t="shared" si="1700"/>
        <v>124.8</v>
      </c>
    </row>
    <row r="3452" spans="1:18" s="766" customFormat="1" ht="12.75" x14ac:dyDescent="0.2">
      <c r="A3452" s="1292"/>
      <c r="B3452" s="1292"/>
      <c r="C3452" s="1292"/>
      <c r="E3452" s="322"/>
      <c r="F3452" s="1292"/>
      <c r="G3452" s="1292"/>
      <c r="H3452" s="961">
        <f t="shared" si="1680"/>
        <v>23</v>
      </c>
      <c r="I3452" s="890">
        <f t="shared" ref="I3452:R3452" si="1701">I58+I85+I338+I394+I541+I578+I609+I636+I746+I774+I809+I836+I1001+I1079+I1193+I1221+I1386+I1526+I1553+I1638+I1802+I1832+I1915+I2211+I2354+I2410+I3003</f>
        <v>26.5</v>
      </c>
      <c r="J3452" s="890">
        <f t="shared" si="1701"/>
        <v>52</v>
      </c>
      <c r="K3452" s="890">
        <f t="shared" si="1701"/>
        <v>81</v>
      </c>
      <c r="L3452" s="890">
        <f t="shared" si="1701"/>
        <v>108.2</v>
      </c>
      <c r="M3452" s="890">
        <f t="shared" si="1701"/>
        <v>115</v>
      </c>
      <c r="N3452" s="890">
        <f t="shared" si="1701"/>
        <v>119.4</v>
      </c>
      <c r="O3452" s="890">
        <f t="shared" si="1701"/>
        <v>123.4</v>
      </c>
      <c r="P3452" s="890">
        <f t="shared" si="1701"/>
        <v>123.4</v>
      </c>
      <c r="Q3452" s="890">
        <f t="shared" si="1701"/>
        <v>123.4</v>
      </c>
      <c r="R3452" s="890">
        <f t="shared" si="1701"/>
        <v>123.4</v>
      </c>
    </row>
    <row r="3453" spans="1:18" s="766" customFormat="1" ht="12.75" x14ac:dyDescent="0.2">
      <c r="A3453" s="1292"/>
      <c r="B3453" s="1292"/>
      <c r="C3453" s="1292"/>
      <c r="E3453" s="322"/>
      <c r="F3453" s="1292"/>
      <c r="G3453" s="1292"/>
      <c r="H3453" s="961">
        <f t="shared" si="1680"/>
        <v>24</v>
      </c>
      <c r="I3453" s="890">
        <f t="shared" ref="I3453:R3453" si="1702">I59+I86+I339+I395+I542+I579+I610+I637+I747+I775+I810+I837+I1002+I1080+I1194+I1222+I1387+I1527+I1554+I1639+I1803+I1833+I1916+I2212+I2355+I2411+I3004</f>
        <v>25.6</v>
      </c>
      <c r="J3453" s="890">
        <f t="shared" si="1702"/>
        <v>50.1</v>
      </c>
      <c r="K3453" s="890">
        <f t="shared" si="1702"/>
        <v>78</v>
      </c>
      <c r="L3453" s="890">
        <f t="shared" si="1702"/>
        <v>104.4</v>
      </c>
      <c r="M3453" s="890">
        <f t="shared" si="1702"/>
        <v>111</v>
      </c>
      <c r="N3453" s="890">
        <f t="shared" si="1702"/>
        <v>115.4</v>
      </c>
      <c r="O3453" s="890">
        <f t="shared" si="1702"/>
        <v>119.3</v>
      </c>
      <c r="P3453" s="890">
        <f t="shared" si="1702"/>
        <v>119.3</v>
      </c>
      <c r="Q3453" s="890">
        <f t="shared" si="1702"/>
        <v>119.3</v>
      </c>
      <c r="R3453" s="890">
        <f t="shared" si="1702"/>
        <v>119.4</v>
      </c>
    </row>
    <row r="3454" spans="1:18" s="766" customFormat="1" ht="12.75" x14ac:dyDescent="0.2">
      <c r="A3454" s="1292"/>
      <c r="B3454" s="1292"/>
      <c r="C3454" s="1292"/>
      <c r="E3454" s="322"/>
      <c r="F3454" s="1292"/>
      <c r="G3454" s="1292"/>
      <c r="H3454" s="961"/>
      <c r="I3454" s="912"/>
      <c r="J3454" s="912"/>
      <c r="K3454" s="912"/>
      <c r="L3454" s="912"/>
      <c r="M3454" s="912"/>
      <c r="N3454" s="912"/>
      <c r="O3454" s="912"/>
      <c r="P3454" s="912"/>
      <c r="Q3454" s="912"/>
      <c r="R3454" s="912"/>
    </row>
    <row r="3455" spans="1:18" x14ac:dyDescent="0.2">
      <c r="B3455" s="929"/>
      <c r="C3455" s="924"/>
    </row>
    <row r="3456" spans="1:18" x14ac:dyDescent="0.2">
      <c r="B3456" s="929"/>
      <c r="C3456" s="924"/>
      <c r="D3456" s="924"/>
    </row>
    <row r="3457" spans="1:18" x14ac:dyDescent="0.2">
      <c r="B3457" s="929"/>
      <c r="C3457" s="926"/>
      <c r="D3457" s="1032"/>
      <c r="E3457" s="857"/>
    </row>
    <row r="3458" spans="1:18" x14ac:dyDescent="0.2">
      <c r="B3458" s="929"/>
      <c r="C3458" s="924"/>
      <c r="D3458" s="924"/>
    </row>
    <row r="3459" spans="1:18" x14ac:dyDescent="0.2">
      <c r="B3459" s="731"/>
      <c r="C3459" s="926"/>
      <c r="D3459" s="854"/>
      <c r="E3459" s="857"/>
    </row>
    <row r="3460" spans="1:18" x14ac:dyDescent="0.2">
      <c r="B3460" s="929"/>
      <c r="C3460" s="926"/>
      <c r="D3460" s="854"/>
      <c r="K3460" s="659"/>
    </row>
    <row r="3461" spans="1:18" x14ac:dyDescent="0.2">
      <c r="B3461" s="929"/>
      <c r="C3461" s="924"/>
      <c r="E3461" s="961"/>
      <c r="K3461" s="659"/>
    </row>
    <row r="3462" spans="1:18" x14ac:dyDescent="0.2">
      <c r="B3462" s="486"/>
      <c r="C3462" s="894"/>
      <c r="E3462" s="857"/>
      <c r="G3462" s="635"/>
    </row>
    <row r="3465" spans="1:18" x14ac:dyDescent="0.2">
      <c r="A3465" s="961"/>
      <c r="B3465" s="926"/>
      <c r="C3465" s="926"/>
      <c r="G3465" s="961"/>
      <c r="H3465" s="909"/>
      <c r="J3465" s="911"/>
      <c r="K3465" s="911"/>
      <c r="L3465" s="911"/>
      <c r="M3465" s="911"/>
      <c r="N3465" s="911"/>
      <c r="O3465" s="911"/>
      <c r="P3465" s="911"/>
      <c r="Q3465" s="911"/>
      <c r="R3465" s="911"/>
    </row>
    <row r="3466" spans="1:18" x14ac:dyDescent="0.2">
      <c r="A3466" s="961"/>
      <c r="B3466" s="926"/>
      <c r="G3466" s="961"/>
      <c r="H3466" s="961"/>
      <c r="J3466" s="912"/>
      <c r="K3466" s="912"/>
      <c r="L3466" s="912"/>
      <c r="M3466" s="912"/>
      <c r="N3466" s="912"/>
      <c r="O3466" s="912"/>
      <c r="P3466" s="912"/>
      <c r="Q3466" s="912"/>
      <c r="R3466" s="912"/>
    </row>
    <row r="3467" spans="1:18" x14ac:dyDescent="0.2">
      <c r="A3467" s="961"/>
      <c r="B3467" s="926"/>
      <c r="G3467" s="961"/>
      <c r="J3467" s="912"/>
      <c r="K3467" s="914"/>
      <c r="L3467" s="914"/>
    </row>
  </sheetData>
  <mergeCells count="4">
    <mergeCell ref="A20:R20"/>
    <mergeCell ref="A21:R21"/>
    <mergeCell ref="A19:R19"/>
    <mergeCell ref="A22:R22"/>
  </mergeCells>
  <phoneticPr fontId="0" type="noConversion"/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zoomScaleSheetLayoutView="100" workbookViewId="0">
      <pane xSplit="2" ySplit="17" topLeftCell="C21" activePane="bottomRight" state="frozen"/>
      <selection pane="topRight" activeCell="C1" sqref="C1"/>
      <selection pane="bottomLeft" activeCell="A18" sqref="A18"/>
      <selection pane="bottomRight" activeCell="J45" sqref="J45"/>
    </sheetView>
  </sheetViews>
  <sheetFormatPr defaultRowHeight="12" x14ac:dyDescent="0.2"/>
  <cols>
    <col min="1" max="1" width="3.85546875" style="10" customWidth="1"/>
    <col min="2" max="2" width="16.28515625" style="12" customWidth="1"/>
    <col min="3" max="3" width="12.42578125" style="12" customWidth="1"/>
    <col min="4" max="4" width="8" style="12" customWidth="1"/>
    <col min="5" max="5" width="7" style="10" customWidth="1"/>
    <col min="6" max="6" width="6" style="10" customWidth="1"/>
    <col min="7" max="7" width="6.85546875" style="10" customWidth="1"/>
    <col min="8" max="14" width="5.7109375" style="12" customWidth="1"/>
    <col min="15" max="16" width="5.7109375" style="10" customWidth="1"/>
    <col min="17" max="17" width="19.42578125" style="10" customWidth="1"/>
    <col min="18" max="18" width="11.7109375" style="10" customWidth="1"/>
    <col min="19" max="19" width="10" style="94" hidden="1" customWidth="1"/>
    <col min="20" max="20" width="7" style="10" hidden="1" customWidth="1"/>
    <col min="21" max="21" width="16.28515625" style="12" customWidth="1"/>
    <col min="22" max="16384" width="9.140625" style="12"/>
  </cols>
  <sheetData>
    <row r="1" spans="1:20" s="108" customFormat="1" ht="12.75" x14ac:dyDescent="0.2">
      <c r="A1" s="101" t="e">
        <f>#REF!</f>
        <v>#REF!</v>
      </c>
      <c r="E1" s="81"/>
      <c r="Q1" s="101" t="e">
        <f>#REF!</f>
        <v>#REF!</v>
      </c>
      <c r="R1" s="81"/>
      <c r="S1" s="101"/>
    </row>
    <row r="2" spans="1:20" s="108" customFormat="1" ht="12.75" x14ac:dyDescent="0.2">
      <c r="A2" s="101" t="e">
        <f>#REF!</f>
        <v>#REF!</v>
      </c>
      <c r="E2" s="81"/>
      <c r="Q2" s="101" t="e">
        <f>#REF!</f>
        <v>#REF!</v>
      </c>
      <c r="R2" s="81"/>
      <c r="S2" s="101"/>
    </row>
    <row r="3" spans="1:20" s="108" customFormat="1" ht="12.75" x14ac:dyDescent="0.2">
      <c r="A3" s="101" t="e">
        <f>#REF!</f>
        <v>#REF!</v>
      </c>
      <c r="E3" s="81"/>
      <c r="Q3" s="101" t="e">
        <f>#REF!</f>
        <v>#REF!</v>
      </c>
      <c r="R3" s="81"/>
      <c r="S3" s="101"/>
    </row>
    <row r="4" spans="1:20" s="108" customFormat="1" ht="12.75" x14ac:dyDescent="0.2">
      <c r="A4" s="101" t="e">
        <f>#REF!</f>
        <v>#REF!</v>
      </c>
      <c r="E4" s="81"/>
      <c r="Q4" s="101" t="e">
        <f>#REF!</f>
        <v>#REF!</v>
      </c>
      <c r="R4" s="81"/>
      <c r="S4" s="101"/>
    </row>
    <row r="5" spans="1:20" s="108" customFormat="1" ht="12.75" x14ac:dyDescent="0.2">
      <c r="A5" s="101" t="e">
        <f>#REF!</f>
        <v>#REF!</v>
      </c>
      <c r="E5" s="81"/>
      <c r="Q5" s="101" t="e">
        <f>#REF!</f>
        <v>#REF!</v>
      </c>
      <c r="R5" s="81"/>
      <c r="S5" s="101"/>
    </row>
    <row r="6" spans="1:20" s="108" customFormat="1" ht="12.75" x14ac:dyDescent="0.2">
      <c r="A6" s="101" t="e">
        <f>#REF!</f>
        <v>#REF!</v>
      </c>
      <c r="E6" s="81"/>
      <c r="Q6" s="101" t="e">
        <f>#REF!</f>
        <v>#REF!</v>
      </c>
      <c r="R6" s="81"/>
      <c r="S6" s="101"/>
    </row>
    <row r="7" spans="1:20" s="80" customFormat="1" ht="12.75" x14ac:dyDescent="0.2">
      <c r="A7" s="84"/>
      <c r="E7" s="81"/>
      <c r="F7" s="81"/>
      <c r="G7" s="81"/>
      <c r="H7" s="101"/>
      <c r="I7" s="101"/>
      <c r="J7" s="101"/>
      <c r="K7" s="101"/>
      <c r="L7" s="101"/>
      <c r="M7" s="101"/>
      <c r="N7" s="101"/>
      <c r="O7" s="81"/>
      <c r="P7" s="84"/>
      <c r="Q7" s="84"/>
      <c r="R7" s="81"/>
      <c r="S7" s="101"/>
      <c r="T7" s="81"/>
    </row>
    <row r="8" spans="1:20" s="80" customFormat="1" ht="12.75" x14ac:dyDescent="0.2">
      <c r="A8" s="1310" t="s">
        <v>213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310"/>
      <c r="P8" s="1310"/>
      <c r="Q8" s="1310"/>
      <c r="R8" s="1310"/>
      <c r="S8" s="101"/>
      <c r="T8" s="81"/>
    </row>
    <row r="9" spans="1:20" s="80" customFormat="1" ht="12.75" x14ac:dyDescent="0.2">
      <c r="A9" s="1310" t="e">
        <f>#REF!</f>
        <v>#REF!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1310"/>
      <c r="P9" s="1310"/>
      <c r="Q9" s="1310"/>
      <c r="R9" s="1310"/>
      <c r="S9" s="101"/>
      <c r="T9" s="81"/>
    </row>
    <row r="10" spans="1:20" s="80" customFormat="1" ht="12.75" x14ac:dyDescent="0.2">
      <c r="A10" s="1310" t="e">
        <f>#REF!</f>
        <v>#REF!</v>
      </c>
      <c r="B10" s="1310"/>
      <c r="C10" s="1310"/>
      <c r="D10" s="1310"/>
      <c r="E10" s="1310"/>
      <c r="F10" s="1310"/>
      <c r="G10" s="1310"/>
      <c r="H10" s="1310"/>
      <c r="I10" s="1310"/>
      <c r="J10" s="1310"/>
      <c r="K10" s="1310"/>
      <c r="L10" s="1310"/>
      <c r="M10" s="1310"/>
      <c r="N10" s="1310"/>
      <c r="O10" s="1310"/>
      <c r="P10" s="1310"/>
      <c r="Q10" s="1310"/>
      <c r="R10" s="1310"/>
      <c r="S10" s="101"/>
      <c r="T10" s="81"/>
    </row>
    <row r="11" spans="1:20" s="80" customFormat="1" ht="12.75" x14ac:dyDescent="0.2">
      <c r="A11" s="81"/>
      <c r="E11" s="81"/>
      <c r="F11" s="81"/>
      <c r="G11" s="81"/>
      <c r="O11" s="81"/>
      <c r="P11" s="81"/>
      <c r="Q11" s="81"/>
      <c r="R11" s="81"/>
      <c r="S11" s="101"/>
      <c r="T11" s="81"/>
    </row>
    <row r="12" spans="1:20" x14ac:dyDescent="0.2">
      <c r="A12" s="105" t="s">
        <v>140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105"/>
      <c r="H12" s="45"/>
      <c r="I12" s="45"/>
      <c r="J12" s="45"/>
      <c r="K12" s="45"/>
      <c r="L12" s="45"/>
      <c r="M12" s="45"/>
      <c r="N12" s="45"/>
      <c r="O12" s="45"/>
      <c r="P12" s="50"/>
      <c r="Q12" s="37" t="e">
        <f>#REF!</f>
        <v>#REF!</v>
      </c>
      <c r="R12" s="37" t="e">
        <f>#REF!</f>
        <v>#REF!</v>
      </c>
      <c r="S12" s="172"/>
      <c r="T12" s="12"/>
    </row>
    <row r="13" spans="1:20" x14ac:dyDescent="0.2">
      <c r="A13" s="51" t="s">
        <v>227</v>
      </c>
      <c r="B13" s="38" t="e">
        <f>#REF!</f>
        <v>#REF!</v>
      </c>
      <c r="C13" s="38" t="e">
        <f>#REF!</f>
        <v>#REF!</v>
      </c>
      <c r="D13" s="38" t="e">
        <f>#REF!</f>
        <v>#REF!</v>
      </c>
      <c r="E13" s="38" t="e">
        <f>#REF!</f>
        <v>#REF!</v>
      </c>
      <c r="F13" s="38" t="e">
        <f>#REF!</f>
        <v>#REF!</v>
      </c>
      <c r="G13" s="51"/>
      <c r="H13" s="36"/>
      <c r="I13" s="36"/>
      <c r="J13" s="36"/>
      <c r="K13" s="36" t="e">
        <f>#REF!</f>
        <v>#REF!</v>
      </c>
      <c r="L13" s="36"/>
      <c r="M13" s="36"/>
      <c r="N13" s="36"/>
      <c r="O13" s="36"/>
      <c r="P13" s="52"/>
      <c r="Q13" s="38"/>
      <c r="R13" s="38" t="e">
        <f>#REF!</f>
        <v>#REF!</v>
      </c>
      <c r="S13" s="173"/>
      <c r="T13" s="12"/>
    </row>
    <row r="14" spans="1:20" x14ac:dyDescent="0.2">
      <c r="A14" s="51"/>
      <c r="B14" s="38" t="e">
        <f>#REF!</f>
        <v>#REF!</v>
      </c>
      <c r="C14" s="38" t="e">
        <f>#REF!</f>
        <v>#REF!</v>
      </c>
      <c r="D14" s="38" t="e">
        <f>#REF!</f>
        <v>#REF!</v>
      </c>
      <c r="E14" s="38" t="e">
        <f>#REF!</f>
        <v>#REF!</v>
      </c>
      <c r="F14" s="38" t="e">
        <f>#REF!</f>
        <v>#REF!</v>
      </c>
      <c r="G14" s="51"/>
      <c r="H14" s="257"/>
      <c r="I14" s="257"/>
      <c r="J14" s="257"/>
      <c r="K14" s="36" t="e">
        <f>#REF!</f>
        <v>#REF!</v>
      </c>
      <c r="L14" s="257"/>
      <c r="M14" s="257"/>
      <c r="N14" s="257"/>
      <c r="O14" s="257"/>
      <c r="P14" s="52"/>
      <c r="Q14" s="38"/>
      <c r="R14" s="38"/>
      <c r="S14" s="173"/>
      <c r="T14" s="12"/>
    </row>
    <row r="15" spans="1:20" x14ac:dyDescent="0.2">
      <c r="A15" s="51"/>
      <c r="B15" s="38"/>
      <c r="C15" s="38" t="e">
        <f>#REF!</f>
        <v>#REF!</v>
      </c>
      <c r="D15" s="38" t="e">
        <f>#REF!</f>
        <v>#REF!</v>
      </c>
      <c r="E15" s="38"/>
      <c r="F15" s="38" t="e">
        <f>#REF!</f>
        <v>#REF!</v>
      </c>
      <c r="G15" s="53"/>
      <c r="H15" s="54"/>
      <c r="I15" s="54"/>
      <c r="J15" s="54"/>
      <c r="K15" s="54"/>
      <c r="L15" s="54"/>
      <c r="M15" s="54"/>
      <c r="N15" s="54"/>
      <c r="O15" s="54"/>
      <c r="P15" s="55"/>
      <c r="Q15" s="38"/>
      <c r="R15" s="38"/>
      <c r="S15" s="173"/>
      <c r="T15" s="12"/>
    </row>
    <row r="16" spans="1:20" x14ac:dyDescent="0.2">
      <c r="A16" s="53"/>
      <c r="B16" s="39"/>
      <c r="C16" s="39"/>
      <c r="D16" s="39"/>
      <c r="E16" s="39" t="e">
        <f>#REF!</f>
        <v>#REF!</v>
      </c>
      <c r="F16" s="39" t="e">
        <f>#REF!</f>
        <v>#REF!</v>
      </c>
      <c r="G16" s="52" t="e">
        <f>#REF!</f>
        <v>#REF!</v>
      </c>
      <c r="H16" s="38" t="e">
        <f>#REF!</f>
        <v>#REF!</v>
      </c>
      <c r="I16" s="38" t="e">
        <f>#REF!</f>
        <v>#REF!</v>
      </c>
      <c r="J16" s="38" t="e">
        <f>#REF!</f>
        <v>#REF!</v>
      </c>
      <c r="K16" s="38" t="e">
        <f>#REF!</f>
        <v>#REF!</v>
      </c>
      <c r="L16" s="38" t="e">
        <f>#REF!</f>
        <v>#REF!</v>
      </c>
      <c r="M16" s="38" t="e">
        <f>#REF!</f>
        <v>#REF!</v>
      </c>
      <c r="N16" s="38" t="e">
        <f>#REF!</f>
        <v>#REF!</v>
      </c>
      <c r="O16" s="38" t="e">
        <f>#REF!</f>
        <v>#REF!</v>
      </c>
      <c r="P16" s="38" t="e">
        <f>#REF!</f>
        <v>#REF!</v>
      </c>
      <c r="Q16" s="95"/>
      <c r="R16" s="39"/>
      <c r="S16" s="173"/>
      <c r="T16" s="12"/>
    </row>
    <row r="17" spans="1:20" x14ac:dyDescent="0.2">
      <c r="A17" s="40">
        <v>1</v>
      </c>
      <c r="B17" s="40">
        <f t="shared" ref="B17:R17" si="0">1+A17</f>
        <v>2</v>
      </c>
      <c r="C17" s="40">
        <f t="shared" si="0"/>
        <v>3</v>
      </c>
      <c r="D17" s="40">
        <f t="shared" si="0"/>
        <v>4</v>
      </c>
      <c r="E17" s="40">
        <f t="shared" si="0"/>
        <v>5</v>
      </c>
      <c r="F17" s="40">
        <f t="shared" si="0"/>
        <v>6</v>
      </c>
      <c r="G17" s="40">
        <f t="shared" si="0"/>
        <v>7</v>
      </c>
      <c r="H17" s="40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40">
        <f t="shared" si="0"/>
        <v>15</v>
      </c>
      <c r="P17" s="40">
        <f t="shared" si="0"/>
        <v>16</v>
      </c>
      <c r="Q17" s="40">
        <f t="shared" si="0"/>
        <v>17</v>
      </c>
      <c r="R17" s="40">
        <f t="shared" si="0"/>
        <v>18</v>
      </c>
      <c r="S17" s="174"/>
      <c r="T17" s="12"/>
    </row>
    <row r="18" spans="1:20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176"/>
      <c r="T18" s="12"/>
    </row>
    <row r="19" spans="1:20" x14ac:dyDescent="0.2">
      <c r="A19" s="36"/>
      <c r="B19" s="157" t="e">
        <f>#REF!</f>
        <v>#REF!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176"/>
      <c r="T19" s="12"/>
    </row>
    <row r="20" spans="1:20" x14ac:dyDescent="0.2">
      <c r="H20" s="10"/>
      <c r="I20" s="10"/>
      <c r="J20" s="10"/>
      <c r="K20" s="10"/>
      <c r="L20" s="10"/>
      <c r="M20" s="10"/>
      <c r="N20" s="10"/>
      <c r="P20" s="12"/>
      <c r="Q20" s="12"/>
      <c r="T20" s="12"/>
    </row>
    <row r="21" spans="1:20" s="132" customFormat="1" x14ac:dyDescent="0.2">
      <c r="A21" s="130"/>
      <c r="B21" s="131" t="s">
        <v>230</v>
      </c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R21" s="130"/>
      <c r="S21" s="148"/>
    </row>
    <row r="22" spans="1:20" x14ac:dyDescent="0.2">
      <c r="H22" s="10"/>
      <c r="I22" s="10"/>
      <c r="J22" s="10"/>
      <c r="K22" s="10"/>
      <c r="L22" s="10"/>
      <c r="M22" s="10"/>
      <c r="N22" s="10"/>
      <c r="P22" s="12"/>
      <c r="Q22" s="12"/>
      <c r="T22" s="12"/>
    </row>
    <row r="23" spans="1:20" x14ac:dyDescent="0.2">
      <c r="A23" s="10" t="s">
        <v>108</v>
      </c>
      <c r="B23" s="12" t="e">
        <f>#REF!</f>
        <v>#REF!</v>
      </c>
      <c r="C23" s="12" t="e">
        <f>#REF!</f>
        <v>#REF!</v>
      </c>
      <c r="D23" s="10" t="e">
        <f>ГВО!#REF!</f>
        <v>#REF!</v>
      </c>
      <c r="E23" s="10" t="e">
        <f>ГВО!#REF!</f>
        <v>#REF!</v>
      </c>
      <c r="F23" s="127" t="e">
        <f>#REF!/1000</f>
        <v>#REF!</v>
      </c>
      <c r="G23" s="127"/>
      <c r="H23" s="72" t="e">
        <f>#REF!/1000</f>
        <v>#REF!</v>
      </c>
      <c r="I23" s="72"/>
      <c r="J23" s="72"/>
      <c r="K23" s="72"/>
      <c r="L23" s="72"/>
      <c r="M23" s="72"/>
      <c r="N23" s="72"/>
      <c r="P23" s="12"/>
      <c r="Q23" s="12" t="e">
        <f>#REF!</f>
        <v>#REF!</v>
      </c>
      <c r="R23" s="10" t="e">
        <f>#REF!</f>
        <v>#REF!</v>
      </c>
      <c r="S23" s="94" t="s">
        <v>247</v>
      </c>
      <c r="T23" s="12"/>
    </row>
    <row r="24" spans="1:20" x14ac:dyDescent="0.2">
      <c r="B24" s="12" t="e">
        <f>#REF!</f>
        <v>#REF!</v>
      </c>
      <c r="D24" s="10"/>
      <c r="F24" s="129" t="e">
        <f>#REF!/1000</f>
        <v>#REF!</v>
      </c>
      <c r="G24" s="129"/>
      <c r="H24" s="74" t="e">
        <f>#REF!/1000</f>
        <v>#REF!</v>
      </c>
      <c r="I24" s="74"/>
      <c r="J24" s="74"/>
      <c r="K24" s="74"/>
      <c r="L24" s="74"/>
      <c r="M24" s="74"/>
      <c r="N24" s="74"/>
      <c r="P24" s="12"/>
      <c r="Q24" s="12" t="e">
        <f>#REF!</f>
        <v>#REF!</v>
      </c>
      <c r="R24" s="10" t="e">
        <f>#REF!</f>
        <v>#REF!</v>
      </c>
      <c r="T24" s="12"/>
    </row>
    <row r="25" spans="1:20" x14ac:dyDescent="0.2">
      <c r="B25" s="12" t="e">
        <f>#REF!</f>
        <v>#REF!</v>
      </c>
      <c r="D25" s="10"/>
      <c r="H25" s="10"/>
      <c r="I25" s="10"/>
      <c r="J25" s="10"/>
      <c r="K25" s="10"/>
      <c r="L25" s="10"/>
      <c r="M25" s="10"/>
      <c r="N25" s="10"/>
      <c r="P25" s="12"/>
      <c r="Q25" s="12" t="e">
        <f>#REF!</f>
        <v>#REF!</v>
      </c>
      <c r="R25" s="10" t="e">
        <f>#REF!</f>
        <v>#REF!</v>
      </c>
      <c r="T25" s="12"/>
    </row>
    <row r="26" spans="1:20" x14ac:dyDescent="0.2">
      <c r="D26" s="10"/>
      <c r="H26" s="10"/>
      <c r="I26" s="10"/>
      <c r="J26" s="10"/>
      <c r="K26" s="10"/>
      <c r="L26" s="10"/>
      <c r="M26" s="10"/>
      <c r="N26" s="10"/>
      <c r="P26" s="12"/>
      <c r="Q26" s="12"/>
      <c r="T26" s="12"/>
    </row>
    <row r="27" spans="1:20" x14ac:dyDescent="0.2">
      <c r="A27" s="10" t="s">
        <v>110</v>
      </c>
      <c r="B27" s="12" t="e">
        <f>#REF!</f>
        <v>#REF!</v>
      </c>
      <c r="C27" s="12" t="e">
        <f>#REF!</f>
        <v>#REF!</v>
      </c>
      <c r="D27" s="10" t="e">
        <f>ГВО!#REF!</f>
        <v>#REF!</v>
      </c>
      <c r="E27" s="10" t="e">
        <f>ГВО!#REF!</f>
        <v>#REF!</v>
      </c>
      <c r="F27" s="56" t="e">
        <f>#REF!/1000</f>
        <v>#REF!</v>
      </c>
      <c r="G27" s="56"/>
      <c r="H27" s="72" t="e">
        <f>#REF!/1000</f>
        <v>#REF!</v>
      </c>
      <c r="I27" s="72"/>
      <c r="J27" s="72"/>
      <c r="K27" s="72"/>
      <c r="L27" s="72"/>
      <c r="M27" s="72"/>
      <c r="N27" s="72"/>
      <c r="P27" s="12"/>
      <c r="Q27" s="12" t="e">
        <f>#REF!</f>
        <v>#REF!</v>
      </c>
      <c r="R27" s="10" t="e">
        <f>#REF!</f>
        <v>#REF!</v>
      </c>
      <c r="T27" s="12"/>
    </row>
    <row r="28" spans="1:20" x14ac:dyDescent="0.2">
      <c r="B28" s="12" t="e">
        <f>#REF!</f>
        <v>#REF!</v>
      </c>
      <c r="F28" s="33" t="e">
        <f>#REF!/1000</f>
        <v>#REF!</v>
      </c>
      <c r="G28" s="33"/>
      <c r="H28" s="74" t="e">
        <f>#REF!/1000</f>
        <v>#REF!</v>
      </c>
      <c r="I28" s="74"/>
      <c r="J28" s="74"/>
      <c r="K28" s="74"/>
      <c r="L28" s="74"/>
      <c r="M28" s="74"/>
      <c r="N28" s="74"/>
      <c r="P28" s="12"/>
      <c r="Q28" s="12" t="e">
        <f>#REF!</f>
        <v>#REF!</v>
      </c>
      <c r="R28" s="10" t="e">
        <f>#REF!</f>
        <v>#REF!</v>
      </c>
      <c r="T28" s="12"/>
    </row>
    <row r="29" spans="1:20" x14ac:dyDescent="0.2">
      <c r="B29" s="12" t="e">
        <f>#REF!</f>
        <v>#REF!</v>
      </c>
      <c r="H29" s="10"/>
      <c r="I29" s="10"/>
      <c r="J29" s="10"/>
      <c r="K29" s="10"/>
      <c r="L29" s="10"/>
      <c r="M29" s="10"/>
      <c r="N29" s="10"/>
      <c r="P29" s="12"/>
      <c r="Q29" s="12" t="e">
        <f>#REF!</f>
        <v>#REF!</v>
      </c>
      <c r="T29" s="12"/>
    </row>
    <row r="30" spans="1:20" x14ac:dyDescent="0.2">
      <c r="H30" s="10"/>
      <c r="I30" s="10"/>
      <c r="J30" s="10"/>
      <c r="K30" s="10"/>
      <c r="L30" s="10"/>
      <c r="M30" s="10"/>
      <c r="N30" s="10"/>
      <c r="P30" s="12"/>
      <c r="Q30" s="12"/>
      <c r="T30" s="12"/>
    </row>
    <row r="31" spans="1:20" s="132" customFormat="1" x14ac:dyDescent="0.2">
      <c r="A31" s="130"/>
      <c r="B31" s="132" t="e">
        <f>#REF!</f>
        <v>#REF!</v>
      </c>
      <c r="E31" s="130"/>
      <c r="F31" s="130"/>
      <c r="G31" s="130"/>
      <c r="H31" s="154" t="e">
        <f>H23+H27</f>
        <v>#REF!</v>
      </c>
      <c r="I31" s="154"/>
      <c r="J31" s="154"/>
      <c r="K31" s="154"/>
      <c r="L31" s="154"/>
      <c r="M31" s="154"/>
      <c r="N31" s="154"/>
      <c r="O31" s="130"/>
      <c r="R31" s="130"/>
      <c r="S31" s="148"/>
    </row>
    <row r="32" spans="1:20" s="132" customFormat="1" x14ac:dyDescent="0.2">
      <c r="A32" s="130"/>
      <c r="E32" s="130"/>
      <c r="F32" s="130"/>
      <c r="G32" s="130"/>
      <c r="H32" s="162" t="e">
        <f>H24+H28</f>
        <v>#REF!</v>
      </c>
      <c r="I32" s="162"/>
      <c r="J32" s="162"/>
      <c r="K32" s="162"/>
      <c r="L32" s="162"/>
      <c r="M32" s="162"/>
      <c r="N32" s="162"/>
      <c r="O32" s="130"/>
      <c r="R32" s="130"/>
      <c r="S32" s="148"/>
    </row>
    <row r="33" spans="1:20" s="132" customFormat="1" x14ac:dyDescent="0.2">
      <c r="A33" s="130"/>
      <c r="E33" s="130"/>
      <c r="F33" s="130"/>
      <c r="G33" s="130"/>
      <c r="H33" s="162"/>
      <c r="I33" s="162"/>
      <c r="J33" s="162"/>
      <c r="K33" s="162"/>
      <c r="L33" s="162"/>
      <c r="M33" s="162"/>
      <c r="N33" s="162"/>
      <c r="O33" s="130"/>
      <c r="R33" s="130"/>
      <c r="S33" s="148"/>
    </row>
    <row r="34" spans="1:20" s="132" customFormat="1" x14ac:dyDescent="0.2">
      <c r="A34" s="10" t="s">
        <v>112</v>
      </c>
      <c r="B34" s="12" t="e">
        <f>#REF!</f>
        <v>#REF!</v>
      </c>
      <c r="C34" s="12" t="e">
        <f>#REF!</f>
        <v>#REF!</v>
      </c>
      <c r="D34" s="10" t="e">
        <f>ГВО!#REF!</f>
        <v>#REF!</v>
      </c>
      <c r="E34" s="10" t="e">
        <f>ГВО!#REF!</f>
        <v>#REF!</v>
      </c>
      <c r="F34" s="27" t="e">
        <f>#REF!/1000</f>
        <v>#REF!</v>
      </c>
      <c r="G34" s="27"/>
      <c r="H34" s="72" t="e">
        <f>#REF!/1000</f>
        <v>#REF!</v>
      </c>
      <c r="I34" s="72"/>
      <c r="J34" s="72"/>
      <c r="K34" s="72"/>
      <c r="L34" s="72"/>
      <c r="M34" s="72"/>
      <c r="N34" s="72"/>
      <c r="P34" s="12"/>
      <c r="Q34" s="12" t="e">
        <f>#REF!</f>
        <v>#REF!</v>
      </c>
      <c r="R34" s="10" t="e">
        <f>#REF!</f>
        <v>#REF!</v>
      </c>
      <c r="S34" s="148"/>
    </row>
    <row r="35" spans="1:20" s="132" customFormat="1" x14ac:dyDescent="0.2">
      <c r="A35" s="130"/>
      <c r="B35" s="12" t="e">
        <f>#REF!</f>
        <v>#REF!</v>
      </c>
      <c r="C35" s="12"/>
      <c r="D35" s="10"/>
      <c r="E35" s="10"/>
      <c r="F35" s="10" t="e">
        <f>#REF!/1000</f>
        <v>#REF!</v>
      </c>
      <c r="G35" s="10"/>
      <c r="H35" s="74" t="e">
        <f>#REF!/1000</f>
        <v>#REF!</v>
      </c>
      <c r="I35" s="74"/>
      <c r="J35" s="74"/>
      <c r="K35" s="74"/>
      <c r="L35" s="74"/>
      <c r="M35" s="74"/>
      <c r="N35" s="74"/>
      <c r="P35" s="12"/>
      <c r="Q35" s="12" t="e">
        <f>#REF!</f>
        <v>#REF!</v>
      </c>
      <c r="R35" s="10" t="e">
        <f>#REF!</f>
        <v>#REF!</v>
      </c>
      <c r="S35" s="148"/>
    </row>
    <row r="36" spans="1:20" s="132" customFormat="1" x14ac:dyDescent="0.2">
      <c r="A36" s="130"/>
      <c r="B36" s="12" t="e">
        <f>#REF!</f>
        <v>#REF!</v>
      </c>
      <c r="C36" s="12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P36" s="12"/>
      <c r="Q36" s="12"/>
      <c r="R36" s="10"/>
      <c r="S36" s="148"/>
    </row>
    <row r="37" spans="1:20" x14ac:dyDescent="0.2">
      <c r="D37" s="10"/>
      <c r="H37" s="10"/>
      <c r="I37" s="10"/>
      <c r="J37" s="10"/>
      <c r="K37" s="10"/>
      <c r="L37" s="10"/>
      <c r="M37" s="10"/>
      <c r="N37" s="10"/>
      <c r="P37" s="12"/>
      <c r="Q37" s="12"/>
      <c r="T37" s="12"/>
    </row>
    <row r="38" spans="1:20" x14ac:dyDescent="0.2">
      <c r="A38" s="10" t="s">
        <v>113</v>
      </c>
      <c r="B38" s="12" t="e">
        <f>ГВО!#REF!</f>
        <v>#REF!</v>
      </c>
      <c r="C38" s="12" t="e">
        <f>ГВО!#REF!</f>
        <v>#REF!</v>
      </c>
      <c r="D38" s="10" t="e">
        <f>ГВО!#REF!</f>
        <v>#REF!</v>
      </c>
      <c r="E38" s="10" t="e">
        <f>ГВО!#REF!</f>
        <v>#REF!</v>
      </c>
      <c r="F38" s="27" t="e">
        <f>ГВО!#REF!</f>
        <v>#REF!</v>
      </c>
      <c r="G38" s="27"/>
      <c r="H38" s="72" t="e">
        <f>ГВО!#REF!</f>
        <v>#REF!</v>
      </c>
      <c r="I38" s="72"/>
      <c r="J38" s="72"/>
      <c r="K38" s="72"/>
      <c r="L38" s="72"/>
      <c r="M38" s="72"/>
      <c r="N38" s="72"/>
      <c r="P38" s="12"/>
      <c r="Q38" s="12" t="e">
        <f>ГВО!#REF!</f>
        <v>#REF!</v>
      </c>
      <c r="R38" s="10" t="e">
        <f>ГВО!#REF!</f>
        <v>#REF!</v>
      </c>
      <c r="T38" s="12"/>
    </row>
    <row r="39" spans="1:20" x14ac:dyDescent="0.2">
      <c r="B39" s="12" t="e">
        <f>ГВО!#REF!</f>
        <v>#REF!</v>
      </c>
      <c r="D39" s="10"/>
      <c r="F39" s="10" t="e">
        <f>ГВО!#REF!</f>
        <v>#REF!</v>
      </c>
      <c r="H39" s="74" t="e">
        <f>ГВО!#REF!</f>
        <v>#REF!</v>
      </c>
      <c r="I39" s="74"/>
      <c r="J39" s="74"/>
      <c r="K39" s="74"/>
      <c r="L39" s="74"/>
      <c r="M39" s="74"/>
      <c r="N39" s="74"/>
      <c r="P39" s="12"/>
      <c r="Q39" s="12"/>
      <c r="R39" s="10" t="e">
        <f>ГВО!#REF!</f>
        <v>#REF!</v>
      </c>
      <c r="T39" s="12"/>
    </row>
    <row r="40" spans="1:20" x14ac:dyDescent="0.2">
      <c r="D40" s="10"/>
      <c r="H40" s="10"/>
      <c r="I40" s="10"/>
      <c r="J40" s="10"/>
      <c r="K40" s="10"/>
      <c r="L40" s="10"/>
      <c r="M40" s="10"/>
      <c r="N40" s="10"/>
      <c r="P40" s="12"/>
      <c r="Q40" s="12"/>
      <c r="T40" s="12"/>
    </row>
    <row r="41" spans="1:20" x14ac:dyDescent="0.2">
      <c r="A41" s="10" t="s">
        <v>114</v>
      </c>
      <c r="B41" s="12" t="e">
        <f>#REF!</f>
        <v>#REF!</v>
      </c>
      <c r="C41" s="12" t="e">
        <f>#REF!</f>
        <v>#REF!</v>
      </c>
      <c r="D41" s="10"/>
      <c r="F41" s="27" t="e">
        <f>#REF!/1000</f>
        <v>#REF!</v>
      </c>
      <c r="G41" s="27"/>
      <c r="H41" s="27" t="e">
        <f>#REF!/1000</f>
        <v>#REF!</v>
      </c>
      <c r="I41" s="27"/>
      <c r="J41" s="27"/>
      <c r="K41" s="27"/>
      <c r="L41" s="27"/>
      <c r="M41" s="27"/>
      <c r="N41" s="27"/>
      <c r="P41" s="12"/>
      <c r="Q41" s="12" t="e">
        <f>#REF!</f>
        <v>#REF!</v>
      </c>
      <c r="R41" s="10" t="e">
        <f>#REF!</f>
        <v>#REF!</v>
      </c>
      <c r="S41" s="94" t="s">
        <v>246</v>
      </c>
      <c r="T41" s="12"/>
    </row>
    <row r="42" spans="1:20" x14ac:dyDescent="0.2">
      <c r="B42" s="12" t="e">
        <f>#REF!</f>
        <v>#REF!</v>
      </c>
      <c r="C42" s="12" t="e">
        <f>#REF!</f>
        <v>#REF!</v>
      </c>
      <c r="D42" s="10" t="e">
        <f>ГВО!#REF!</f>
        <v>#REF!</v>
      </c>
      <c r="E42" s="10" t="e">
        <f>ГВО!#REF!</f>
        <v>#REF!</v>
      </c>
      <c r="F42" s="10" t="e">
        <f>#REF!/1000</f>
        <v>#REF!</v>
      </c>
      <c r="H42" s="74" t="e">
        <f>#REF!/1000</f>
        <v>#REF!</v>
      </c>
      <c r="I42" s="74"/>
      <c r="J42" s="74"/>
      <c r="K42" s="74"/>
      <c r="L42" s="74"/>
      <c r="M42" s="74"/>
      <c r="N42" s="74"/>
      <c r="P42" s="12"/>
      <c r="Q42" s="12" t="e">
        <f>#REF!</f>
        <v>#REF!</v>
      </c>
      <c r="R42" s="10" t="e">
        <f>#REF!</f>
        <v>#REF!</v>
      </c>
      <c r="T42" s="12"/>
    </row>
    <row r="43" spans="1:20" x14ac:dyDescent="0.2">
      <c r="B43" s="12" t="e">
        <f>#REF!</f>
        <v>#REF!</v>
      </c>
      <c r="C43" s="12" t="e">
        <f>#REF!</f>
        <v>#REF!</v>
      </c>
      <c r="D43" s="10" t="e">
        <f>ГВО!#REF!</f>
        <v>#REF!</v>
      </c>
      <c r="E43" s="10" t="e">
        <f>ГВО!#REF!</f>
        <v>#REF!</v>
      </c>
      <c r="H43" s="10"/>
      <c r="I43" s="10"/>
      <c r="J43" s="10"/>
      <c r="K43" s="10"/>
      <c r="L43" s="10"/>
      <c r="M43" s="10"/>
      <c r="N43" s="10"/>
      <c r="P43" s="12"/>
      <c r="Q43" s="12" t="e">
        <f>#REF!</f>
        <v>#REF!</v>
      </c>
      <c r="T43" s="12"/>
    </row>
    <row r="44" spans="1:20" x14ac:dyDescent="0.2">
      <c r="D44" s="10"/>
      <c r="H44" s="10"/>
      <c r="I44" s="10"/>
      <c r="J44" s="10"/>
      <c r="K44" s="10"/>
      <c r="L44" s="10"/>
      <c r="M44" s="10"/>
      <c r="N44" s="10"/>
      <c r="P44" s="12"/>
      <c r="Q44" s="12"/>
      <c r="T44" s="12"/>
    </row>
    <row r="45" spans="1:20" x14ac:dyDescent="0.2">
      <c r="A45" s="10" t="s">
        <v>115</v>
      </c>
      <c r="B45" s="12" t="e">
        <f>#REF!</f>
        <v>#REF!</v>
      </c>
      <c r="C45" s="12" t="e">
        <f>#REF!</f>
        <v>#REF!</v>
      </c>
      <c r="D45" s="10" t="e">
        <f>ГВО!#REF!</f>
        <v>#REF!</v>
      </c>
      <c r="E45" s="10" t="e">
        <f>ГВО!#REF!</f>
        <v>#REF!</v>
      </c>
      <c r="F45" s="27" t="e">
        <f>#REF!/1000</f>
        <v>#REF!</v>
      </c>
      <c r="G45" s="27"/>
      <c r="H45" s="72" t="e">
        <f>#REF!/1000</f>
        <v>#REF!</v>
      </c>
      <c r="I45" s="72"/>
      <c r="J45" s="72"/>
      <c r="K45" s="72"/>
      <c r="L45" s="72"/>
      <c r="M45" s="72"/>
      <c r="N45" s="72"/>
      <c r="P45" s="12"/>
      <c r="Q45" s="12" t="e">
        <f>#REF!</f>
        <v>#REF!</v>
      </c>
      <c r="R45" s="10" t="e">
        <f>#REF!</f>
        <v>#REF!</v>
      </c>
      <c r="T45" s="12"/>
    </row>
    <row r="46" spans="1:20" x14ac:dyDescent="0.2">
      <c r="B46" s="12" t="e">
        <f>#REF!</f>
        <v>#REF!</v>
      </c>
      <c r="F46" s="10" t="e">
        <f>#REF!/1000</f>
        <v>#REF!</v>
      </c>
      <c r="H46" s="74" t="e">
        <f>#REF!/1000</f>
        <v>#REF!</v>
      </c>
      <c r="I46" s="74"/>
      <c r="J46" s="74"/>
      <c r="K46" s="74"/>
      <c r="L46" s="74"/>
      <c r="M46" s="74"/>
      <c r="N46" s="74"/>
      <c r="P46" s="12"/>
      <c r="Q46" s="12" t="e">
        <f>#REF!</f>
        <v>#REF!</v>
      </c>
      <c r="R46" s="10" t="e">
        <f>#REF!</f>
        <v>#REF!</v>
      </c>
      <c r="T46" s="12"/>
    </row>
    <row r="47" spans="1:20" x14ac:dyDescent="0.2">
      <c r="B47" s="12" t="e">
        <f>#REF!</f>
        <v>#REF!</v>
      </c>
      <c r="H47" s="10"/>
      <c r="I47" s="10"/>
      <c r="J47" s="10"/>
      <c r="K47" s="10"/>
      <c r="L47" s="10"/>
      <c r="M47" s="10"/>
      <c r="N47" s="10"/>
      <c r="P47" s="12"/>
      <c r="Q47" s="12"/>
      <c r="R47" s="10" t="e">
        <f>#REF!</f>
        <v>#REF!</v>
      </c>
      <c r="T47" s="12"/>
    </row>
    <row r="48" spans="1:20" x14ac:dyDescent="0.2">
      <c r="B48" s="12" t="e">
        <f>#REF!</f>
        <v>#REF!</v>
      </c>
      <c r="H48" s="10"/>
      <c r="I48" s="10"/>
      <c r="J48" s="10"/>
      <c r="K48" s="10"/>
      <c r="L48" s="10"/>
      <c r="M48" s="10"/>
      <c r="N48" s="10"/>
      <c r="P48" s="12"/>
      <c r="Q48" s="12"/>
      <c r="T48" s="12"/>
    </row>
    <row r="49" spans="1:20" x14ac:dyDescent="0.2">
      <c r="H49" s="10"/>
      <c r="I49" s="10"/>
      <c r="J49" s="10"/>
      <c r="K49" s="10"/>
      <c r="L49" s="10"/>
      <c r="M49" s="10"/>
      <c r="N49" s="10"/>
      <c r="P49" s="12"/>
      <c r="Q49" s="12"/>
      <c r="T49" s="12"/>
    </row>
    <row r="50" spans="1:20" s="132" customFormat="1" x14ac:dyDescent="0.2">
      <c r="A50" s="130"/>
      <c r="B50" s="132" t="s">
        <v>231</v>
      </c>
      <c r="E50" s="130"/>
      <c r="F50" s="134"/>
      <c r="G50" s="134"/>
      <c r="H50" s="154" t="e">
        <f>H31+H34+H38+H41+H45</f>
        <v>#REF!</v>
      </c>
      <c r="I50" s="154" t="e">
        <f>H50</f>
        <v>#REF!</v>
      </c>
      <c r="J50" s="154" t="e">
        <f t="shared" ref="J50:P50" si="1">I50</f>
        <v>#REF!</v>
      </c>
      <c r="K50" s="154" t="e">
        <f t="shared" si="1"/>
        <v>#REF!</v>
      </c>
      <c r="L50" s="154" t="e">
        <f t="shared" si="1"/>
        <v>#REF!</v>
      </c>
      <c r="M50" s="154" t="e">
        <f t="shared" si="1"/>
        <v>#REF!</v>
      </c>
      <c r="N50" s="154" t="e">
        <f t="shared" si="1"/>
        <v>#REF!</v>
      </c>
      <c r="O50" s="154" t="e">
        <f t="shared" si="1"/>
        <v>#REF!</v>
      </c>
      <c r="P50" s="154" t="e">
        <f t="shared" si="1"/>
        <v>#REF!</v>
      </c>
      <c r="R50" s="130"/>
      <c r="S50" s="148"/>
    </row>
    <row r="51" spans="1:20" s="132" customFormat="1" x14ac:dyDescent="0.2">
      <c r="A51" s="130"/>
      <c r="E51" s="130"/>
      <c r="F51" s="135"/>
      <c r="G51" s="135"/>
      <c r="H51" s="162" t="e">
        <f>H32+H35+H39+H42+H46</f>
        <v>#REF!</v>
      </c>
      <c r="I51" s="162" t="e">
        <f>H51</f>
        <v>#REF!</v>
      </c>
      <c r="J51" s="162" t="e">
        <f t="shared" ref="J51:P51" si="2">I51</f>
        <v>#REF!</v>
      </c>
      <c r="K51" s="162" t="e">
        <f t="shared" si="2"/>
        <v>#REF!</v>
      </c>
      <c r="L51" s="162" t="e">
        <f t="shared" si="2"/>
        <v>#REF!</v>
      </c>
      <c r="M51" s="162" t="e">
        <f t="shared" si="2"/>
        <v>#REF!</v>
      </c>
      <c r="N51" s="162" t="e">
        <f t="shared" si="2"/>
        <v>#REF!</v>
      </c>
      <c r="O51" s="162" t="e">
        <f t="shared" si="2"/>
        <v>#REF!</v>
      </c>
      <c r="P51" s="162" t="e">
        <f t="shared" si="2"/>
        <v>#REF!</v>
      </c>
      <c r="R51" s="130"/>
      <c r="S51" s="148"/>
    </row>
    <row r="52" spans="1:20" s="132" customFormat="1" x14ac:dyDescent="0.2">
      <c r="A52" s="130"/>
      <c r="E52" s="130"/>
      <c r="F52" s="130"/>
      <c r="G52" s="130"/>
      <c r="H52" s="134"/>
      <c r="I52" s="134"/>
      <c r="J52" s="134"/>
      <c r="K52" s="134"/>
      <c r="L52" s="134"/>
      <c r="M52" s="134"/>
      <c r="N52" s="134"/>
      <c r="O52" s="130"/>
      <c r="R52" s="130"/>
      <c r="S52" s="148"/>
    </row>
    <row r="53" spans="1:20" x14ac:dyDescent="0.2">
      <c r="H53" s="71"/>
      <c r="I53" s="71"/>
      <c r="J53" s="71"/>
      <c r="K53" s="71"/>
      <c r="L53" s="71"/>
      <c r="M53" s="71"/>
      <c r="N53" s="71"/>
      <c r="P53" s="12"/>
      <c r="Q53" s="12"/>
      <c r="T53" s="12"/>
    </row>
    <row r="54" spans="1:20" s="80" customFormat="1" ht="12.75" x14ac:dyDescent="0.2">
      <c r="A54" s="81"/>
      <c r="B54" s="90"/>
      <c r="C54" s="90"/>
      <c r="E54" s="81"/>
      <c r="F54" s="81"/>
      <c r="G54" s="81"/>
      <c r="O54" s="81"/>
      <c r="P54" s="81"/>
      <c r="Q54" s="81"/>
      <c r="R54" s="81"/>
      <c r="S54" s="101"/>
      <c r="T54" s="81"/>
    </row>
    <row r="55" spans="1:20" s="80" customFormat="1" ht="12.75" x14ac:dyDescent="0.2">
      <c r="B55" s="84" t="e">
        <f>#REF!</f>
        <v>#REF!</v>
      </c>
      <c r="E55" s="81"/>
      <c r="F55" s="81"/>
      <c r="G55" s="81"/>
      <c r="O55" s="81"/>
      <c r="P55" s="81"/>
      <c r="Q55" s="81"/>
      <c r="R55" s="81"/>
      <c r="S55" s="101"/>
      <c r="T55" s="81"/>
    </row>
    <row r="56" spans="1:20" s="80" customFormat="1" ht="12.75" x14ac:dyDescent="0.2">
      <c r="B56" s="84" t="e">
        <f>#REF!</f>
        <v>#REF!</v>
      </c>
      <c r="E56" s="81"/>
      <c r="F56" s="81"/>
      <c r="G56" s="81"/>
      <c r="O56" s="81"/>
      <c r="P56" s="81"/>
      <c r="Q56" s="81"/>
      <c r="R56" s="81" t="e">
        <f>#REF!</f>
        <v>#REF!</v>
      </c>
      <c r="S56" s="101"/>
      <c r="T56" s="81"/>
    </row>
    <row r="57" spans="1:20" s="80" customFormat="1" ht="12.75" x14ac:dyDescent="0.2">
      <c r="A57" s="81"/>
      <c r="E57" s="81"/>
      <c r="F57" s="81"/>
      <c r="G57" s="81"/>
      <c r="O57" s="81"/>
      <c r="P57" s="82"/>
      <c r="Q57" s="82"/>
      <c r="R57" s="81"/>
      <c r="S57" s="101"/>
      <c r="T57" s="81"/>
    </row>
    <row r="58" spans="1:20" s="80" customFormat="1" ht="12.75" x14ac:dyDescent="0.2">
      <c r="A58" s="81"/>
      <c r="E58" s="81"/>
      <c r="F58" s="81"/>
      <c r="G58" s="81"/>
      <c r="O58" s="81"/>
      <c r="P58" s="81"/>
      <c r="Q58" s="81"/>
      <c r="R58" s="81"/>
      <c r="S58" s="101"/>
      <c r="T58" s="81"/>
    </row>
    <row r="59" spans="1:20" s="80" customFormat="1" ht="12.75" x14ac:dyDescent="0.2">
      <c r="A59" s="81"/>
      <c r="E59" s="81"/>
      <c r="F59" s="81"/>
      <c r="G59" s="81"/>
      <c r="O59" s="81"/>
      <c r="P59" s="81"/>
      <c r="Q59" s="81"/>
      <c r="R59" s="81"/>
      <c r="S59" s="101"/>
      <c r="T59" s="81"/>
    </row>
    <row r="60" spans="1:20" s="80" customFormat="1" ht="12.75" x14ac:dyDescent="0.2">
      <c r="A60" s="81"/>
      <c r="E60" s="81"/>
      <c r="F60" s="81"/>
      <c r="G60" s="81"/>
      <c r="O60" s="81"/>
      <c r="P60" s="81"/>
      <c r="Q60" s="81"/>
      <c r="R60" s="81"/>
      <c r="S60" s="101"/>
      <c r="T60" s="81"/>
    </row>
    <row r="61" spans="1:20" s="80" customFormat="1" ht="12.75" x14ac:dyDescent="0.2">
      <c r="A61" s="81"/>
      <c r="E61" s="81"/>
      <c r="F61" s="81"/>
      <c r="G61" s="81"/>
      <c r="O61" s="81"/>
      <c r="P61" s="82"/>
      <c r="Q61" s="82"/>
      <c r="R61" s="81"/>
      <c r="S61" s="101"/>
      <c r="T61" s="81"/>
    </row>
    <row r="62" spans="1:20" s="80" customFormat="1" ht="12.75" x14ac:dyDescent="0.2">
      <c r="A62" s="81"/>
      <c r="E62" s="81"/>
      <c r="F62" s="81"/>
      <c r="G62" s="81"/>
      <c r="O62" s="81"/>
      <c r="P62" s="82"/>
      <c r="Q62" s="82"/>
      <c r="R62" s="81"/>
      <c r="S62" s="101"/>
      <c r="T62" s="81"/>
    </row>
    <row r="63" spans="1:20" s="80" customFormat="1" ht="12.75" x14ac:dyDescent="0.2">
      <c r="A63" s="81"/>
      <c r="E63" s="81"/>
      <c r="F63" s="81"/>
      <c r="G63" s="81"/>
      <c r="O63" s="81"/>
      <c r="P63" s="82"/>
      <c r="Q63" s="82"/>
      <c r="R63" s="81"/>
      <c r="S63" s="101"/>
      <c r="T63" s="81"/>
    </row>
    <row r="64" spans="1:20" s="41" customFormat="1" ht="15.75" x14ac:dyDescent="0.25">
      <c r="A64" s="43"/>
      <c r="E64" s="43"/>
      <c r="F64" s="43"/>
      <c r="G64" s="43"/>
      <c r="O64" s="43"/>
      <c r="P64" s="43"/>
      <c r="Q64" s="43"/>
      <c r="R64" s="43"/>
      <c r="S64" s="175"/>
      <c r="T64" s="43"/>
    </row>
  </sheetData>
  <mergeCells count="3">
    <mergeCell ref="A8:R8"/>
    <mergeCell ref="A9:R9"/>
    <mergeCell ref="A10:R10"/>
  </mergeCells>
  <phoneticPr fontId="0" type="noConversion"/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zoomScaleSheetLayoutView="100" workbookViewId="0">
      <pane xSplit="2" ySplit="15" topLeftCell="C16" activePane="bottomRight" state="frozen"/>
      <selection activeCell="B37" sqref="B37"/>
      <selection pane="topRight" activeCell="B37" sqref="B37"/>
      <selection pane="bottomLeft" activeCell="B37" sqref="B37"/>
      <selection pane="bottomRight" activeCell="D46" sqref="D46"/>
    </sheetView>
  </sheetViews>
  <sheetFormatPr defaultRowHeight="12.75" x14ac:dyDescent="0.2"/>
  <cols>
    <col min="1" max="1" width="4.5703125" style="239" customWidth="1"/>
    <col min="2" max="2" width="30.5703125" style="239" customWidth="1"/>
    <col min="3" max="4" width="9.7109375" style="239" customWidth="1"/>
    <col min="5" max="12" width="10.28515625" style="239" customWidth="1"/>
    <col min="13" max="13" width="9.140625" style="237"/>
    <col min="14" max="16384" width="9.140625" style="239"/>
  </cols>
  <sheetData>
    <row r="1" spans="1:17" s="233" customFormat="1" x14ac:dyDescent="0.2">
      <c r="A1" s="232" t="e">
        <f>ГВО!#REF!</f>
        <v>#REF!</v>
      </c>
      <c r="E1" s="472"/>
      <c r="F1" s="234"/>
      <c r="H1" s="283" t="e">
        <f>ГВО!#REF!</f>
        <v>#REF!</v>
      </c>
      <c r="K1" s="235"/>
      <c r="L1" s="235"/>
    </row>
    <row r="2" spans="1:17" s="233" customFormat="1" x14ac:dyDescent="0.2">
      <c r="A2" s="232" t="e">
        <f>ГВО!#REF!</f>
        <v>#REF!</v>
      </c>
      <c r="E2" s="472"/>
      <c r="F2" s="234"/>
      <c r="H2" s="283" t="e">
        <f>ГВО!#REF!</f>
        <v>#REF!</v>
      </c>
      <c r="K2" s="235"/>
      <c r="L2" s="235"/>
    </row>
    <row r="3" spans="1:17" s="233" customFormat="1" x14ac:dyDescent="0.2">
      <c r="A3" s="232" t="e">
        <f>ГВО!#REF!</f>
        <v>#REF!</v>
      </c>
      <c r="E3" s="472"/>
      <c r="F3" s="234"/>
      <c r="H3" s="283" t="e">
        <f>ГВО!#REF!</f>
        <v>#REF!</v>
      </c>
      <c r="K3" s="235"/>
      <c r="L3" s="235"/>
    </row>
    <row r="4" spans="1:17" s="233" customFormat="1" x14ac:dyDescent="0.2">
      <c r="A4" s="232" t="e">
        <f>ГВО!#REF!</f>
        <v>#REF!</v>
      </c>
      <c r="E4" s="472"/>
      <c r="F4" s="234"/>
      <c r="H4" s="283" t="e">
        <f>ГВО!#REF!</f>
        <v>#REF!</v>
      </c>
      <c r="K4" s="235"/>
      <c r="L4" s="235"/>
    </row>
    <row r="5" spans="1:17" s="233" customFormat="1" x14ac:dyDescent="0.2">
      <c r="A5" s="232" t="e">
        <f>ГВО!#REF!</f>
        <v>#REF!</v>
      </c>
      <c r="E5" s="472"/>
      <c r="F5" s="234"/>
      <c r="H5" s="283" t="e">
        <f>ГВО!#REF!</f>
        <v>#REF!</v>
      </c>
      <c r="K5" s="235"/>
      <c r="L5" s="235"/>
    </row>
    <row r="6" spans="1:17" s="233" customFormat="1" x14ac:dyDescent="0.2">
      <c r="A6" s="232" t="e">
        <f>ГВО!#REF!</f>
        <v>#REF!</v>
      </c>
      <c r="E6" s="472"/>
      <c r="F6" s="234"/>
      <c r="H6" s="283" t="e">
        <f>ГВО!#REF!</f>
        <v>#REF!</v>
      </c>
      <c r="K6" s="235"/>
      <c r="L6" s="235"/>
    </row>
    <row r="7" spans="1:17" s="237" customFormat="1" x14ac:dyDescent="0.2">
      <c r="A7" s="236"/>
      <c r="E7" s="472"/>
      <c r="F7" s="472"/>
      <c r="G7" s="232"/>
      <c r="H7" s="472"/>
      <c r="I7" s="236"/>
      <c r="J7" s="235"/>
      <c r="K7" s="235"/>
      <c r="L7" s="235"/>
    </row>
    <row r="8" spans="1:17" s="237" customFormat="1" x14ac:dyDescent="0.2">
      <c r="A8" s="1315" t="s">
        <v>329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</row>
    <row r="9" spans="1:17" s="237" customFormat="1" x14ac:dyDescent="0.2">
      <c r="A9" s="1315" t="e">
        <f>#REF!</f>
        <v>#REF!</v>
      </c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</row>
    <row r="10" spans="1:17" s="237" customFormat="1" x14ac:dyDescent="0.2">
      <c r="A10" s="1314" t="s">
        <v>365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337"/>
      <c r="N10" s="337"/>
      <c r="O10" s="337"/>
      <c r="P10" s="337"/>
      <c r="Q10" s="337"/>
    </row>
    <row r="11" spans="1:17" s="237" customFormat="1" x14ac:dyDescent="0.2">
      <c r="A11" s="1314" t="s">
        <v>513</v>
      </c>
      <c r="B11" s="1314"/>
      <c r="C11" s="1314"/>
      <c r="D11" s="1314"/>
      <c r="E11" s="1314"/>
      <c r="F11" s="1314"/>
      <c r="G11" s="1314"/>
      <c r="H11" s="1314"/>
      <c r="I11" s="1314"/>
      <c r="J11" s="1314"/>
      <c r="K11" s="1314"/>
      <c r="L11" s="1314"/>
      <c r="M11" s="337"/>
      <c r="N11" s="337"/>
      <c r="O11" s="337"/>
      <c r="P11" s="337"/>
      <c r="Q11" s="337"/>
    </row>
    <row r="13" spans="1:17" x14ac:dyDescent="0.2">
      <c r="A13" s="238" t="s">
        <v>140</v>
      </c>
      <c r="B13" s="238" t="s">
        <v>293</v>
      </c>
      <c r="C13" s="1316" t="s">
        <v>294</v>
      </c>
      <c r="D13" s="1317"/>
      <c r="E13" s="1317"/>
      <c r="F13" s="1317"/>
      <c r="G13" s="1317"/>
      <c r="H13" s="1317"/>
      <c r="I13" s="1317"/>
      <c r="J13" s="1317"/>
      <c r="K13" s="1317"/>
      <c r="L13" s="1318"/>
      <c r="N13" s="237"/>
      <c r="O13" s="237"/>
    </row>
    <row r="14" spans="1:17" x14ac:dyDescent="0.2">
      <c r="A14" s="231" t="s">
        <v>227</v>
      </c>
      <c r="B14" s="231" t="s">
        <v>295</v>
      </c>
      <c r="C14" s="1319" t="s">
        <v>299</v>
      </c>
      <c r="D14" s="1320"/>
      <c r="E14" s="1320"/>
      <c r="F14" s="1320"/>
      <c r="G14" s="1320"/>
      <c r="H14" s="1320"/>
      <c r="I14" s="1320"/>
      <c r="J14" s="1320"/>
      <c r="K14" s="1320"/>
      <c r="L14" s="1321"/>
      <c r="N14" s="237"/>
      <c r="O14" s="237"/>
    </row>
    <row r="15" spans="1:17" x14ac:dyDescent="0.2">
      <c r="A15" s="231"/>
      <c r="B15" s="240"/>
      <c r="C15" s="238" t="str">
        <f>ГВО!I29</f>
        <v>I</v>
      </c>
      <c r="D15" s="238" t="str">
        <f>ГВО!J29</f>
        <v>II</v>
      </c>
      <c r="E15" s="238" t="str">
        <f>ГВО!K29</f>
        <v>III</v>
      </c>
      <c r="F15" s="238" t="str">
        <f>ГВО!L29</f>
        <v>IV</v>
      </c>
      <c r="G15" s="238" t="str">
        <f>ГВО!M29</f>
        <v>V</v>
      </c>
      <c r="H15" s="238" t="str">
        <f>ГВО!N29</f>
        <v>VI</v>
      </c>
      <c r="I15" s="238" t="str">
        <f>ГВО!O29</f>
        <v>VII</v>
      </c>
      <c r="J15" s="238" t="str">
        <f>ГВО!P29</f>
        <v>VIII</v>
      </c>
      <c r="K15" s="238" t="str">
        <f>ГВО!Q29</f>
        <v>IX</v>
      </c>
      <c r="L15" s="238" t="str">
        <f>ГВО!R29</f>
        <v>X</v>
      </c>
      <c r="N15" s="237"/>
      <c r="O15" s="237"/>
    </row>
    <row r="16" spans="1:17" x14ac:dyDescent="0.2">
      <c r="A16" s="238">
        <v>1</v>
      </c>
      <c r="B16" s="473" t="s">
        <v>296</v>
      </c>
      <c r="C16" s="475"/>
      <c r="D16" s="475" t="e">
        <f>#REF!</f>
        <v>#REF!</v>
      </c>
      <c r="E16" s="475" t="e">
        <f>#REF!</f>
        <v>#REF!</v>
      </c>
      <c r="F16" s="475" t="e">
        <f>#REF!</f>
        <v>#REF!</v>
      </c>
      <c r="G16" s="475" t="e">
        <f>#REF!</f>
        <v>#REF!</v>
      </c>
      <c r="H16" s="475" t="e">
        <f>#REF!</f>
        <v>#REF!</v>
      </c>
      <c r="I16" s="475" t="e">
        <f>#REF!</f>
        <v>#REF!</v>
      </c>
      <c r="J16" s="475" t="e">
        <f>#REF!</f>
        <v>#REF!</v>
      </c>
      <c r="K16" s="475" t="e">
        <f>#REF!</f>
        <v>#REF!</v>
      </c>
      <c r="L16" s="475" t="e">
        <f>#REF!</f>
        <v>#REF!</v>
      </c>
      <c r="N16" s="237"/>
      <c r="O16" s="237"/>
    </row>
    <row r="17" spans="1:17" x14ac:dyDescent="0.2">
      <c r="A17" s="229"/>
      <c r="B17" s="230" t="s">
        <v>298</v>
      </c>
      <c r="C17" s="476"/>
      <c r="D17" s="476" t="e">
        <f>#REF!</f>
        <v>#REF!</v>
      </c>
      <c r="E17" s="476" t="e">
        <f>#REF!</f>
        <v>#REF!</v>
      </c>
      <c r="F17" s="476" t="e">
        <f>#REF!</f>
        <v>#REF!</v>
      </c>
      <c r="G17" s="476" t="e">
        <f>#REF!</f>
        <v>#REF!</v>
      </c>
      <c r="H17" s="476" t="e">
        <f>#REF!</f>
        <v>#REF!</v>
      </c>
      <c r="I17" s="476" t="e">
        <f>#REF!</f>
        <v>#REF!</v>
      </c>
      <c r="J17" s="476" t="e">
        <f>#REF!</f>
        <v>#REF!</v>
      </c>
      <c r="K17" s="476" t="e">
        <f>#REF!</f>
        <v>#REF!</v>
      </c>
      <c r="L17" s="476" t="e">
        <f>#REF!</f>
        <v>#REF!</v>
      </c>
      <c r="N17" s="237"/>
      <c r="O17" s="237"/>
    </row>
    <row r="18" spans="1:17" s="242" customFormat="1" x14ac:dyDescent="0.2">
      <c r="A18" s="238"/>
      <c r="B18" s="248" t="s">
        <v>212</v>
      </c>
      <c r="C18" s="488">
        <f>C16</f>
        <v>0</v>
      </c>
      <c r="D18" s="477" t="e">
        <f t="shared" ref="D18:L18" si="0">D16</f>
        <v>#REF!</v>
      </c>
      <c r="E18" s="477" t="e">
        <f t="shared" si="0"/>
        <v>#REF!</v>
      </c>
      <c r="F18" s="477" t="e">
        <f t="shared" si="0"/>
        <v>#REF!</v>
      </c>
      <c r="G18" s="477" t="e">
        <f t="shared" si="0"/>
        <v>#REF!</v>
      </c>
      <c r="H18" s="477" t="e">
        <f>H16</f>
        <v>#REF!</v>
      </c>
      <c r="I18" s="477" t="e">
        <f t="shared" si="0"/>
        <v>#REF!</v>
      </c>
      <c r="J18" s="477" t="e">
        <f t="shared" si="0"/>
        <v>#REF!</v>
      </c>
      <c r="K18" s="477" t="e">
        <f t="shared" si="0"/>
        <v>#REF!</v>
      </c>
      <c r="L18" s="477" t="e">
        <f t="shared" si="0"/>
        <v>#REF!</v>
      </c>
      <c r="M18" s="330"/>
      <c r="N18" s="241"/>
      <c r="O18" s="241"/>
    </row>
    <row r="19" spans="1:17" s="242" customFormat="1" x14ac:dyDescent="0.2">
      <c r="A19" s="228"/>
      <c r="B19" s="228"/>
      <c r="C19" s="336">
        <f>C17</f>
        <v>0</v>
      </c>
      <c r="D19" s="478" t="e">
        <f t="shared" ref="D19:L19" si="1">D17</f>
        <v>#REF!</v>
      </c>
      <c r="E19" s="478" t="e">
        <f t="shared" si="1"/>
        <v>#REF!</v>
      </c>
      <c r="F19" s="478" t="e">
        <f t="shared" si="1"/>
        <v>#REF!</v>
      </c>
      <c r="G19" s="478" t="e">
        <f t="shared" si="1"/>
        <v>#REF!</v>
      </c>
      <c r="H19" s="478" t="e">
        <f t="shared" si="1"/>
        <v>#REF!</v>
      </c>
      <c r="I19" s="478" t="e">
        <f t="shared" si="1"/>
        <v>#REF!</v>
      </c>
      <c r="J19" s="478" t="e">
        <f t="shared" si="1"/>
        <v>#REF!</v>
      </c>
      <c r="K19" s="478" t="e">
        <f t="shared" si="1"/>
        <v>#REF!</v>
      </c>
      <c r="L19" s="478" t="e">
        <f t="shared" si="1"/>
        <v>#REF!</v>
      </c>
      <c r="M19" s="330"/>
      <c r="N19" s="241"/>
      <c r="O19" s="241"/>
    </row>
    <row r="20" spans="1:17" s="244" customFormat="1" x14ac:dyDescent="0.2">
      <c r="A20" s="243"/>
      <c r="B20" s="243"/>
      <c r="C20" s="255">
        <f>'ГВО-РПП-1-Суда-35'!I236</f>
        <v>0</v>
      </c>
      <c r="D20" s="481">
        <f>'ГВО-РПП-1-Суда-35'!J236</f>
        <v>6.64</v>
      </c>
      <c r="E20" s="481">
        <f>'ГВО-РПП-1-Суда-35'!K236</f>
        <v>6.64</v>
      </c>
      <c r="F20" s="481">
        <f>'ГВО-РПП-1-Суда-35'!L236</f>
        <v>6.64</v>
      </c>
      <c r="G20" s="481" t="e">
        <f>'ГВО-РПП-1-Суда-35'!M236</f>
        <v>#REF!</v>
      </c>
      <c r="H20" s="481" t="e">
        <f>'ГВО-РПП-1-Суда-35'!N236</f>
        <v>#REF!</v>
      </c>
      <c r="I20" s="481" t="e">
        <f>'ГВО-РПП-1-Суда-35'!O236</f>
        <v>#REF!</v>
      </c>
      <c r="J20" s="481" t="e">
        <f>'ГВО-РПП-1-Суда-35'!P236</f>
        <v>#REF!</v>
      </c>
      <c r="K20" s="481" t="e">
        <f>'ГВО-РПП-1-Суда-35'!Q236</f>
        <v>#REF!</v>
      </c>
      <c r="L20" s="481" t="e">
        <f>'ГВО-РПП-1-Суда-35'!R236</f>
        <v>#REF!</v>
      </c>
      <c r="M20" s="241"/>
    </row>
    <row r="21" spans="1:17" s="245" customFormat="1" x14ac:dyDescent="0.2">
      <c r="C21" s="255">
        <f>'ГВО-РПП-1-Суда-35'!I237</f>
        <v>0</v>
      </c>
      <c r="D21" s="481">
        <f>'ГВО-РПП-1-Суда-35'!J237</f>
        <v>6.69</v>
      </c>
      <c r="E21" s="481">
        <f>'ГВО-РПП-1-Суда-35'!K237</f>
        <v>6.69</v>
      </c>
      <c r="F21" s="481">
        <f>'ГВО-РПП-1-Суда-35'!L237</f>
        <v>6.69</v>
      </c>
      <c r="G21" s="481" t="e">
        <f>'ГВО-РПП-1-Суда-35'!M237</f>
        <v>#REF!</v>
      </c>
      <c r="H21" s="481" t="e">
        <f>'ГВО-РПП-1-Суда-35'!N237</f>
        <v>#REF!</v>
      </c>
      <c r="I21" s="481" t="e">
        <f>'ГВО-РПП-1-Суда-35'!O237</f>
        <v>#REF!</v>
      </c>
      <c r="J21" s="481" t="e">
        <f>'ГВО-РПП-1-Суда-35'!P237</f>
        <v>#REF!</v>
      </c>
      <c r="K21" s="481" t="e">
        <f>'ГВО-РПП-1-Суда-35'!Q237</f>
        <v>#REF!</v>
      </c>
      <c r="L21" s="481" t="e">
        <f>'ГВО-РПП-1-Суда-35'!R237</f>
        <v>#REF!</v>
      </c>
      <c r="M21" s="237"/>
    </row>
    <row r="22" spans="1:17" x14ac:dyDescent="0.2">
      <c r="C22" s="479">
        <f t="shared" ref="C22:L23" si="2">C18-C20</f>
        <v>0</v>
      </c>
      <c r="D22" s="479" t="e">
        <f t="shared" si="2"/>
        <v>#REF!</v>
      </c>
      <c r="E22" s="479" t="e">
        <f t="shared" si="2"/>
        <v>#REF!</v>
      </c>
      <c r="F22" s="479" t="e">
        <f t="shared" si="2"/>
        <v>#REF!</v>
      </c>
      <c r="G22" s="479" t="e">
        <f t="shared" si="2"/>
        <v>#REF!</v>
      </c>
      <c r="H22" s="479" t="e">
        <f t="shared" si="2"/>
        <v>#REF!</v>
      </c>
      <c r="I22" s="479" t="e">
        <f t="shared" si="2"/>
        <v>#REF!</v>
      </c>
      <c r="J22" s="479" t="e">
        <f t="shared" si="2"/>
        <v>#REF!</v>
      </c>
      <c r="K22" s="479" t="e">
        <f t="shared" si="2"/>
        <v>#REF!</v>
      </c>
      <c r="L22" s="479" t="e">
        <f t="shared" si="2"/>
        <v>#REF!</v>
      </c>
    </row>
    <row r="23" spans="1:17" x14ac:dyDescent="0.2">
      <c r="C23" s="480">
        <f t="shared" si="2"/>
        <v>0</v>
      </c>
      <c r="D23" s="480" t="e">
        <f t="shared" si="2"/>
        <v>#REF!</v>
      </c>
      <c r="E23" s="480" t="e">
        <f t="shared" si="2"/>
        <v>#REF!</v>
      </c>
      <c r="F23" s="480" t="e">
        <f t="shared" si="2"/>
        <v>#REF!</v>
      </c>
      <c r="G23" s="480" t="e">
        <f t="shared" si="2"/>
        <v>#REF!</v>
      </c>
      <c r="H23" s="480" t="e">
        <f t="shared" si="2"/>
        <v>#REF!</v>
      </c>
      <c r="I23" s="480" t="e">
        <f t="shared" si="2"/>
        <v>#REF!</v>
      </c>
      <c r="J23" s="480" t="e">
        <f t="shared" si="2"/>
        <v>#REF!</v>
      </c>
      <c r="K23" s="480" t="e">
        <f t="shared" si="2"/>
        <v>#REF!</v>
      </c>
      <c r="L23" s="480" t="e">
        <f t="shared" si="2"/>
        <v>#REF!</v>
      </c>
    </row>
    <row r="24" spans="1:17" x14ac:dyDescent="0.2">
      <c r="C24" s="252"/>
      <c r="D24" s="252"/>
      <c r="E24" s="252"/>
      <c r="F24" s="252"/>
      <c r="G24" s="252"/>
      <c r="H24" s="252"/>
      <c r="I24" s="252"/>
      <c r="J24" s="252"/>
      <c r="K24" s="252"/>
      <c r="L24" s="252"/>
    </row>
    <row r="25" spans="1:17" x14ac:dyDescent="0.2">
      <c r="A25" s="1313" t="e">
        <f>#REF!</f>
        <v>#REF!</v>
      </c>
      <c r="B25" s="1313"/>
      <c r="C25" s="1313"/>
      <c r="D25" s="1313"/>
      <c r="E25" s="1313"/>
      <c r="F25" s="1313"/>
      <c r="G25" s="1313"/>
      <c r="H25" s="1313"/>
      <c r="I25" s="1313"/>
      <c r="J25" s="1313"/>
      <c r="K25" s="1313"/>
      <c r="L25" s="1313"/>
    </row>
    <row r="29" spans="1:17" s="237" customFormat="1" x14ac:dyDescent="0.2">
      <c r="A29" s="239" t="e">
        <f>ГВО!#REF!</f>
        <v>#REF!</v>
      </c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N29" s="239"/>
      <c r="O29" s="239"/>
      <c r="P29" s="239"/>
      <c r="Q29" s="239"/>
    </row>
    <row r="30" spans="1:17" s="237" customFormat="1" x14ac:dyDescent="0.2">
      <c r="A30" s="239" t="e">
        <f>ГВО!#REF!</f>
        <v>#REF!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46" t="e">
        <f>ГВО!#REF!</f>
        <v>#REF!</v>
      </c>
      <c r="N30" s="239"/>
      <c r="O30" s="239"/>
      <c r="P30" s="239"/>
      <c r="Q30" s="239"/>
    </row>
  </sheetData>
  <mergeCells count="7">
    <mergeCell ref="A25:L25"/>
    <mergeCell ref="A11:L11"/>
    <mergeCell ref="A8:L8"/>
    <mergeCell ref="A9:L9"/>
    <mergeCell ref="A10:L10"/>
    <mergeCell ref="C13:L13"/>
    <mergeCell ref="C14:L14"/>
  </mergeCells>
  <pageMargins left="0.59055118110236227" right="0.59055118110236227" top="0.59055118110236227" bottom="0.78740157480314965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9"/>
  <sheetViews>
    <sheetView zoomScale="106" zoomScaleNormal="106" zoomScaleSheetLayoutView="100" workbookViewId="0">
      <pane xSplit="4" ySplit="17" topLeftCell="E18" activePane="bottomRight" state="frozen"/>
      <selection activeCell="B37" sqref="B37"/>
      <selection pane="topRight" activeCell="B37" sqref="B37"/>
      <selection pane="bottomLeft" activeCell="B37" sqref="B37"/>
      <selection pane="bottomRight" activeCell="Z115" sqref="Z115"/>
    </sheetView>
  </sheetViews>
  <sheetFormatPr defaultRowHeight="12" x14ac:dyDescent="0.2"/>
  <cols>
    <col min="1" max="1" width="2.85546875" style="10" customWidth="1"/>
    <col min="2" max="2" width="15.5703125" style="10" customWidth="1"/>
    <col min="3" max="3" width="12.140625" style="10" customWidth="1"/>
    <col min="4" max="4" width="18.85546875" style="12" customWidth="1"/>
    <col min="5" max="5" width="14.7109375" style="12" customWidth="1"/>
    <col min="6" max="6" width="4.5703125" style="12" customWidth="1"/>
    <col min="7" max="7" width="5.28515625" style="10" customWidth="1"/>
    <col min="8" max="8" width="5.5703125" style="12" customWidth="1"/>
    <col min="9" max="9" width="5.7109375" style="12" customWidth="1"/>
    <col min="10" max="12" width="5.7109375" style="10" customWidth="1"/>
    <col min="13" max="18" width="6.5703125" style="10" customWidth="1"/>
    <col min="19" max="19" width="6.140625" style="29" customWidth="1"/>
    <col min="20" max="20" width="6.42578125" style="10" customWidth="1"/>
    <col min="21" max="21" width="9.140625" style="12" customWidth="1"/>
    <col min="22" max="22" width="5.140625" style="12" customWidth="1"/>
    <col min="23" max="16384" width="9.140625" style="12"/>
  </cols>
  <sheetData>
    <row r="1" spans="1:21" s="108" customFormat="1" ht="12.75" x14ac:dyDescent="0.2">
      <c r="A1" s="101" t="e">
        <f>#REF!</f>
        <v>#REF!</v>
      </c>
      <c r="C1" s="437"/>
      <c r="E1" s="99" t="e">
        <f>#REF!</f>
        <v>#REF!</v>
      </c>
      <c r="G1" s="437"/>
      <c r="M1" s="466" t="e">
        <f>#REF!</f>
        <v>#REF!</v>
      </c>
      <c r="S1" s="204"/>
    </row>
    <row r="2" spans="1:21" s="108" customFormat="1" ht="12.75" x14ac:dyDescent="0.2">
      <c r="A2" s="101" t="e">
        <f>#REF!</f>
        <v>#REF!</v>
      </c>
      <c r="C2" s="437"/>
      <c r="E2" s="99" t="e">
        <f>#REF!</f>
        <v>#REF!</v>
      </c>
      <c r="G2" s="437"/>
      <c r="M2" s="466" t="e">
        <f>#REF!</f>
        <v>#REF!</v>
      </c>
      <c r="S2" s="204"/>
    </row>
    <row r="3" spans="1:21" s="108" customFormat="1" ht="12.75" x14ac:dyDescent="0.2">
      <c r="A3" s="101" t="e">
        <f>#REF!</f>
        <v>#REF!</v>
      </c>
      <c r="C3" s="437"/>
      <c r="E3" s="99" t="e">
        <f>#REF!</f>
        <v>#REF!</v>
      </c>
      <c r="G3" s="437"/>
      <c r="M3" s="466" t="e">
        <f>#REF!</f>
        <v>#REF!</v>
      </c>
      <c r="S3" s="204"/>
    </row>
    <row r="4" spans="1:21" s="108" customFormat="1" ht="12.75" x14ac:dyDescent="0.2">
      <c r="A4" s="101" t="e">
        <f>#REF!</f>
        <v>#REF!</v>
      </c>
      <c r="C4" s="437"/>
      <c r="E4" s="99" t="e">
        <f>#REF!</f>
        <v>#REF!</v>
      </c>
      <c r="G4" s="437"/>
      <c r="M4" s="466" t="e">
        <f>#REF!</f>
        <v>#REF!</v>
      </c>
      <c r="S4" s="204"/>
    </row>
    <row r="5" spans="1:21" s="108" customFormat="1" ht="12.75" x14ac:dyDescent="0.2">
      <c r="A5" s="101" t="e">
        <f>#REF!</f>
        <v>#REF!</v>
      </c>
      <c r="C5" s="437"/>
      <c r="E5" s="99" t="e">
        <f>#REF!</f>
        <v>#REF!</v>
      </c>
      <c r="G5" s="437"/>
      <c r="M5" s="466" t="e">
        <f>#REF!</f>
        <v>#REF!</v>
      </c>
      <c r="S5" s="204"/>
    </row>
    <row r="6" spans="1:21" s="108" customFormat="1" ht="12.75" x14ac:dyDescent="0.2">
      <c r="A6" s="101" t="e">
        <f>#REF!</f>
        <v>#REF!</v>
      </c>
      <c r="C6" s="437"/>
      <c r="E6" s="99" t="e">
        <f>#REF!</f>
        <v>#REF!</v>
      </c>
      <c r="G6" s="437"/>
      <c r="M6" s="466" t="e">
        <f>#REF!</f>
        <v>#REF!</v>
      </c>
      <c r="S6" s="204"/>
    </row>
    <row r="7" spans="1:21" s="80" customFormat="1" ht="12.75" x14ac:dyDescent="0.2">
      <c r="A7" s="84"/>
      <c r="B7" s="84"/>
      <c r="C7" s="437"/>
      <c r="G7" s="437"/>
      <c r="J7" s="437"/>
      <c r="K7" s="84"/>
      <c r="L7" s="84"/>
      <c r="M7" s="84"/>
      <c r="N7" s="84"/>
      <c r="O7" s="84"/>
      <c r="P7" s="84"/>
      <c r="Q7" s="84"/>
      <c r="R7" s="84"/>
      <c r="S7" s="100"/>
      <c r="T7" s="437"/>
    </row>
    <row r="8" spans="1:21" s="80" customFormat="1" ht="12.75" x14ac:dyDescent="0.2">
      <c r="A8" s="1310" t="s">
        <v>213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310"/>
      <c r="P8" s="1310"/>
      <c r="Q8" s="1310"/>
      <c r="R8" s="1310"/>
      <c r="S8" s="100"/>
      <c r="T8" s="437"/>
    </row>
    <row r="9" spans="1:21" s="80" customFormat="1" ht="12.75" x14ac:dyDescent="0.2">
      <c r="A9" s="1310" t="str">
        <f>ГВО!A20:R20</f>
        <v>временного отключения потребления на 2021/2022 гг.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1310"/>
      <c r="P9" s="1310"/>
      <c r="Q9" s="1310"/>
      <c r="R9" s="1310"/>
      <c r="S9" s="100"/>
      <c r="T9" s="437"/>
    </row>
    <row r="10" spans="1:21" s="80" customFormat="1" ht="12.75" x14ac:dyDescent="0.2">
      <c r="A10" s="1310" t="str">
        <f>ГВО!A21:R21</f>
        <v xml:space="preserve"> по Вологодскому филиалу ПАО "Россети Северо-Запад" на территории Вологодской области</v>
      </c>
      <c r="B10" s="1310"/>
      <c r="C10" s="1310"/>
      <c r="D10" s="1310"/>
      <c r="E10" s="1310"/>
      <c r="F10" s="1310"/>
      <c r="G10" s="1310"/>
      <c r="H10" s="1310"/>
      <c r="I10" s="1310"/>
      <c r="J10" s="1310"/>
      <c r="K10" s="1310"/>
      <c r="L10" s="1310"/>
      <c r="M10" s="1310"/>
      <c r="N10" s="1310"/>
      <c r="O10" s="1310"/>
      <c r="P10" s="1310"/>
      <c r="Q10" s="1310"/>
      <c r="R10" s="1310"/>
      <c r="S10" s="100"/>
      <c r="T10" s="437"/>
    </row>
    <row r="11" spans="1:21" s="80" customFormat="1" ht="12.75" x14ac:dyDescent="0.2">
      <c r="A11" s="437"/>
      <c r="B11" s="437"/>
      <c r="C11" s="437"/>
      <c r="G11" s="437"/>
      <c r="J11" s="437"/>
      <c r="K11" s="437"/>
      <c r="L11" s="437"/>
      <c r="M11" s="437"/>
      <c r="N11" s="437"/>
      <c r="O11" s="437"/>
      <c r="P11" s="437"/>
      <c r="Q11" s="437"/>
      <c r="R11" s="437"/>
      <c r="S11" s="100"/>
      <c r="T11" s="437"/>
    </row>
    <row r="12" spans="1:21" x14ac:dyDescent="0.2">
      <c r="A12" s="105" t="s">
        <v>140</v>
      </c>
      <c r="B12" s="37" t="e">
        <f>#REF!</f>
        <v>#REF!</v>
      </c>
      <c r="C12" s="37" t="e">
        <f>#REF!</f>
        <v>#REF!</v>
      </c>
      <c r="D12" s="37" t="str">
        <f>ГВО!D25</f>
        <v>Наименование</v>
      </c>
      <c r="E12" s="37" t="str">
        <f>ГВО!E25</f>
        <v>Наименование</v>
      </c>
      <c r="F12" s="37" t="str">
        <f>ГВО!F25</f>
        <v>Способ</v>
      </c>
      <c r="G12" s="37" t="str">
        <f>ГВО!G25</f>
        <v>Время</v>
      </c>
      <c r="H12" s="37" t="str">
        <f>ГВО!H25</f>
        <v>Авар.</v>
      </c>
      <c r="I12" s="105"/>
      <c r="J12" s="45"/>
      <c r="K12" s="45"/>
      <c r="L12" s="45"/>
      <c r="M12" s="45"/>
      <c r="N12" s="45"/>
      <c r="O12" s="45"/>
      <c r="P12" s="45"/>
      <c r="Q12" s="45"/>
      <c r="R12" s="50"/>
      <c r="S12" s="207"/>
      <c r="T12" s="12"/>
    </row>
    <row r="13" spans="1:21" x14ac:dyDescent="0.2">
      <c r="A13" s="51" t="s">
        <v>227</v>
      </c>
      <c r="B13" s="38"/>
      <c r="C13" s="38" t="e">
        <f>#REF!</f>
        <v>#REF!</v>
      </c>
      <c r="D13" s="38" t="str">
        <f>ГВО!D26</f>
        <v>подстанции,</v>
      </c>
      <c r="E13" s="38" t="str">
        <f>ГВО!E26</f>
        <v>отключаемых</v>
      </c>
      <c r="F13" s="38" t="str">
        <f>ГВО!F26</f>
        <v>ввода</v>
      </c>
      <c r="G13" s="38" t="str">
        <f>ГВО!G26</f>
        <v>отклю</v>
      </c>
      <c r="H13" s="38" t="str">
        <f>ГВО!H26</f>
        <v xml:space="preserve">бронь </v>
      </c>
      <c r="I13" s="51"/>
      <c r="J13" s="440"/>
      <c r="K13" s="440"/>
      <c r="L13" s="440"/>
      <c r="M13" s="440" t="str">
        <f>ГВО!M26</f>
        <v>Очередь ограничения, МВт</v>
      </c>
      <c r="N13" s="440"/>
      <c r="O13" s="440"/>
      <c r="P13" s="440"/>
      <c r="Q13" s="440"/>
      <c r="R13" s="52"/>
      <c r="S13" s="207"/>
      <c r="T13" s="12"/>
    </row>
    <row r="14" spans="1:21" x14ac:dyDescent="0.2">
      <c r="A14" s="51"/>
      <c r="B14" s="38"/>
      <c r="C14" s="38"/>
      <c r="D14" s="38" t="str">
        <f>ГВО!D27</f>
        <v>фидера</v>
      </c>
      <c r="E14" s="38" t="str">
        <f>ГВО!E27</f>
        <v>линий,</v>
      </c>
      <c r="F14" s="38" t="str">
        <f>ГВО!F27</f>
        <v>откл.</v>
      </c>
      <c r="G14" s="38" t="str">
        <f>ГВО!G27</f>
        <v>чения</v>
      </c>
      <c r="H14" s="149" t="str">
        <f>ГВО!H27</f>
        <v>I, IV кв.</v>
      </c>
      <c r="I14" s="125"/>
      <c r="J14" s="257"/>
      <c r="K14" s="440"/>
      <c r="L14" s="440"/>
      <c r="M14" s="440">
        <f>ГВО!M27</f>
        <v>0</v>
      </c>
      <c r="N14" s="440"/>
      <c r="O14" s="440"/>
      <c r="P14" s="440"/>
      <c r="Q14" s="440"/>
      <c r="R14" s="52"/>
      <c r="S14" s="207"/>
      <c r="T14" s="12"/>
    </row>
    <row r="15" spans="1:21" x14ac:dyDescent="0.2">
      <c r="A15" s="51"/>
      <c r="B15" s="38"/>
      <c r="C15" s="38"/>
      <c r="D15" s="38"/>
      <c r="E15" s="38" t="str">
        <f>ГВО!E28</f>
        <v>фидеров</v>
      </c>
      <c r="F15" s="38" t="str">
        <f>ГВО!F28</f>
        <v>по гра</v>
      </c>
      <c r="G15" s="38"/>
      <c r="H15" s="38" t="str">
        <f>ГВО!H28</f>
        <v>II, III кв.</v>
      </c>
      <c r="I15" s="438"/>
      <c r="J15" s="439"/>
      <c r="K15" s="439"/>
      <c r="L15" s="439"/>
      <c r="M15" s="439"/>
      <c r="N15" s="439"/>
      <c r="O15" s="439"/>
      <c r="P15" s="439"/>
      <c r="Q15" s="439"/>
      <c r="R15" s="55"/>
      <c r="S15" s="207"/>
      <c r="T15" s="497" t="s">
        <v>143</v>
      </c>
    </row>
    <row r="16" spans="1:21" x14ac:dyDescent="0.2">
      <c r="A16" s="438"/>
      <c r="B16" s="95"/>
      <c r="C16" s="38"/>
      <c r="D16" s="39"/>
      <c r="E16" s="39"/>
      <c r="F16" s="38" t="str">
        <f>ГВО!F29</f>
        <v>фику</v>
      </c>
      <c r="G16" s="39" t="str">
        <f>ГВО!G29</f>
        <v>мин.</v>
      </c>
      <c r="H16" s="39" t="str">
        <f>ГВО!H29</f>
        <v>МВт</v>
      </c>
      <c r="I16" s="52" t="str">
        <f>ГВО!I29</f>
        <v>I</v>
      </c>
      <c r="J16" s="38" t="str">
        <f>ГВО!J29</f>
        <v>II</v>
      </c>
      <c r="K16" s="38" t="str">
        <f>ГВО!K29</f>
        <v>III</v>
      </c>
      <c r="L16" s="38" t="str">
        <f>ГВО!L29</f>
        <v>IV</v>
      </c>
      <c r="M16" s="38" t="str">
        <f>ГВО!M29</f>
        <v>V</v>
      </c>
      <c r="N16" s="38" t="str">
        <f>ГВО!N29</f>
        <v>VI</v>
      </c>
      <c r="O16" s="38" t="str">
        <f>ГВО!O29</f>
        <v>VII</v>
      </c>
      <c r="P16" s="38" t="str">
        <f>ГВО!P29</f>
        <v>VIII</v>
      </c>
      <c r="Q16" s="38" t="str">
        <f>ГВО!Q29</f>
        <v>IX</v>
      </c>
      <c r="R16" s="38" t="str">
        <f>ГВО!R29</f>
        <v>X</v>
      </c>
      <c r="S16" s="544" t="e">
        <f>R236</f>
        <v>#REF!</v>
      </c>
      <c r="T16" s="381">
        <f>S236</f>
        <v>35</v>
      </c>
      <c r="U16" s="506" t="e">
        <f>S16-T16</f>
        <v>#REF!</v>
      </c>
    </row>
    <row r="17" spans="1:21" x14ac:dyDescent="0.2">
      <c r="A17" s="40">
        <v>1</v>
      </c>
      <c r="B17" s="40">
        <f>A17+1</f>
        <v>2</v>
      </c>
      <c r="C17" s="40">
        <f>1+B17</f>
        <v>3</v>
      </c>
      <c r="D17" s="40">
        <f t="shared" ref="D17:R17" si="0">1+C17</f>
        <v>4</v>
      </c>
      <c r="E17" s="40">
        <f t="shared" si="0"/>
        <v>5</v>
      </c>
      <c r="F17" s="40">
        <f t="shared" si="0"/>
        <v>6</v>
      </c>
      <c r="G17" s="40">
        <f t="shared" si="0"/>
        <v>7</v>
      </c>
      <c r="H17" s="40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40">
        <f t="shared" si="0"/>
        <v>15</v>
      </c>
      <c r="P17" s="40">
        <f t="shared" si="0"/>
        <v>16</v>
      </c>
      <c r="Q17" s="40">
        <f t="shared" si="0"/>
        <v>17</v>
      </c>
      <c r="R17" s="40">
        <f t="shared" si="0"/>
        <v>18</v>
      </c>
      <c r="S17" s="544" t="e">
        <f>R237</f>
        <v>#REF!</v>
      </c>
      <c r="T17" s="381">
        <f>S237</f>
        <v>35</v>
      </c>
      <c r="U17" s="506" t="e">
        <f>S17-T17</f>
        <v>#REF!</v>
      </c>
    </row>
    <row r="18" spans="1:21" x14ac:dyDescent="0.2">
      <c r="A18" s="440"/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207"/>
      <c r="T18" s="12"/>
    </row>
    <row r="19" spans="1:21" ht="12" customHeight="1" x14ac:dyDescent="0.2">
      <c r="A19" s="440"/>
      <c r="B19" s="469" t="s">
        <v>358</v>
      </c>
      <c r="C19" s="421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208"/>
      <c r="T19" s="12"/>
    </row>
    <row r="20" spans="1:21" ht="12" customHeight="1" x14ac:dyDescent="0.2">
      <c r="A20" s="440"/>
      <c r="B20" s="469" t="s">
        <v>517</v>
      </c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208"/>
      <c r="T20" s="12"/>
    </row>
    <row r="21" spans="1:21" x14ac:dyDescent="0.2">
      <c r="B21" s="12"/>
      <c r="I21" s="10"/>
      <c r="K21" s="12"/>
      <c r="L21" s="12"/>
      <c r="M21" s="12"/>
      <c r="N21" s="12"/>
      <c r="O21" s="12"/>
      <c r="P21" s="12"/>
      <c r="Q21" s="12"/>
      <c r="R21" s="12"/>
      <c r="T21" s="12"/>
    </row>
    <row r="22" spans="1:21" s="132" customFormat="1" x14ac:dyDescent="0.2">
      <c r="A22" s="130"/>
      <c r="C22" s="130"/>
      <c r="D22" s="131" t="s">
        <v>230</v>
      </c>
      <c r="G22" s="130"/>
      <c r="I22" s="135"/>
      <c r="J22" s="130"/>
      <c r="S22" s="210"/>
    </row>
    <row r="23" spans="1:21" s="132" customFormat="1" ht="12" hidden="1" customHeight="1" x14ac:dyDescent="0.2">
      <c r="A23" s="130"/>
      <c r="C23" s="130"/>
      <c r="D23" s="131"/>
      <c r="G23" s="130"/>
      <c r="I23" s="135"/>
      <c r="J23" s="130"/>
      <c r="S23" s="210"/>
    </row>
    <row r="24" spans="1:21" s="132" customFormat="1" ht="12" hidden="1" customHeight="1" x14ac:dyDescent="0.2">
      <c r="B24" s="422" t="e">
        <f>ГВО!#REF!</f>
        <v>#REF!</v>
      </c>
      <c r="C24" s="10" t="e">
        <f>ГВО!#REF!</f>
        <v>#REF!</v>
      </c>
      <c r="D24" s="131" t="e">
        <f>ГВО!#REF!</f>
        <v>#REF!</v>
      </c>
      <c r="G24" s="130"/>
      <c r="I24" s="135"/>
      <c r="J24" s="130"/>
      <c r="S24" s="210"/>
    </row>
    <row r="25" spans="1:21" s="132" customFormat="1" ht="12" hidden="1" customHeight="1" x14ac:dyDescent="0.2">
      <c r="B25" s="422" t="e">
        <f>ГВО!#REF!</f>
        <v>#REF!</v>
      </c>
      <c r="C25" s="10" t="e">
        <f>ГВО!#REF!</f>
        <v>#REF!</v>
      </c>
      <c r="D25" s="12"/>
      <c r="G25" s="130"/>
      <c r="I25" s="135"/>
      <c r="J25" s="130"/>
      <c r="S25" s="210"/>
    </row>
    <row r="26" spans="1:21" s="132" customFormat="1" ht="12" hidden="1" customHeight="1" x14ac:dyDescent="0.2">
      <c r="A26" s="10" t="s">
        <v>108</v>
      </c>
      <c r="C26" s="33"/>
      <c r="D26" s="12" t="e">
        <f>ГВО!#REF!</f>
        <v>#REF!</v>
      </c>
      <c r="G26" s="130"/>
      <c r="I26" s="135"/>
      <c r="J26" s="130"/>
      <c r="S26" s="210"/>
    </row>
    <row r="27" spans="1:21" s="132" customFormat="1" ht="12" hidden="1" customHeight="1" x14ac:dyDescent="0.2">
      <c r="B27" s="12" t="e">
        <f>ГВО!#REF!</f>
        <v>#REF!</v>
      </c>
      <c r="C27" s="10" t="e">
        <f>ГВО!#REF!</f>
        <v>#REF!</v>
      </c>
      <c r="D27" s="12" t="e">
        <f>ГВО!#REF!</f>
        <v>#REF!</v>
      </c>
      <c r="E27" s="12" t="e">
        <f>ГВО!#REF!</f>
        <v>#REF!</v>
      </c>
      <c r="F27" s="33" t="e">
        <f>ГВО!#REF!</f>
        <v>#REF!</v>
      </c>
      <c r="G27" s="33" t="e">
        <f>ГВО!#REF!</f>
        <v>#REF!</v>
      </c>
      <c r="H27" s="27" t="e">
        <f>ГВО!#REF!</f>
        <v>#REF!</v>
      </c>
      <c r="J27" s="72" t="e">
        <f>ГВО!#REF!</f>
        <v>#REF!</v>
      </c>
      <c r="K27" s="12"/>
      <c r="L27" s="12"/>
      <c r="M27" s="12"/>
      <c r="N27" s="12"/>
      <c r="O27" s="12"/>
      <c r="P27" s="12"/>
      <c r="Q27" s="12"/>
      <c r="R27" s="12"/>
      <c r="S27" s="210"/>
    </row>
    <row r="28" spans="1:21" s="132" customFormat="1" ht="12" hidden="1" customHeight="1" x14ac:dyDescent="0.2">
      <c r="A28" s="10"/>
      <c r="B28" s="12" t="e">
        <f>ГВО!#REF!</f>
        <v>#REF!</v>
      </c>
      <c r="C28" s="10" t="e">
        <f>ГВО!#REF!</f>
        <v>#REF!</v>
      </c>
      <c r="F28" s="171"/>
      <c r="G28" s="171"/>
      <c r="H28" s="10" t="e">
        <f>ГВО!#REF!</f>
        <v>#REF!</v>
      </c>
      <c r="J28" s="10" t="e">
        <f>ГВО!#REF!</f>
        <v>#REF!</v>
      </c>
      <c r="S28" s="210"/>
    </row>
    <row r="29" spans="1:21" s="132" customFormat="1" ht="12" hidden="1" customHeight="1" x14ac:dyDescent="0.2">
      <c r="A29" s="10"/>
      <c r="B29" s="12"/>
      <c r="C29" s="10"/>
      <c r="F29" s="171"/>
      <c r="G29" s="171"/>
      <c r="H29" s="10"/>
      <c r="J29" s="10"/>
      <c r="S29" s="210"/>
    </row>
    <row r="30" spans="1:21" s="132" customFormat="1" ht="12" hidden="1" customHeight="1" x14ac:dyDescent="0.2">
      <c r="A30" s="10" t="s">
        <v>110</v>
      </c>
      <c r="B30" s="12"/>
      <c r="C30" s="10"/>
      <c r="D30" s="12" t="e">
        <f>ГВО!#REF!</f>
        <v>#REF!</v>
      </c>
      <c r="F30" s="171"/>
      <c r="G30" s="171"/>
      <c r="H30" s="10"/>
      <c r="J30" s="10"/>
      <c r="S30" s="210"/>
    </row>
    <row r="31" spans="1:21" s="132" customFormat="1" ht="12" hidden="1" customHeight="1" x14ac:dyDescent="0.2">
      <c r="B31" s="12" t="e">
        <f>ГВО!#REF!</f>
        <v>#REF!</v>
      </c>
      <c r="C31" s="10" t="e">
        <f>ГВО!#REF!</f>
        <v>#REF!</v>
      </c>
      <c r="D31" s="12" t="e">
        <f>ГВО!#REF!</f>
        <v>#REF!</v>
      </c>
      <c r="E31" s="12" t="e">
        <f>ГВО!#REF!</f>
        <v>#REF!</v>
      </c>
      <c r="F31" s="171" t="e">
        <f>ГВО!#REF!</f>
        <v>#REF!</v>
      </c>
      <c r="G31" s="171" t="e">
        <f>ГВО!#REF!</f>
        <v>#REF!</v>
      </c>
      <c r="H31" s="27" t="e">
        <f>ГВО!#REF!</f>
        <v>#REF!</v>
      </c>
      <c r="J31" s="72" t="e">
        <f>ГВО!#REF!</f>
        <v>#REF!</v>
      </c>
      <c r="S31" s="210"/>
    </row>
    <row r="32" spans="1:21" s="132" customFormat="1" ht="12" hidden="1" customHeight="1" x14ac:dyDescent="0.2">
      <c r="A32" s="130"/>
      <c r="B32" s="12" t="e">
        <f>ГВО!#REF!</f>
        <v>#REF!</v>
      </c>
      <c r="C32" s="10" t="e">
        <f>ГВО!#REF!</f>
        <v>#REF!</v>
      </c>
      <c r="D32" s="12"/>
      <c r="G32" s="10"/>
      <c r="H32" s="10" t="e">
        <f>ГВО!#REF!</f>
        <v>#REF!</v>
      </c>
      <c r="J32" s="10" t="e">
        <f>ГВО!#REF!</f>
        <v>#REF!</v>
      </c>
      <c r="S32" s="210"/>
    </row>
    <row r="33" spans="1:19" s="132" customFormat="1" ht="12" hidden="1" customHeight="1" x14ac:dyDescent="0.2">
      <c r="A33" s="130"/>
      <c r="B33" s="12" t="e">
        <f>ГВО!#REF!</f>
        <v>#REF!</v>
      </c>
      <c r="C33" s="10" t="e">
        <f>ГВО!#REF!</f>
        <v>#REF!</v>
      </c>
      <c r="D33" s="12"/>
      <c r="G33" s="10"/>
      <c r="H33" s="10"/>
      <c r="J33" s="10"/>
      <c r="S33" s="210"/>
    </row>
    <row r="34" spans="1:19" s="132" customFormat="1" ht="12" hidden="1" customHeight="1" x14ac:dyDescent="0.2">
      <c r="A34" s="10" t="s">
        <v>112</v>
      </c>
      <c r="B34" s="12"/>
      <c r="C34" s="10"/>
      <c r="D34" s="12" t="e">
        <f>ГВО!#REF!</f>
        <v>#REF!</v>
      </c>
      <c r="E34" s="12"/>
      <c r="F34" s="12"/>
      <c r="G34" s="10"/>
      <c r="H34" s="12"/>
      <c r="J34" s="73"/>
      <c r="K34" s="12"/>
      <c r="L34" s="12"/>
      <c r="M34" s="12"/>
      <c r="N34" s="12"/>
      <c r="O34" s="12"/>
      <c r="P34" s="12"/>
      <c r="Q34" s="12"/>
      <c r="R34" s="12"/>
      <c r="S34" s="418"/>
    </row>
    <row r="35" spans="1:19" s="132" customFormat="1" ht="12" hidden="1" customHeight="1" x14ac:dyDescent="0.2">
      <c r="A35" s="10"/>
      <c r="B35" s="12" t="e">
        <f>ГВО!#REF!</f>
        <v>#REF!</v>
      </c>
      <c r="C35" s="10" t="e">
        <f>ГВО!#REF!</f>
        <v>#REF!</v>
      </c>
      <c r="D35" s="12" t="e">
        <f>ГВО!#REF!</f>
        <v>#REF!</v>
      </c>
      <c r="E35" s="12" t="e">
        <f>ГВО!#REF!</f>
        <v>#REF!</v>
      </c>
      <c r="F35" s="10" t="e">
        <f>ГВО!#REF!</f>
        <v>#REF!</v>
      </c>
      <c r="G35" s="10" t="e">
        <f>ГВО!#REF!</f>
        <v>#REF!</v>
      </c>
      <c r="H35" s="27" t="e">
        <f>ГВО!#REF!</f>
        <v>#REF!</v>
      </c>
      <c r="I35" s="27"/>
      <c r="J35" s="72" t="e">
        <f>ГВО!#REF!</f>
        <v>#REF!</v>
      </c>
      <c r="K35" s="12"/>
      <c r="L35" s="12"/>
      <c r="M35" s="12"/>
      <c r="N35" s="12"/>
      <c r="O35" s="12"/>
      <c r="P35" s="12"/>
      <c r="Q35" s="12"/>
      <c r="R35" s="12"/>
      <c r="S35" s="418"/>
    </row>
    <row r="36" spans="1:19" s="132" customFormat="1" ht="12" hidden="1" customHeight="1" x14ac:dyDescent="0.2">
      <c r="A36" s="10"/>
      <c r="B36" s="12" t="e">
        <f>ГВО!#REF!</f>
        <v>#REF!</v>
      </c>
      <c r="C36" s="10" t="e">
        <f>ГВО!#REF!</f>
        <v>#REF!</v>
      </c>
      <c r="D36" s="12" t="e">
        <f>ГВО!#REF!</f>
        <v>#REF!</v>
      </c>
      <c r="E36" s="12"/>
      <c r="F36" s="12"/>
      <c r="G36" s="10"/>
      <c r="H36" s="10" t="e">
        <f>ГВО!#REF!</f>
        <v>#REF!</v>
      </c>
      <c r="J36" s="74" t="e">
        <f>ГВО!#REF!</f>
        <v>#REF!</v>
      </c>
      <c r="K36" s="12"/>
      <c r="L36" s="12"/>
      <c r="M36" s="12"/>
      <c r="N36" s="12"/>
      <c r="O36" s="12"/>
      <c r="P36" s="12"/>
      <c r="Q36" s="12"/>
      <c r="R36" s="12"/>
      <c r="S36" s="418"/>
    </row>
    <row r="37" spans="1:19" s="132" customFormat="1" ht="12" hidden="1" customHeight="1" x14ac:dyDescent="0.2">
      <c r="A37" s="10"/>
      <c r="B37" s="12" t="e">
        <f>ГВО!#REF!</f>
        <v>#REF!</v>
      </c>
      <c r="C37" s="10"/>
      <c r="D37" s="12"/>
      <c r="E37" s="12"/>
      <c r="F37" s="12"/>
      <c r="G37" s="10"/>
      <c r="H37" s="128"/>
      <c r="I37" s="73"/>
      <c r="K37" s="12"/>
      <c r="L37" s="12"/>
      <c r="M37" s="12"/>
      <c r="N37" s="12"/>
      <c r="O37" s="12"/>
      <c r="P37" s="12"/>
      <c r="Q37" s="12"/>
      <c r="R37" s="12"/>
      <c r="S37" s="418"/>
    </row>
    <row r="38" spans="1:19" s="132" customFormat="1" ht="12" hidden="1" customHeight="1" x14ac:dyDescent="0.2">
      <c r="A38" s="10" t="s">
        <v>113</v>
      </c>
      <c r="B38" s="12"/>
      <c r="C38" s="10"/>
      <c r="D38" s="12" t="e">
        <f>ГВО!#REF!</f>
        <v>#REF!</v>
      </c>
      <c r="E38" s="12"/>
      <c r="F38" s="12"/>
      <c r="G38" s="10"/>
      <c r="H38" s="12"/>
      <c r="J38" s="73"/>
      <c r="K38" s="12"/>
      <c r="L38" s="12"/>
      <c r="M38" s="12"/>
      <c r="N38" s="12"/>
      <c r="O38" s="12"/>
      <c r="P38" s="12"/>
      <c r="Q38" s="12"/>
      <c r="R38" s="12"/>
      <c r="S38" s="418"/>
    </row>
    <row r="39" spans="1:19" s="132" customFormat="1" ht="12" hidden="1" customHeight="1" x14ac:dyDescent="0.2">
      <c r="A39" s="10"/>
      <c r="B39" s="12" t="e">
        <f>ГВО!#REF!</f>
        <v>#REF!</v>
      </c>
      <c r="C39" s="10" t="e">
        <f>ГВО!#REF!</f>
        <v>#REF!</v>
      </c>
      <c r="D39" s="12" t="e">
        <f>ГВО!#REF!</f>
        <v>#REF!</v>
      </c>
      <c r="E39" s="12" t="e">
        <f>ГВО!#REF!</f>
        <v>#REF!</v>
      </c>
      <c r="F39" s="10" t="e">
        <f>ГВО!#REF!</f>
        <v>#REF!</v>
      </c>
      <c r="G39" s="10" t="e">
        <f>ГВО!#REF!</f>
        <v>#REF!</v>
      </c>
      <c r="H39" s="27" t="e">
        <f>ГВО!#REF!</f>
        <v>#REF!</v>
      </c>
      <c r="I39" s="27"/>
      <c r="J39" s="72" t="e">
        <f>ГВО!#REF!</f>
        <v>#REF!</v>
      </c>
      <c r="K39" s="12"/>
      <c r="L39" s="12"/>
      <c r="M39" s="12"/>
      <c r="N39" s="12"/>
      <c r="O39" s="12"/>
      <c r="P39" s="12"/>
      <c r="Q39" s="12"/>
      <c r="R39" s="12"/>
      <c r="S39" s="418"/>
    </row>
    <row r="40" spans="1:19" s="132" customFormat="1" ht="12" hidden="1" customHeight="1" x14ac:dyDescent="0.2">
      <c r="A40" s="10"/>
      <c r="B40" s="12" t="e">
        <f>ГВО!#REF!</f>
        <v>#REF!</v>
      </c>
      <c r="C40" s="10" t="e">
        <f>ГВО!#REF!</f>
        <v>#REF!</v>
      </c>
      <c r="D40" s="12"/>
      <c r="E40" s="12"/>
      <c r="F40" s="12"/>
      <c r="G40" s="10"/>
      <c r="H40" s="10" t="e">
        <f>ГВО!#REF!</f>
        <v>#REF!</v>
      </c>
      <c r="J40" s="74" t="e">
        <f>ГВО!#REF!</f>
        <v>#REF!</v>
      </c>
      <c r="K40" s="12"/>
      <c r="L40" s="12"/>
      <c r="M40" s="12"/>
      <c r="N40" s="12"/>
      <c r="O40" s="12"/>
      <c r="P40" s="12"/>
      <c r="Q40" s="12"/>
      <c r="R40" s="12"/>
      <c r="S40" s="418"/>
    </row>
    <row r="41" spans="1:19" s="132" customFormat="1" ht="12" hidden="1" customHeight="1" x14ac:dyDescent="0.2">
      <c r="A41" s="10"/>
      <c r="B41" s="12"/>
      <c r="C41" s="10"/>
      <c r="D41" s="12"/>
      <c r="E41" s="12"/>
      <c r="F41" s="12"/>
      <c r="G41" s="10"/>
      <c r="H41" s="128"/>
      <c r="I41" s="73"/>
      <c r="K41" s="12"/>
      <c r="L41" s="12"/>
      <c r="M41" s="12"/>
      <c r="N41" s="12"/>
      <c r="O41" s="12"/>
      <c r="P41" s="12"/>
      <c r="Q41" s="12"/>
      <c r="R41" s="12"/>
      <c r="S41" s="418"/>
    </row>
    <row r="42" spans="1:19" s="132" customFormat="1" ht="12" hidden="1" customHeight="1" x14ac:dyDescent="0.2">
      <c r="A42" s="10" t="s">
        <v>114</v>
      </c>
      <c r="B42" s="12"/>
      <c r="C42" s="10"/>
      <c r="D42" s="12" t="e">
        <f>ГВО!#REF!</f>
        <v>#REF!</v>
      </c>
      <c r="E42" s="12"/>
      <c r="F42" s="12"/>
      <c r="G42" s="10"/>
      <c r="H42" s="12"/>
      <c r="J42" s="73"/>
      <c r="K42" s="12"/>
      <c r="L42" s="12"/>
      <c r="M42" s="12"/>
      <c r="N42" s="12"/>
      <c r="O42" s="12"/>
      <c r="P42" s="12"/>
      <c r="Q42" s="12"/>
      <c r="R42" s="12"/>
      <c r="S42" s="418"/>
    </row>
    <row r="43" spans="1:19" s="132" customFormat="1" ht="12" hidden="1" customHeight="1" x14ac:dyDescent="0.2">
      <c r="A43" s="10"/>
      <c r="B43" s="12" t="e">
        <f>ГВО!#REF!</f>
        <v>#REF!</v>
      </c>
      <c r="C43" s="10" t="e">
        <f>ГВО!#REF!</f>
        <v>#REF!</v>
      </c>
      <c r="D43" s="12" t="e">
        <f>ГВО!#REF!</f>
        <v>#REF!</v>
      </c>
      <c r="E43" s="12" t="e">
        <f>ГВО!#REF!</f>
        <v>#REF!</v>
      </c>
      <c r="F43" s="10" t="e">
        <f>ГВО!#REF!</f>
        <v>#REF!</v>
      </c>
      <c r="G43" s="10" t="e">
        <f>ГВО!#REF!</f>
        <v>#REF!</v>
      </c>
      <c r="H43" s="27" t="e">
        <f>ГВО!#REF!</f>
        <v>#REF!</v>
      </c>
      <c r="I43" s="27"/>
      <c r="J43" s="72" t="e">
        <f>ГВО!#REF!</f>
        <v>#REF!</v>
      </c>
      <c r="K43" s="12"/>
      <c r="L43" s="12"/>
      <c r="M43" s="12"/>
      <c r="N43" s="12"/>
      <c r="O43" s="12"/>
      <c r="P43" s="12"/>
      <c r="Q43" s="12"/>
      <c r="R43" s="12"/>
      <c r="S43" s="418"/>
    </row>
    <row r="44" spans="1:19" s="132" customFormat="1" ht="12" hidden="1" customHeight="1" x14ac:dyDescent="0.2">
      <c r="A44" s="10"/>
      <c r="B44" s="12" t="e">
        <f>ГВО!#REF!</f>
        <v>#REF!</v>
      </c>
      <c r="C44" s="10"/>
      <c r="D44" s="12"/>
      <c r="E44" s="12"/>
      <c r="F44" s="12"/>
      <c r="G44" s="10"/>
      <c r="H44" s="10" t="e">
        <f>ГВО!#REF!</f>
        <v>#REF!</v>
      </c>
      <c r="J44" s="74" t="e">
        <f>ГВО!#REF!</f>
        <v>#REF!</v>
      </c>
      <c r="K44" s="12"/>
      <c r="L44" s="12"/>
      <c r="M44" s="12"/>
      <c r="N44" s="12"/>
      <c r="O44" s="12"/>
      <c r="P44" s="12"/>
      <c r="Q44" s="12"/>
      <c r="R44" s="12"/>
      <c r="S44" s="418"/>
    </row>
    <row r="45" spans="1:19" s="132" customFormat="1" ht="12" hidden="1" customHeight="1" x14ac:dyDescent="0.2">
      <c r="A45" s="10" t="s">
        <v>115</v>
      </c>
      <c r="B45" s="12"/>
      <c r="C45" s="10"/>
      <c r="D45" s="12" t="e">
        <f>ГВО!#REF!</f>
        <v>#REF!</v>
      </c>
      <c r="E45" s="12"/>
      <c r="F45" s="12"/>
      <c r="G45" s="10"/>
      <c r="H45" s="12"/>
      <c r="J45" s="73"/>
      <c r="K45" s="12"/>
      <c r="L45" s="12"/>
      <c r="M45" s="12"/>
      <c r="N45" s="12"/>
      <c r="O45" s="12"/>
      <c r="P45" s="12"/>
      <c r="Q45" s="12"/>
      <c r="R45" s="12"/>
      <c r="S45" s="418"/>
    </row>
    <row r="46" spans="1:19" s="132" customFormat="1" ht="12" hidden="1" customHeight="1" x14ac:dyDescent="0.2">
      <c r="A46" s="10"/>
      <c r="B46" s="12" t="e">
        <f>ГВО!#REF!</f>
        <v>#REF!</v>
      </c>
      <c r="C46" s="10" t="e">
        <f>ГВО!#REF!</f>
        <v>#REF!</v>
      </c>
      <c r="D46" s="12" t="e">
        <f>ГВО!#REF!</f>
        <v>#REF!</v>
      </c>
      <c r="E46" s="12" t="e">
        <f>ГВО!#REF!</f>
        <v>#REF!</v>
      </c>
      <c r="F46" s="10" t="e">
        <f>ГВО!#REF!</f>
        <v>#REF!</v>
      </c>
      <c r="G46" s="10" t="e">
        <f>ГВО!#REF!</f>
        <v>#REF!</v>
      </c>
      <c r="H46" s="27" t="e">
        <f>ГВО!#REF!</f>
        <v>#REF!</v>
      </c>
      <c r="I46" s="27"/>
      <c r="J46" s="72" t="e">
        <f>ГВО!#REF!</f>
        <v>#REF!</v>
      </c>
      <c r="K46" s="12"/>
      <c r="L46" s="12"/>
      <c r="M46" s="12"/>
      <c r="N46" s="12"/>
      <c r="O46" s="12"/>
      <c r="P46" s="12"/>
      <c r="Q46" s="12"/>
      <c r="R46" s="12"/>
      <c r="S46" s="418"/>
    </row>
    <row r="47" spans="1:19" s="132" customFormat="1" ht="12" hidden="1" customHeight="1" x14ac:dyDescent="0.2">
      <c r="A47" s="10"/>
      <c r="B47" s="12" t="e">
        <f>ГВО!#REF!</f>
        <v>#REF!</v>
      </c>
      <c r="C47" s="10"/>
      <c r="D47" s="12"/>
      <c r="E47" s="12"/>
      <c r="F47" s="12"/>
      <c r="G47" s="10"/>
      <c r="H47" s="10" t="e">
        <f>ГВО!#REF!</f>
        <v>#REF!</v>
      </c>
      <c r="J47" s="74" t="e">
        <f>ГВО!#REF!</f>
        <v>#REF!</v>
      </c>
      <c r="K47" s="12"/>
      <c r="L47" s="12"/>
      <c r="M47" s="12"/>
      <c r="N47" s="12"/>
      <c r="O47" s="12"/>
      <c r="P47" s="12"/>
      <c r="Q47" s="12"/>
      <c r="R47" s="12"/>
      <c r="S47" s="418"/>
    </row>
    <row r="48" spans="1:19" s="132" customFormat="1" ht="12" hidden="1" customHeight="1" x14ac:dyDescent="0.2">
      <c r="A48" s="10"/>
      <c r="B48" s="12" t="e">
        <f>ГВО!#REF!</f>
        <v>#REF!</v>
      </c>
      <c r="C48" s="10"/>
      <c r="D48" s="12"/>
      <c r="E48" s="12"/>
      <c r="F48" s="12"/>
      <c r="G48" s="10"/>
      <c r="H48" s="128"/>
      <c r="I48" s="73"/>
      <c r="K48" s="12"/>
      <c r="L48" s="12"/>
      <c r="M48" s="12"/>
      <c r="N48" s="12"/>
      <c r="O48" s="12"/>
      <c r="P48" s="12"/>
      <c r="Q48" s="12"/>
      <c r="R48" s="12"/>
      <c r="S48" s="418"/>
    </row>
    <row r="49" spans="1:19" s="132" customFormat="1" ht="12" hidden="1" customHeight="1" x14ac:dyDescent="0.2">
      <c r="A49" s="10"/>
      <c r="B49" s="12"/>
      <c r="C49" s="10"/>
      <c r="D49" s="12"/>
      <c r="G49" s="10"/>
      <c r="H49" s="130"/>
      <c r="I49" s="10"/>
      <c r="S49" s="418"/>
    </row>
    <row r="50" spans="1:19" s="216" customFormat="1" ht="12" hidden="1" customHeight="1" x14ac:dyDescent="0.2">
      <c r="A50" s="181" t="s">
        <v>113</v>
      </c>
      <c r="B50" s="182"/>
      <c r="C50" s="181"/>
      <c r="D50" s="182" t="e">
        <f>ГВО!#REF!</f>
        <v>#REF!</v>
      </c>
      <c r="E50" s="182"/>
      <c r="F50" s="182"/>
      <c r="G50" s="181"/>
      <c r="H50" s="267"/>
      <c r="I50" s="213"/>
      <c r="K50" s="182"/>
      <c r="L50" s="182"/>
      <c r="M50" s="182"/>
      <c r="N50" s="182"/>
      <c r="O50" s="182"/>
      <c r="P50" s="182"/>
      <c r="Q50" s="182"/>
      <c r="R50" s="182"/>
      <c r="S50" s="264"/>
    </row>
    <row r="51" spans="1:19" s="216" customFormat="1" ht="12" hidden="1" customHeight="1" x14ac:dyDescent="0.2">
      <c r="A51" s="181"/>
      <c r="B51" s="182" t="e">
        <f>ГВО!#REF!</f>
        <v>#REF!</v>
      </c>
      <c r="C51" s="181" t="e">
        <f>ГВО!#REF!</f>
        <v>#REF!</v>
      </c>
      <c r="D51" s="182" t="e">
        <f>ГВО!#REF!</f>
        <v>#REF!</v>
      </c>
      <c r="E51" s="182"/>
      <c r="F51" s="181" t="e">
        <f>ГВО!#REF!</f>
        <v>#REF!</v>
      </c>
      <c r="G51" s="181" t="e">
        <f>ГВО!#REF!</f>
        <v>#REF!</v>
      </c>
      <c r="H51" s="183" t="e">
        <f>ГВО!#REF!</f>
        <v>#REF!</v>
      </c>
      <c r="I51" s="183"/>
      <c r="J51" s="209" t="e">
        <f>ГВО!#REF!</f>
        <v>#REF!</v>
      </c>
      <c r="K51" s="182"/>
      <c r="L51" s="182"/>
      <c r="M51" s="182"/>
      <c r="N51" s="182"/>
      <c r="O51" s="182"/>
      <c r="P51" s="182"/>
      <c r="Q51" s="182"/>
      <c r="R51" s="182"/>
      <c r="S51" s="264"/>
    </row>
    <row r="52" spans="1:19" s="216" customFormat="1" ht="12" hidden="1" customHeight="1" x14ac:dyDescent="0.2">
      <c r="A52" s="181"/>
      <c r="B52" s="182" t="e">
        <f>ГВО!#REF!</f>
        <v>#REF!</v>
      </c>
      <c r="C52" s="181" t="e">
        <f>ГВО!#REF!</f>
        <v>#REF!</v>
      </c>
      <c r="D52" s="182" t="e">
        <f>ГВО!#REF!</f>
        <v>#REF!</v>
      </c>
      <c r="E52" s="182" t="e">
        <f>ГВО!#REF!</f>
        <v>#REF!</v>
      </c>
      <c r="F52" s="181"/>
      <c r="G52" s="181"/>
      <c r="H52" s="268" t="e">
        <f>ГВО!#REF!</f>
        <v>#REF!</v>
      </c>
      <c r="I52" s="181"/>
      <c r="J52" s="214" t="e">
        <f>ГВО!#REF!</f>
        <v>#REF!</v>
      </c>
      <c r="K52" s="182"/>
      <c r="L52" s="182"/>
      <c r="M52" s="182"/>
      <c r="N52" s="182"/>
      <c r="O52" s="182"/>
      <c r="P52" s="182"/>
      <c r="Q52" s="182"/>
      <c r="R52" s="182"/>
      <c r="S52" s="264"/>
    </row>
    <row r="53" spans="1:19" s="216" customFormat="1" ht="12" hidden="1" customHeight="1" x14ac:dyDescent="0.2">
      <c r="A53" s="181"/>
      <c r="B53" s="182"/>
      <c r="C53" s="181" t="e">
        <f>ГВО!#REF!</f>
        <v>#REF!</v>
      </c>
      <c r="D53" s="182" t="e">
        <f>ГВО!#REF!</f>
        <v>#REF!</v>
      </c>
      <c r="E53" s="182" t="e">
        <f>ГВО!#REF!</f>
        <v>#REF!</v>
      </c>
      <c r="F53" s="182"/>
      <c r="G53" s="181"/>
      <c r="H53" s="182"/>
      <c r="J53" s="181"/>
      <c r="K53" s="182"/>
      <c r="L53" s="182"/>
      <c r="M53" s="182"/>
      <c r="N53" s="182"/>
      <c r="O53" s="182"/>
      <c r="P53" s="182"/>
      <c r="Q53" s="182"/>
      <c r="R53" s="182"/>
      <c r="S53" s="264"/>
    </row>
    <row r="54" spans="1:19" s="216" customFormat="1" ht="12" hidden="1" customHeight="1" x14ac:dyDescent="0.2">
      <c r="A54" s="181"/>
      <c r="B54" s="182"/>
      <c r="C54" s="181"/>
      <c r="D54" s="182" t="e">
        <f>ГВО!#REF!</f>
        <v>#REF!</v>
      </c>
      <c r="E54" s="182"/>
      <c r="F54" s="182"/>
      <c r="G54" s="181"/>
      <c r="H54" s="182"/>
      <c r="J54" s="181"/>
      <c r="K54" s="182"/>
      <c r="L54" s="182"/>
      <c r="M54" s="182"/>
      <c r="N54" s="182"/>
      <c r="O54" s="182"/>
      <c r="P54" s="182"/>
      <c r="Q54" s="182"/>
      <c r="R54" s="182"/>
      <c r="S54" s="264"/>
    </row>
    <row r="55" spans="1:19" s="216" customFormat="1" ht="12" hidden="1" customHeight="1" x14ac:dyDescent="0.2">
      <c r="A55" s="181"/>
      <c r="B55" s="182"/>
      <c r="C55" s="181"/>
      <c r="D55" s="182"/>
      <c r="E55" s="182"/>
      <c r="F55" s="182"/>
      <c r="G55" s="181"/>
      <c r="H55" s="182"/>
      <c r="J55" s="213"/>
      <c r="K55" s="182"/>
      <c r="L55" s="182"/>
      <c r="M55" s="182"/>
      <c r="N55" s="182"/>
      <c r="O55" s="182"/>
      <c r="P55" s="182"/>
      <c r="Q55" s="182"/>
      <c r="R55" s="182"/>
      <c r="S55" s="264"/>
    </row>
    <row r="56" spans="1:19" s="216" customFormat="1" ht="12" hidden="1" customHeight="1" x14ac:dyDescent="0.2">
      <c r="A56" s="181" t="s">
        <v>114</v>
      </c>
      <c r="B56" s="182"/>
      <c r="C56" s="181"/>
      <c r="D56" s="182" t="e">
        <f>ГВО!#REF!</f>
        <v>#REF!</v>
      </c>
      <c r="E56" s="182"/>
      <c r="F56" s="182"/>
      <c r="G56" s="181"/>
      <c r="H56" s="182"/>
      <c r="J56" s="213"/>
      <c r="K56" s="182"/>
      <c r="L56" s="182"/>
      <c r="M56" s="182"/>
      <c r="N56" s="182"/>
      <c r="O56" s="182"/>
      <c r="P56" s="182"/>
      <c r="Q56" s="182"/>
      <c r="R56" s="182"/>
      <c r="S56" s="264"/>
    </row>
    <row r="57" spans="1:19" s="216" customFormat="1" ht="12" hidden="1" customHeight="1" x14ac:dyDescent="0.2">
      <c r="A57" s="181"/>
      <c r="B57" s="182" t="e">
        <f>ГВО!#REF!</f>
        <v>#REF!</v>
      </c>
      <c r="C57" s="181" t="e">
        <f>ГВО!#REF!</f>
        <v>#REF!</v>
      </c>
      <c r="D57" s="182" t="e">
        <f>ГВО!#REF!</f>
        <v>#REF!</v>
      </c>
      <c r="E57" s="182" t="e">
        <f>ГВО!#REF!</f>
        <v>#REF!</v>
      </c>
      <c r="F57" s="181" t="e">
        <f>ГВО!#REF!</f>
        <v>#REF!</v>
      </c>
      <c r="G57" s="181" t="e">
        <f>ГВО!#REF!</f>
        <v>#REF!</v>
      </c>
      <c r="H57" s="183" t="e">
        <f>ГВО!#REF!</f>
        <v>#REF!</v>
      </c>
      <c r="I57" s="183"/>
      <c r="J57" s="209" t="e">
        <f>ГВО!#REF!</f>
        <v>#REF!</v>
      </c>
      <c r="K57" s="182"/>
      <c r="L57" s="182"/>
      <c r="M57" s="182"/>
      <c r="N57" s="182"/>
      <c r="O57" s="182"/>
      <c r="P57" s="182"/>
      <c r="Q57" s="182"/>
      <c r="R57" s="182"/>
      <c r="S57" s="264"/>
    </row>
    <row r="58" spans="1:19" s="216" customFormat="1" ht="12" hidden="1" customHeight="1" x14ac:dyDescent="0.2">
      <c r="A58" s="181"/>
      <c r="B58" s="182" t="e">
        <f>ГВО!#REF!</f>
        <v>#REF!</v>
      </c>
      <c r="C58" s="181" t="e">
        <f>ГВО!#REF!</f>
        <v>#REF!</v>
      </c>
      <c r="D58" s="182" t="e">
        <f>ГВО!#REF!</f>
        <v>#REF!</v>
      </c>
      <c r="E58" s="182"/>
      <c r="F58" s="182"/>
      <c r="G58" s="181"/>
      <c r="H58" s="268" t="e">
        <f>ГВО!#REF!</f>
        <v>#REF!</v>
      </c>
      <c r="I58" s="181"/>
      <c r="J58" s="214" t="e">
        <f>ГВО!#REF!</f>
        <v>#REF!</v>
      </c>
      <c r="K58" s="182"/>
      <c r="L58" s="182"/>
      <c r="M58" s="182"/>
      <c r="N58" s="182"/>
      <c r="O58" s="182"/>
      <c r="P58" s="182"/>
      <c r="Q58" s="182"/>
      <c r="R58" s="182"/>
      <c r="S58" s="264"/>
    </row>
    <row r="59" spans="1:19" s="216" customFormat="1" ht="12" hidden="1" customHeight="1" x14ac:dyDescent="0.2">
      <c r="A59" s="181"/>
      <c r="B59" s="182"/>
      <c r="C59" s="181" t="e">
        <f>ГВО!#REF!</f>
        <v>#REF!</v>
      </c>
      <c r="D59" s="182"/>
      <c r="E59" s="182"/>
      <c r="F59" s="182"/>
      <c r="G59" s="181"/>
      <c r="H59" s="267"/>
      <c r="I59" s="213"/>
      <c r="K59" s="182"/>
      <c r="L59" s="182"/>
      <c r="M59" s="182"/>
      <c r="N59" s="182"/>
      <c r="O59" s="182"/>
      <c r="P59" s="182"/>
      <c r="Q59" s="182"/>
      <c r="R59" s="182"/>
      <c r="S59" s="264"/>
    </row>
    <row r="60" spans="1:19" s="132" customFormat="1" ht="12" hidden="1" customHeight="1" x14ac:dyDescent="0.2">
      <c r="A60" s="10"/>
      <c r="C60" s="10"/>
      <c r="D60" s="12"/>
      <c r="G60" s="10"/>
      <c r="H60" s="130"/>
      <c r="I60" s="10"/>
      <c r="S60" s="210"/>
    </row>
    <row r="61" spans="1:19" s="216" customFormat="1" ht="12" hidden="1" customHeight="1" x14ac:dyDescent="0.2">
      <c r="A61" s="181" t="s">
        <v>115</v>
      </c>
      <c r="C61" s="181"/>
      <c r="D61" s="182" t="e">
        <f>ГВО!#REF!</f>
        <v>#REF!</v>
      </c>
      <c r="G61" s="181"/>
      <c r="H61" s="250"/>
      <c r="I61" s="181"/>
      <c r="S61" s="264"/>
    </row>
    <row r="62" spans="1:19" s="216" customFormat="1" ht="12" hidden="1" customHeight="1" x14ac:dyDescent="0.2">
      <c r="A62" s="181"/>
      <c r="B62" s="182" t="e">
        <f>ГВО!#REF!</f>
        <v>#REF!</v>
      </c>
      <c r="C62" s="181" t="e">
        <f>ГВО!#REF!</f>
        <v>#REF!</v>
      </c>
      <c r="D62" s="182" t="e">
        <f>ГВО!#REF!</f>
        <v>#REF!</v>
      </c>
      <c r="E62" s="182" t="e">
        <f>ГВО!#REF!</f>
        <v>#REF!</v>
      </c>
      <c r="F62" s="184" t="e">
        <f>ГВО!#REF!</f>
        <v>#REF!</v>
      </c>
      <c r="G62" s="184" t="e">
        <f>ГВО!#REF!</f>
        <v>#REF!</v>
      </c>
      <c r="H62" s="183" t="e">
        <f>ГВО!#REF!</f>
        <v>#REF!</v>
      </c>
      <c r="J62" s="209" t="e">
        <f>ГВО!#REF!</f>
        <v>#REF!</v>
      </c>
      <c r="S62" s="264"/>
    </row>
    <row r="63" spans="1:19" s="216" customFormat="1" ht="12" hidden="1" customHeight="1" x14ac:dyDescent="0.2">
      <c r="A63" s="181"/>
      <c r="B63" s="182" t="e">
        <f>ГВО!#REF!</f>
        <v>#REF!</v>
      </c>
      <c r="C63" s="181" t="e">
        <f>ГВО!#REF!</f>
        <v>#REF!</v>
      </c>
      <c r="D63" s="182" t="e">
        <f>ГВО!#REF!</f>
        <v>#REF!</v>
      </c>
      <c r="G63" s="181"/>
      <c r="H63" s="181" t="e">
        <f>ГВО!#REF!</f>
        <v>#REF!</v>
      </c>
      <c r="J63" s="214" t="e">
        <f>ГВО!#REF!</f>
        <v>#REF!</v>
      </c>
      <c r="S63" s="264"/>
    </row>
    <row r="64" spans="1:19" s="132" customFormat="1" ht="12" hidden="1" customHeight="1" x14ac:dyDescent="0.2">
      <c r="A64" s="10"/>
      <c r="C64" s="10" t="e">
        <f>ГВО!#REF!</f>
        <v>#REF!</v>
      </c>
      <c r="D64" s="12"/>
      <c r="G64" s="10"/>
      <c r="H64" s="10"/>
      <c r="J64" s="10"/>
      <c r="S64" s="210"/>
    </row>
    <row r="65" spans="1:20" s="132" customFormat="1" ht="12" hidden="1" customHeight="1" x14ac:dyDescent="0.2">
      <c r="A65" s="10"/>
      <c r="C65" s="10"/>
      <c r="D65" s="12"/>
      <c r="G65" s="130"/>
      <c r="J65" s="135"/>
      <c r="S65" s="210"/>
    </row>
    <row r="66" spans="1:20" s="216" customFormat="1" ht="12" hidden="1" customHeight="1" x14ac:dyDescent="0.2">
      <c r="A66" s="181" t="s">
        <v>116</v>
      </c>
      <c r="C66" s="181"/>
      <c r="D66" s="182" t="e">
        <f>ГВО!#REF!</f>
        <v>#REF!</v>
      </c>
      <c r="G66" s="250"/>
      <c r="J66" s="222"/>
      <c r="S66" s="264"/>
    </row>
    <row r="67" spans="1:20" s="216" customFormat="1" ht="12" hidden="1" customHeight="1" x14ac:dyDescent="0.2">
      <c r="A67" s="181"/>
      <c r="B67" s="182" t="e">
        <f>ГВО!#REF!</f>
        <v>#REF!</v>
      </c>
      <c r="C67" s="181" t="e">
        <f>ГВО!#REF!</f>
        <v>#REF!</v>
      </c>
      <c r="D67" s="182" t="e">
        <f>ГВО!#REF!</f>
        <v>#REF!</v>
      </c>
      <c r="E67" s="182" t="e">
        <f>ГВО!#REF!</f>
        <v>#REF!</v>
      </c>
      <c r="F67" s="184" t="e">
        <f>ГВО!#REF!</f>
        <v>#REF!</v>
      </c>
      <c r="G67" s="184" t="e">
        <f>ГВО!#REF!</f>
        <v>#REF!</v>
      </c>
      <c r="H67" s="183" t="e">
        <f>ГВО!#REF!</f>
        <v>#REF!</v>
      </c>
      <c r="J67" s="209" t="e">
        <f>ГВО!#REF!</f>
        <v>#REF!</v>
      </c>
      <c r="S67" s="264"/>
    </row>
    <row r="68" spans="1:20" s="216" customFormat="1" ht="12" hidden="1" customHeight="1" x14ac:dyDescent="0.2">
      <c r="A68" s="181"/>
      <c r="B68" s="182" t="e">
        <f>ГВО!#REF!</f>
        <v>#REF!</v>
      </c>
      <c r="C68" s="181" t="e">
        <f>ГВО!#REF!</f>
        <v>#REF!</v>
      </c>
      <c r="D68" s="182"/>
      <c r="G68" s="181"/>
      <c r="H68" s="181" t="e">
        <f>ГВО!#REF!</f>
        <v>#REF!</v>
      </c>
      <c r="J68" s="214" t="e">
        <f>ГВО!#REF!</f>
        <v>#REF!</v>
      </c>
      <c r="S68" s="264"/>
    </row>
    <row r="69" spans="1:20" s="132" customFormat="1" ht="12" hidden="1" customHeight="1" x14ac:dyDescent="0.2">
      <c r="A69" s="10"/>
      <c r="C69" s="10"/>
      <c r="D69" s="12"/>
      <c r="G69" s="130"/>
      <c r="H69" s="130"/>
      <c r="I69" s="135"/>
      <c r="S69" s="210"/>
    </row>
    <row r="70" spans="1:20" s="132" customFormat="1" ht="12" hidden="1" customHeight="1" x14ac:dyDescent="0.2">
      <c r="A70" s="10" t="s">
        <v>116</v>
      </c>
      <c r="C70" s="10"/>
      <c r="D70" s="12" t="e">
        <f>ГВО!#REF!</f>
        <v>#REF!</v>
      </c>
      <c r="G70" s="130"/>
      <c r="H70" s="130"/>
      <c r="I70" s="135"/>
      <c r="S70" s="210"/>
    </row>
    <row r="71" spans="1:20" s="132" customFormat="1" ht="12" hidden="1" customHeight="1" x14ac:dyDescent="0.2">
      <c r="A71" s="10"/>
      <c r="B71" s="12" t="e">
        <f>ГВО!#REF!</f>
        <v>#REF!</v>
      </c>
      <c r="C71" s="10" t="e">
        <f>ГВО!#REF!</f>
        <v>#REF!</v>
      </c>
      <c r="D71" s="12" t="e">
        <f>ГВО!#REF!</f>
        <v>#REF!</v>
      </c>
      <c r="E71" s="12" t="e">
        <f>ГВО!#REF!</f>
        <v>#REF!</v>
      </c>
      <c r="F71" s="10" t="e">
        <f>ГВО!#REF!</f>
        <v>#REF!</v>
      </c>
      <c r="G71" s="10" t="e">
        <f>ГВО!#REF!</f>
        <v>#REF!</v>
      </c>
      <c r="H71" s="27" t="e">
        <f>ГВО!#REF!</f>
        <v>#REF!</v>
      </c>
      <c r="J71" s="72" t="e">
        <f>ГВО!#REF!</f>
        <v>#REF!</v>
      </c>
      <c r="S71" s="210"/>
    </row>
    <row r="72" spans="1:20" s="132" customFormat="1" ht="12" hidden="1" customHeight="1" x14ac:dyDescent="0.2">
      <c r="A72" s="10"/>
      <c r="B72" s="12"/>
      <c r="C72" s="10"/>
      <c r="D72" s="12"/>
      <c r="G72" s="10"/>
      <c r="H72" s="10" t="e">
        <f>ГВО!#REF!</f>
        <v>#REF!</v>
      </c>
      <c r="J72" s="74" t="e">
        <f>ГВО!#REF!</f>
        <v>#REF!</v>
      </c>
      <c r="S72" s="210"/>
    </row>
    <row r="73" spans="1:20" s="132" customFormat="1" ht="12" hidden="1" customHeight="1" x14ac:dyDescent="0.2">
      <c r="A73" s="10"/>
      <c r="C73" s="10"/>
      <c r="D73" s="12"/>
      <c r="G73" s="130"/>
      <c r="H73" s="130"/>
      <c r="J73" s="135"/>
      <c r="S73" s="210"/>
    </row>
    <row r="74" spans="1:20" s="132" customFormat="1" ht="12" hidden="1" customHeight="1" x14ac:dyDescent="0.2">
      <c r="A74" s="10" t="s">
        <v>117</v>
      </c>
      <c r="C74" s="10"/>
      <c r="D74" s="12" t="e">
        <f>ГВО!#REF!</f>
        <v>#REF!</v>
      </c>
      <c r="G74" s="130"/>
      <c r="H74" s="130"/>
      <c r="J74" s="135"/>
      <c r="S74" s="210"/>
    </row>
    <row r="75" spans="1:20" s="132" customFormat="1" ht="12" hidden="1" customHeight="1" x14ac:dyDescent="0.2">
      <c r="A75" s="10"/>
      <c r="B75" s="12" t="e">
        <f>ГВО!#REF!</f>
        <v>#REF!</v>
      </c>
      <c r="C75" s="10" t="e">
        <f>ГВО!#REF!</f>
        <v>#REF!</v>
      </c>
      <c r="D75" s="12" t="e">
        <f>ГВО!#REF!</f>
        <v>#REF!</v>
      </c>
      <c r="E75" s="12" t="e">
        <f>ГВО!#REF!</f>
        <v>#REF!</v>
      </c>
      <c r="F75" s="10" t="e">
        <f>ГВО!#REF!</f>
        <v>#REF!</v>
      </c>
      <c r="G75" s="10" t="e">
        <f>ГВО!#REF!</f>
        <v>#REF!</v>
      </c>
      <c r="H75" s="27" t="e">
        <f>ГВО!#REF!</f>
        <v>#REF!</v>
      </c>
      <c r="J75" s="72" t="e">
        <f>ГВО!#REF!</f>
        <v>#REF!</v>
      </c>
      <c r="S75" s="12"/>
      <c r="T75" s="12"/>
    </row>
    <row r="76" spans="1:20" s="132" customFormat="1" ht="12" hidden="1" customHeight="1" x14ac:dyDescent="0.2">
      <c r="A76" s="10"/>
      <c r="B76" s="12"/>
      <c r="C76" s="10"/>
      <c r="D76" s="12"/>
      <c r="G76" s="10"/>
      <c r="H76" s="10" t="e">
        <f>ГВО!#REF!</f>
        <v>#REF!</v>
      </c>
      <c r="J76" s="74" t="e">
        <f>ГВО!#REF!</f>
        <v>#REF!</v>
      </c>
      <c r="S76" s="210"/>
    </row>
    <row r="77" spans="1:20" s="132" customFormat="1" ht="12" hidden="1" customHeight="1" x14ac:dyDescent="0.2">
      <c r="A77" s="10"/>
      <c r="C77" s="10"/>
      <c r="D77" s="12"/>
      <c r="G77" s="130"/>
      <c r="J77" s="135"/>
      <c r="S77" s="210"/>
    </row>
    <row r="78" spans="1:20" s="216" customFormat="1" ht="12" hidden="1" customHeight="1" x14ac:dyDescent="0.2">
      <c r="A78" s="181"/>
      <c r="C78" s="181"/>
      <c r="D78" s="182" t="e">
        <f>ГВО!#REF!</f>
        <v>#REF!</v>
      </c>
      <c r="G78" s="250"/>
      <c r="H78" s="250"/>
      <c r="J78" s="222"/>
      <c r="S78" s="264"/>
    </row>
    <row r="79" spans="1:20" s="216" customFormat="1" ht="12" hidden="1" customHeight="1" x14ac:dyDescent="0.2">
      <c r="A79" s="181"/>
      <c r="B79" s="182" t="e">
        <f>ГВО!#REF!</f>
        <v>#REF!</v>
      </c>
      <c r="C79" s="181" t="e">
        <f>ГВО!#REF!</f>
        <v>#REF!</v>
      </c>
      <c r="D79" s="182" t="e">
        <f>ГВО!#REF!</f>
        <v>#REF!</v>
      </c>
      <c r="E79" s="182" t="e">
        <f>ГВО!#REF!</f>
        <v>#REF!</v>
      </c>
      <c r="F79" s="181" t="e">
        <f>ГВО!#REF!</f>
        <v>#REF!</v>
      </c>
      <c r="G79" s="181" t="e">
        <f>ГВО!#REF!</f>
        <v>#REF!</v>
      </c>
      <c r="H79" s="183" t="e">
        <f>ГВО!#REF!</f>
        <v>#REF!</v>
      </c>
      <c r="J79" s="209" t="e">
        <f>ГВО!#REF!</f>
        <v>#REF!</v>
      </c>
      <c r="S79" s="264"/>
    </row>
    <row r="80" spans="1:20" s="216" customFormat="1" ht="12" hidden="1" customHeight="1" x14ac:dyDescent="0.2">
      <c r="A80" s="181"/>
      <c r="B80" s="182"/>
      <c r="C80" s="181"/>
      <c r="D80" s="182"/>
      <c r="G80" s="181"/>
      <c r="H80" s="181" t="e">
        <f>ГВО!#REF!</f>
        <v>#REF!</v>
      </c>
      <c r="J80" s="214" t="e">
        <f>ГВО!#REF!</f>
        <v>#REF!</v>
      </c>
      <c r="S80" s="264"/>
    </row>
    <row r="81" spans="1:19" s="216" customFormat="1" ht="12" hidden="1" customHeight="1" x14ac:dyDescent="0.2">
      <c r="A81" s="181"/>
      <c r="C81" s="181"/>
      <c r="D81" s="182"/>
      <c r="G81" s="250"/>
      <c r="J81" s="222"/>
      <c r="S81" s="264"/>
    </row>
    <row r="82" spans="1:19" s="216" customFormat="1" ht="12" hidden="1" customHeight="1" x14ac:dyDescent="0.2">
      <c r="A82" s="181"/>
      <c r="C82" s="181"/>
      <c r="D82" s="182" t="e">
        <f>ГВО!#REF!</f>
        <v>#REF!</v>
      </c>
      <c r="G82" s="250"/>
      <c r="H82" s="250"/>
      <c r="J82" s="222"/>
      <c r="S82" s="264"/>
    </row>
    <row r="83" spans="1:19" s="216" customFormat="1" ht="12" hidden="1" customHeight="1" x14ac:dyDescent="0.2">
      <c r="A83" s="181"/>
      <c r="B83" s="182" t="e">
        <f>ГВО!#REF!</f>
        <v>#REF!</v>
      </c>
      <c r="C83" s="181" t="e">
        <f>ГВО!#REF!</f>
        <v>#REF!</v>
      </c>
      <c r="D83" s="182" t="e">
        <f>ГВО!#REF!</f>
        <v>#REF!</v>
      </c>
      <c r="E83" s="182" t="e">
        <f>ГВО!#REF!</f>
        <v>#REF!</v>
      </c>
      <c r="F83" s="181" t="e">
        <f>ГВО!#REF!</f>
        <v>#REF!</v>
      </c>
      <c r="G83" s="181" t="e">
        <f>ГВО!#REF!</f>
        <v>#REF!</v>
      </c>
      <c r="H83" s="183" t="e">
        <f>ГВО!#REF!</f>
        <v>#REF!</v>
      </c>
      <c r="J83" s="209" t="e">
        <f>ГВО!#REF!</f>
        <v>#REF!</v>
      </c>
      <c r="S83" s="264"/>
    </row>
    <row r="84" spans="1:19" s="216" customFormat="1" ht="12" hidden="1" customHeight="1" x14ac:dyDescent="0.2">
      <c r="A84" s="181"/>
      <c r="B84" s="182"/>
      <c r="C84" s="181"/>
      <c r="D84" s="182"/>
      <c r="G84" s="181"/>
      <c r="H84" s="181" t="e">
        <f>ГВО!#REF!</f>
        <v>#REF!</v>
      </c>
      <c r="J84" s="214" t="e">
        <f>ГВО!#REF!</f>
        <v>#REF!</v>
      </c>
      <c r="S84" s="264"/>
    </row>
    <row r="85" spans="1:19" s="216" customFormat="1" ht="12" hidden="1" customHeight="1" x14ac:dyDescent="0.2">
      <c r="A85" s="181"/>
      <c r="C85" s="181"/>
      <c r="D85" s="182"/>
      <c r="G85" s="250"/>
      <c r="J85" s="222"/>
      <c r="S85" s="264"/>
    </row>
    <row r="86" spans="1:19" s="216" customFormat="1" ht="12" hidden="1" customHeight="1" x14ac:dyDescent="0.2">
      <c r="A86" s="181"/>
      <c r="C86" s="181"/>
      <c r="D86" s="182" t="e">
        <f>ГВО!#REF!</f>
        <v>#REF!</v>
      </c>
      <c r="G86" s="250"/>
      <c r="H86" s="250"/>
      <c r="J86" s="222"/>
      <c r="S86" s="264"/>
    </row>
    <row r="87" spans="1:19" s="216" customFormat="1" ht="12" hidden="1" customHeight="1" x14ac:dyDescent="0.2">
      <c r="A87" s="181"/>
      <c r="B87" s="182" t="e">
        <f>ГВО!#REF!</f>
        <v>#REF!</v>
      </c>
      <c r="C87" s="181" t="e">
        <f>ГВО!#REF!</f>
        <v>#REF!</v>
      </c>
      <c r="D87" s="182" t="e">
        <f>ГВО!#REF!</f>
        <v>#REF!</v>
      </c>
      <c r="E87" s="182" t="e">
        <f>ГВО!#REF!</f>
        <v>#REF!</v>
      </c>
      <c r="F87" s="181" t="e">
        <f>ГВО!#REF!</f>
        <v>#REF!</v>
      </c>
      <c r="G87" s="181" t="e">
        <f>ГВО!#REF!</f>
        <v>#REF!</v>
      </c>
      <c r="H87" s="183" t="e">
        <f>ГВО!#REF!</f>
        <v>#REF!</v>
      </c>
      <c r="J87" s="209" t="e">
        <f>ГВО!#REF!</f>
        <v>#REF!</v>
      </c>
      <c r="S87" s="264"/>
    </row>
    <row r="88" spans="1:19" s="216" customFormat="1" ht="12" hidden="1" customHeight="1" x14ac:dyDescent="0.2">
      <c r="A88" s="181"/>
      <c r="B88" s="182"/>
      <c r="C88" s="181"/>
      <c r="D88" s="182"/>
      <c r="G88" s="181"/>
      <c r="H88" s="181" t="e">
        <f>ГВО!#REF!</f>
        <v>#REF!</v>
      </c>
      <c r="J88" s="214" t="e">
        <f>ГВО!#REF!</f>
        <v>#REF!</v>
      </c>
      <c r="S88" s="264"/>
    </row>
    <row r="89" spans="1:19" s="216" customFormat="1" ht="12" hidden="1" customHeight="1" x14ac:dyDescent="0.2">
      <c r="A89" s="181"/>
      <c r="C89" s="181"/>
      <c r="D89" s="182"/>
      <c r="G89" s="250"/>
      <c r="J89" s="222"/>
      <c r="S89" s="264"/>
    </row>
    <row r="90" spans="1:19" s="216" customFormat="1" ht="12" hidden="1" customHeight="1" x14ac:dyDescent="0.2">
      <c r="A90" s="181"/>
      <c r="C90" s="181"/>
      <c r="D90" s="182" t="e">
        <f>ГВО!#REF!</f>
        <v>#REF!</v>
      </c>
      <c r="G90" s="250"/>
      <c r="H90" s="250"/>
      <c r="J90" s="222"/>
      <c r="S90" s="264"/>
    </row>
    <row r="91" spans="1:19" s="216" customFormat="1" ht="12" hidden="1" customHeight="1" x14ac:dyDescent="0.2">
      <c r="A91" s="181"/>
      <c r="B91" s="182" t="e">
        <f>ГВО!#REF!</f>
        <v>#REF!</v>
      </c>
      <c r="C91" s="181" t="e">
        <f>ГВО!#REF!</f>
        <v>#REF!</v>
      </c>
      <c r="D91" s="182" t="e">
        <f>ГВО!#REF!</f>
        <v>#REF!</v>
      </c>
      <c r="E91" s="182" t="e">
        <f>ГВО!#REF!</f>
        <v>#REF!</v>
      </c>
      <c r="F91" s="181" t="e">
        <f>ГВО!#REF!</f>
        <v>#REF!</v>
      </c>
      <c r="G91" s="181" t="e">
        <f>ГВО!#REF!</f>
        <v>#REF!</v>
      </c>
      <c r="H91" s="183" t="e">
        <f>ГВО!#REF!</f>
        <v>#REF!</v>
      </c>
      <c r="J91" s="209" t="e">
        <f>ГВО!#REF!</f>
        <v>#REF!</v>
      </c>
      <c r="S91" s="264"/>
    </row>
    <row r="92" spans="1:19" s="216" customFormat="1" ht="12" hidden="1" customHeight="1" x14ac:dyDescent="0.2">
      <c r="A92" s="181"/>
      <c r="B92" s="182"/>
      <c r="C92" s="181"/>
      <c r="D92" s="182"/>
      <c r="G92" s="181"/>
      <c r="H92" s="181" t="e">
        <f>ГВО!#REF!</f>
        <v>#REF!</v>
      </c>
      <c r="J92" s="214" t="e">
        <f>ГВО!#REF!</f>
        <v>#REF!</v>
      </c>
      <c r="S92" s="264"/>
    </row>
    <row r="93" spans="1:19" s="216" customFormat="1" ht="12" hidden="1" customHeight="1" x14ac:dyDescent="0.2">
      <c r="A93" s="181"/>
      <c r="C93" s="181"/>
      <c r="D93" s="182"/>
      <c r="G93" s="250"/>
      <c r="J93" s="222"/>
      <c r="S93" s="264"/>
    </row>
    <row r="94" spans="1:19" s="216" customFormat="1" ht="12" hidden="1" customHeight="1" x14ac:dyDescent="0.2">
      <c r="A94" s="181"/>
      <c r="C94" s="181"/>
      <c r="D94" s="182" t="e">
        <f>ГВО!#REF!</f>
        <v>#REF!</v>
      </c>
      <c r="G94" s="250"/>
      <c r="H94" s="250"/>
      <c r="J94" s="222"/>
      <c r="S94" s="264"/>
    </row>
    <row r="95" spans="1:19" s="216" customFormat="1" ht="12" hidden="1" customHeight="1" x14ac:dyDescent="0.2">
      <c r="A95" s="181"/>
      <c r="B95" s="182" t="e">
        <f>ГВО!#REF!</f>
        <v>#REF!</v>
      </c>
      <c r="C95" s="181" t="e">
        <f>ГВО!#REF!</f>
        <v>#REF!</v>
      </c>
      <c r="D95" s="182" t="e">
        <f>ГВО!#REF!</f>
        <v>#REF!</v>
      </c>
      <c r="E95" s="182" t="e">
        <f>ГВО!#REF!</f>
        <v>#REF!</v>
      </c>
      <c r="F95" s="181" t="e">
        <f>ГВО!#REF!</f>
        <v>#REF!</v>
      </c>
      <c r="G95" s="181" t="e">
        <f>ГВО!#REF!</f>
        <v>#REF!</v>
      </c>
      <c r="H95" s="183" t="e">
        <f>ГВО!#REF!</f>
        <v>#REF!</v>
      </c>
      <c r="J95" s="209" t="e">
        <f>ГВО!#REF!</f>
        <v>#REF!</v>
      </c>
      <c r="S95" s="264"/>
    </row>
    <row r="96" spans="1:19" s="216" customFormat="1" ht="12" hidden="1" customHeight="1" x14ac:dyDescent="0.2">
      <c r="A96" s="181"/>
      <c r="B96" s="182"/>
      <c r="C96" s="181"/>
      <c r="D96" s="182"/>
      <c r="G96" s="181"/>
      <c r="H96" s="181" t="e">
        <f>ГВО!#REF!</f>
        <v>#REF!</v>
      </c>
      <c r="J96" s="214" t="e">
        <f>ГВО!#REF!</f>
        <v>#REF!</v>
      </c>
      <c r="S96" s="264"/>
    </row>
    <row r="97" spans="1:19" s="132" customFormat="1" ht="12" hidden="1" customHeight="1" x14ac:dyDescent="0.2">
      <c r="A97" s="10"/>
      <c r="C97" s="10"/>
      <c r="D97" s="12"/>
      <c r="G97" s="130"/>
      <c r="J97" s="135"/>
      <c r="S97" s="210"/>
    </row>
    <row r="98" spans="1:19" s="216" customFormat="1" ht="12" hidden="1" customHeight="1" x14ac:dyDescent="0.2">
      <c r="A98" s="181"/>
      <c r="C98" s="181"/>
      <c r="D98" s="182" t="e">
        <f>ГВО!#REF!</f>
        <v>#REF!</v>
      </c>
      <c r="G98" s="250"/>
      <c r="H98" s="250"/>
      <c r="J98" s="222"/>
      <c r="S98" s="264"/>
    </row>
    <row r="99" spans="1:19" s="216" customFormat="1" ht="12" hidden="1" customHeight="1" x14ac:dyDescent="0.2">
      <c r="A99" s="181"/>
      <c r="B99" s="182" t="e">
        <f>ГВО!#REF!</f>
        <v>#REF!</v>
      </c>
      <c r="C99" s="181" t="e">
        <f>ГВО!#REF!</f>
        <v>#REF!</v>
      </c>
      <c r="D99" s="182" t="e">
        <f>ГВО!#REF!</f>
        <v>#REF!</v>
      </c>
      <c r="E99" s="182" t="e">
        <f>ГВО!#REF!</f>
        <v>#REF!</v>
      </c>
      <c r="F99" s="181" t="e">
        <f>ГВО!#REF!</f>
        <v>#REF!</v>
      </c>
      <c r="G99" s="181" t="e">
        <f>ГВО!#REF!</f>
        <v>#REF!</v>
      </c>
      <c r="H99" s="183" t="e">
        <f>ГВО!#REF!</f>
        <v>#REF!</v>
      </c>
      <c r="J99" s="209" t="e">
        <f>ГВО!#REF!</f>
        <v>#REF!</v>
      </c>
      <c r="S99" s="264"/>
    </row>
    <row r="100" spans="1:19" s="216" customFormat="1" ht="12" hidden="1" customHeight="1" x14ac:dyDescent="0.2">
      <c r="A100" s="181"/>
      <c r="B100" s="182"/>
      <c r="C100" s="181"/>
      <c r="D100" s="182"/>
      <c r="G100" s="181"/>
      <c r="H100" s="181" t="e">
        <f>ГВО!#REF!</f>
        <v>#REF!</v>
      </c>
      <c r="J100" s="214" t="e">
        <f>ГВО!#REF!</f>
        <v>#REF!</v>
      </c>
      <c r="S100" s="264"/>
    </row>
    <row r="101" spans="1:19" s="132" customFormat="1" ht="12" hidden="1" customHeight="1" x14ac:dyDescent="0.2">
      <c r="A101" s="10"/>
      <c r="C101" s="10"/>
      <c r="D101" s="12"/>
      <c r="G101" s="130"/>
      <c r="J101" s="135"/>
      <c r="S101" s="210"/>
    </row>
    <row r="102" spans="1:19" s="216" customFormat="1" ht="12" hidden="1" customHeight="1" x14ac:dyDescent="0.2">
      <c r="A102" s="181"/>
      <c r="C102" s="181"/>
      <c r="D102" s="182" t="e">
        <f>ГВО!#REF!</f>
        <v>#REF!</v>
      </c>
      <c r="G102" s="250"/>
      <c r="H102" s="250"/>
      <c r="J102" s="222"/>
      <c r="S102" s="264"/>
    </row>
    <row r="103" spans="1:19" s="216" customFormat="1" ht="12" hidden="1" customHeight="1" x14ac:dyDescent="0.2">
      <c r="A103" s="181"/>
      <c r="B103" s="182" t="e">
        <f>ГВО!#REF!</f>
        <v>#REF!</v>
      </c>
      <c r="C103" s="181" t="e">
        <f>ГВО!#REF!</f>
        <v>#REF!</v>
      </c>
      <c r="D103" s="182" t="e">
        <f>ГВО!#REF!</f>
        <v>#REF!</v>
      </c>
      <c r="E103" s="182" t="e">
        <f>ГВО!#REF!</f>
        <v>#REF!</v>
      </c>
      <c r="F103" s="181" t="e">
        <f>ГВО!#REF!</f>
        <v>#REF!</v>
      </c>
      <c r="G103" s="181" t="e">
        <f>ГВО!#REF!</f>
        <v>#REF!</v>
      </c>
      <c r="H103" s="183" t="e">
        <f>ГВО!#REF!</f>
        <v>#REF!</v>
      </c>
      <c r="J103" s="209" t="e">
        <f>ГВО!#REF!</f>
        <v>#REF!</v>
      </c>
      <c r="S103" s="264"/>
    </row>
    <row r="104" spans="1:19" s="216" customFormat="1" ht="12" hidden="1" customHeight="1" x14ac:dyDescent="0.2">
      <c r="A104" s="181"/>
      <c r="B104" s="182"/>
      <c r="C104" s="181"/>
      <c r="D104" s="182"/>
      <c r="G104" s="181"/>
      <c r="H104" s="181" t="e">
        <f>ГВО!#REF!</f>
        <v>#REF!</v>
      </c>
      <c r="J104" s="214" t="e">
        <f>ГВО!#REF!</f>
        <v>#REF!</v>
      </c>
      <c r="S104" s="264"/>
    </row>
    <row r="105" spans="1:19" s="132" customFormat="1" ht="12" hidden="1" customHeight="1" x14ac:dyDescent="0.2">
      <c r="A105" s="10"/>
      <c r="C105" s="10"/>
      <c r="D105" s="12"/>
      <c r="G105" s="130"/>
      <c r="J105" s="135"/>
      <c r="S105" s="210"/>
    </row>
    <row r="106" spans="1:19" s="132" customFormat="1" ht="12" hidden="1" customHeight="1" x14ac:dyDescent="0.2">
      <c r="A106" s="130"/>
      <c r="C106" s="130"/>
      <c r="D106" s="132" t="s">
        <v>41</v>
      </c>
      <c r="G106" s="130"/>
      <c r="J106" s="154" t="e">
        <f>J27+J31+J35+J39+J43+J46+J71+J75</f>
        <v>#REF!</v>
      </c>
      <c r="S106" s="280" t="e">
        <f>#REF!</f>
        <v>#REF!</v>
      </c>
    </row>
    <row r="107" spans="1:19" s="132" customFormat="1" ht="12" hidden="1" customHeight="1" x14ac:dyDescent="0.2">
      <c r="A107" s="130"/>
      <c r="C107" s="130"/>
      <c r="G107" s="130"/>
      <c r="J107" s="162" t="e">
        <f>J28+J32+J36+J40+J44+J47+J72+J76</f>
        <v>#REF!</v>
      </c>
      <c r="S107" s="280" t="e">
        <f>#REF!</f>
        <v>#REF!</v>
      </c>
    </row>
    <row r="108" spans="1:19" s="132" customFormat="1" x14ac:dyDescent="0.2">
      <c r="A108" s="10"/>
      <c r="C108" s="10"/>
      <c r="D108" s="12"/>
      <c r="G108" s="130"/>
      <c r="I108" s="135"/>
      <c r="J108" s="130"/>
      <c r="S108" s="210"/>
    </row>
    <row r="109" spans="1:19" s="132" customFormat="1" x14ac:dyDescent="0.2">
      <c r="A109" s="10">
        <v>1</v>
      </c>
      <c r="B109" s="12" t="e">
        <f>#REF!</f>
        <v>#REF!</v>
      </c>
      <c r="C109" s="10" t="e">
        <f>#REF!</f>
        <v>#REF!</v>
      </c>
      <c r="D109" s="12" t="e">
        <f>#REF!</f>
        <v>#REF!</v>
      </c>
      <c r="E109" s="422">
        <f>ГВО!E3030</f>
        <v>0</v>
      </c>
      <c r="F109" s="10">
        <f>ГВО!F3030</f>
        <v>0</v>
      </c>
      <c r="G109" s="10">
        <f>ГВО!G3030</f>
        <v>0</v>
      </c>
      <c r="H109" s="27">
        <f>ГВО!H3030</f>
        <v>23</v>
      </c>
      <c r="I109" s="27"/>
      <c r="J109" s="127">
        <f>ГВО!R3030</f>
        <v>6.64</v>
      </c>
      <c r="K109" s="127" t="e">
        <f>ГВО!#REF!</f>
        <v>#REF!</v>
      </c>
      <c r="L109" s="127">
        <f>ГВО!L3030</f>
        <v>0</v>
      </c>
      <c r="M109" s="127">
        <f>ГВО!M3030</f>
        <v>0</v>
      </c>
      <c r="N109" s="127">
        <f>ГВО!N3030</f>
        <v>0</v>
      </c>
      <c r="O109" s="127">
        <f>ГВО!O3030</f>
        <v>0</v>
      </c>
      <c r="P109" s="127">
        <f>ГВО!P3030</f>
        <v>0</v>
      </c>
      <c r="Q109" s="127" t="e">
        <f>ГВО!#REF!</f>
        <v>#REF!</v>
      </c>
      <c r="R109" s="127" t="e">
        <f>ГВО!#REF!</f>
        <v>#REF!</v>
      </c>
      <c r="S109" s="418"/>
    </row>
    <row r="110" spans="1:19" s="132" customFormat="1" x14ac:dyDescent="0.2">
      <c r="A110" s="10"/>
      <c r="B110" s="12" t="e">
        <f>#REF!</f>
        <v>#REF!</v>
      </c>
      <c r="C110" s="10" t="e">
        <f>#REF!</f>
        <v>#REF!</v>
      </c>
      <c r="D110" s="12" t="e">
        <f>#REF!</f>
        <v>#REF!</v>
      </c>
      <c r="E110" s="422"/>
      <c r="F110" s="10"/>
      <c r="G110" s="10"/>
      <c r="H110" s="10">
        <f>ГВО!H3031</f>
        <v>24</v>
      </c>
      <c r="I110" s="10"/>
      <c r="J110" s="129">
        <f>ГВО!R3031</f>
        <v>6.69</v>
      </c>
      <c r="K110" s="129" t="e">
        <f>ГВО!#REF!</f>
        <v>#REF!</v>
      </c>
      <c r="L110" s="129">
        <f>ГВО!L3031</f>
        <v>0</v>
      </c>
      <c r="M110" s="129">
        <f>ГВО!M3031</f>
        <v>0</v>
      </c>
      <c r="N110" s="129">
        <f>ГВО!N3031</f>
        <v>0</v>
      </c>
      <c r="O110" s="129">
        <f>ГВО!O3031</f>
        <v>0</v>
      </c>
      <c r="P110" s="129">
        <f>ГВО!P3031</f>
        <v>0</v>
      </c>
      <c r="Q110" s="129" t="e">
        <f>ГВО!#REF!</f>
        <v>#REF!</v>
      </c>
      <c r="R110" s="129" t="e">
        <f>ГВО!#REF!</f>
        <v>#REF!</v>
      </c>
      <c r="S110" s="418"/>
    </row>
    <row r="111" spans="1:19" s="132" customFormat="1" x14ac:dyDescent="0.2">
      <c r="A111" s="10"/>
      <c r="C111" s="10" t="e">
        <f>#REF!</f>
        <v>#REF!</v>
      </c>
      <c r="D111" s="12"/>
      <c r="E111" s="418"/>
      <c r="G111" s="130"/>
      <c r="I111" s="135"/>
      <c r="J111" s="328"/>
      <c r="K111" s="328"/>
      <c r="L111" s="328"/>
      <c r="M111" s="328"/>
      <c r="N111" s="328"/>
      <c r="O111" s="328"/>
      <c r="P111" s="328"/>
      <c r="Q111" s="328"/>
      <c r="R111" s="328"/>
      <c r="S111" s="418"/>
    </row>
    <row r="112" spans="1:19" s="132" customFormat="1" x14ac:dyDescent="0.2">
      <c r="A112" s="10">
        <v>2</v>
      </c>
      <c r="B112" s="12" t="e">
        <f>#REF!</f>
        <v>#REF!</v>
      </c>
      <c r="C112" s="10" t="e">
        <f>#REF!</f>
        <v>#REF!</v>
      </c>
      <c r="D112" s="12" t="e">
        <f>#REF!</f>
        <v>#REF!</v>
      </c>
      <c r="E112" s="422" t="str">
        <f>ГВО!E3033</f>
        <v>ф.Рыбхоз</v>
      </c>
      <c r="F112" s="10" t="str">
        <f>ГВО!F3033</f>
        <v>ДД</v>
      </c>
      <c r="G112" s="10">
        <f>ГВО!G3033</f>
        <v>40</v>
      </c>
      <c r="H112" s="27">
        <f>ГВО!H3033</f>
        <v>0</v>
      </c>
      <c r="I112" s="27"/>
      <c r="J112" s="127">
        <f>ГВО!R3033</f>
        <v>0</v>
      </c>
      <c r="K112" s="127" t="e">
        <f>ГВО!#REF!</f>
        <v>#REF!</v>
      </c>
      <c r="L112" s="127">
        <f>ГВО!L3033</f>
        <v>0</v>
      </c>
      <c r="M112" s="127">
        <f>ГВО!M3033</f>
        <v>0</v>
      </c>
      <c r="N112" s="127">
        <f>ГВО!N3033</f>
        <v>0</v>
      </c>
      <c r="O112" s="127">
        <f>ГВО!O3033</f>
        <v>0</v>
      </c>
      <c r="P112" s="127">
        <f>ГВО!P3033</f>
        <v>0</v>
      </c>
      <c r="Q112" s="127" t="e">
        <f>ГВО!#REF!</f>
        <v>#REF!</v>
      </c>
      <c r="R112" s="127" t="e">
        <f>ГВО!#REF!</f>
        <v>#REF!</v>
      </c>
      <c r="S112" s="418"/>
    </row>
    <row r="113" spans="1:19" s="132" customFormat="1" x14ac:dyDescent="0.2">
      <c r="A113" s="10"/>
      <c r="B113" s="12" t="e">
        <f>#REF!</f>
        <v>#REF!</v>
      </c>
      <c r="C113" s="10" t="e">
        <f>#REF!</f>
        <v>#REF!</v>
      </c>
      <c r="D113" s="12" t="e">
        <f>#REF!</f>
        <v>#REF!</v>
      </c>
      <c r="E113" s="12"/>
      <c r="F113" s="10"/>
      <c r="G113" s="10"/>
      <c r="H113" s="10">
        <f>ГВО!H3034</f>
        <v>0</v>
      </c>
      <c r="I113" s="10"/>
      <c r="J113" s="129">
        <f>ГВО!R3034</f>
        <v>0</v>
      </c>
      <c r="K113" s="129" t="e">
        <f>ГВО!#REF!</f>
        <v>#REF!</v>
      </c>
      <c r="L113" s="129">
        <f>ГВО!L3034</f>
        <v>0</v>
      </c>
      <c r="M113" s="129">
        <f>ГВО!M3034</f>
        <v>0</v>
      </c>
      <c r="N113" s="129">
        <f>ГВО!N3034</f>
        <v>0</v>
      </c>
      <c r="O113" s="129">
        <f>ГВО!O3034</f>
        <v>0</v>
      </c>
      <c r="P113" s="129">
        <f>ГВО!P3034</f>
        <v>0</v>
      </c>
      <c r="Q113" s="129" t="e">
        <f>ГВО!#REF!</f>
        <v>#REF!</v>
      </c>
      <c r="R113" s="129" t="e">
        <f>ГВО!#REF!</f>
        <v>#REF!</v>
      </c>
      <c r="S113" s="418"/>
    </row>
    <row r="114" spans="1:19" s="132" customFormat="1" x14ac:dyDescent="0.2">
      <c r="A114" s="10"/>
      <c r="C114" s="10" t="e">
        <f>#REF!</f>
        <v>#REF!</v>
      </c>
      <c r="D114" s="12" t="e">
        <f>#REF!</f>
        <v>#REF!</v>
      </c>
      <c r="G114" s="130"/>
      <c r="I114" s="135"/>
      <c r="J114" s="328"/>
      <c r="K114" s="328"/>
      <c r="L114" s="328"/>
      <c r="M114" s="328"/>
      <c r="N114" s="328"/>
      <c r="O114" s="328"/>
      <c r="P114" s="328"/>
      <c r="Q114" s="328"/>
      <c r="R114" s="328"/>
      <c r="S114" s="418"/>
    </row>
    <row r="115" spans="1:19" s="132" customFormat="1" x14ac:dyDescent="0.2">
      <c r="A115" s="10"/>
      <c r="C115" s="10"/>
      <c r="D115" s="12" t="e">
        <f>#REF!</f>
        <v>#REF!</v>
      </c>
      <c r="G115" s="130"/>
      <c r="I115" s="135"/>
      <c r="J115" s="328"/>
      <c r="K115" s="328"/>
      <c r="L115" s="328"/>
      <c r="M115" s="328"/>
      <c r="N115" s="328"/>
      <c r="O115" s="328"/>
      <c r="P115" s="328"/>
      <c r="Q115" s="328"/>
      <c r="R115" s="328"/>
      <c r="S115" s="418"/>
    </row>
    <row r="116" spans="1:19" s="132" customFormat="1" x14ac:dyDescent="0.2">
      <c r="A116" s="10"/>
      <c r="C116" s="10"/>
      <c r="D116" s="12"/>
      <c r="G116" s="130"/>
      <c r="I116" s="135"/>
      <c r="J116" s="328"/>
      <c r="K116" s="328"/>
      <c r="L116" s="328"/>
      <c r="M116" s="328"/>
      <c r="N116" s="328"/>
      <c r="O116" s="328"/>
      <c r="P116" s="328"/>
      <c r="Q116" s="328"/>
      <c r="R116" s="328"/>
      <c r="S116" s="418"/>
    </row>
    <row r="117" spans="1:19" s="132" customFormat="1" x14ac:dyDescent="0.2">
      <c r="A117" s="130"/>
      <c r="C117" s="130"/>
      <c r="D117" s="132" t="e">
        <f>#REF!</f>
        <v>#REF!</v>
      </c>
      <c r="G117" s="130"/>
      <c r="I117" s="135"/>
      <c r="J117" s="329">
        <f>J109+J112</f>
        <v>6.64</v>
      </c>
      <c r="K117" s="329" t="e">
        <f t="shared" ref="K117:R117" si="1">K109+K112</f>
        <v>#REF!</v>
      </c>
      <c r="L117" s="329">
        <f t="shared" si="1"/>
        <v>0</v>
      </c>
      <c r="M117" s="329">
        <f t="shared" si="1"/>
        <v>0</v>
      </c>
      <c r="N117" s="329">
        <f t="shared" si="1"/>
        <v>0</v>
      </c>
      <c r="O117" s="329">
        <f t="shared" si="1"/>
        <v>0</v>
      </c>
      <c r="P117" s="329">
        <f t="shared" si="1"/>
        <v>0</v>
      </c>
      <c r="Q117" s="329" t="e">
        <f t="shared" si="1"/>
        <v>#REF!</v>
      </c>
      <c r="R117" s="329" t="e">
        <f t="shared" si="1"/>
        <v>#REF!</v>
      </c>
      <c r="S117" s="382" t="e">
        <f>#REF!</f>
        <v>#REF!</v>
      </c>
    </row>
    <row r="118" spans="1:19" s="132" customFormat="1" x14ac:dyDescent="0.2">
      <c r="A118" s="130"/>
      <c r="C118" s="130"/>
      <c r="G118" s="130"/>
      <c r="I118" s="135"/>
      <c r="J118" s="328">
        <f>J110+J113</f>
        <v>6.69</v>
      </c>
      <c r="K118" s="328" t="e">
        <f t="shared" ref="K118:R118" si="2">K110+K113</f>
        <v>#REF!</v>
      </c>
      <c r="L118" s="328">
        <f t="shared" si="2"/>
        <v>0</v>
      </c>
      <c r="M118" s="328">
        <f t="shared" si="2"/>
        <v>0</v>
      </c>
      <c r="N118" s="328">
        <f t="shared" si="2"/>
        <v>0</v>
      </c>
      <c r="O118" s="328">
        <f t="shared" si="2"/>
        <v>0</v>
      </c>
      <c r="P118" s="328">
        <f t="shared" si="2"/>
        <v>0</v>
      </c>
      <c r="Q118" s="328" t="e">
        <f t="shared" si="2"/>
        <v>#REF!</v>
      </c>
      <c r="R118" s="328" t="e">
        <f t="shared" si="2"/>
        <v>#REF!</v>
      </c>
      <c r="S118" s="382" t="e">
        <f>#REF!</f>
        <v>#REF!</v>
      </c>
    </row>
    <row r="119" spans="1:19" s="132" customFormat="1" x14ac:dyDescent="0.2">
      <c r="A119" s="10"/>
      <c r="C119" s="10"/>
      <c r="D119" s="12"/>
      <c r="G119" s="130"/>
      <c r="I119" s="135"/>
      <c r="J119" s="328"/>
      <c r="S119" s="418"/>
    </row>
    <row r="120" spans="1:19" s="132" customFormat="1" x14ac:dyDescent="0.2">
      <c r="A120" s="10"/>
      <c r="C120" s="10"/>
      <c r="D120" s="132" t="s">
        <v>231</v>
      </c>
      <c r="G120" s="130"/>
      <c r="J120" s="329">
        <f>J117</f>
        <v>6.64</v>
      </c>
      <c r="K120" s="329" t="e">
        <f t="shared" ref="K120:R120" si="3">K117</f>
        <v>#REF!</v>
      </c>
      <c r="L120" s="329">
        <f t="shared" si="3"/>
        <v>0</v>
      </c>
      <c r="M120" s="329">
        <f t="shared" si="3"/>
        <v>0</v>
      </c>
      <c r="N120" s="329">
        <f t="shared" si="3"/>
        <v>0</v>
      </c>
      <c r="O120" s="329">
        <f t="shared" si="3"/>
        <v>0</v>
      </c>
      <c r="P120" s="329">
        <f t="shared" si="3"/>
        <v>0</v>
      </c>
      <c r="Q120" s="329" t="e">
        <f t="shared" si="3"/>
        <v>#REF!</v>
      </c>
      <c r="R120" s="329" t="e">
        <f t="shared" si="3"/>
        <v>#REF!</v>
      </c>
      <c r="S120" s="210"/>
    </row>
    <row r="121" spans="1:19" s="132" customFormat="1" x14ac:dyDescent="0.2">
      <c r="A121" s="10"/>
      <c r="C121" s="10"/>
      <c r="G121" s="130"/>
      <c r="J121" s="328">
        <f>J118</f>
        <v>6.69</v>
      </c>
      <c r="K121" s="328" t="e">
        <f t="shared" ref="K121:R121" si="4">K118</f>
        <v>#REF!</v>
      </c>
      <c r="L121" s="328">
        <f t="shared" si="4"/>
        <v>0</v>
      </c>
      <c r="M121" s="328">
        <f t="shared" si="4"/>
        <v>0</v>
      </c>
      <c r="N121" s="328">
        <f t="shared" si="4"/>
        <v>0</v>
      </c>
      <c r="O121" s="328">
        <f t="shared" si="4"/>
        <v>0</v>
      </c>
      <c r="P121" s="328">
        <f t="shared" si="4"/>
        <v>0</v>
      </c>
      <c r="Q121" s="328" t="e">
        <f t="shared" si="4"/>
        <v>#REF!</v>
      </c>
      <c r="R121" s="328" t="e">
        <f t="shared" si="4"/>
        <v>#REF!</v>
      </c>
      <c r="S121" s="210"/>
    </row>
    <row r="122" spans="1:19" s="132" customFormat="1" x14ac:dyDescent="0.2">
      <c r="A122" s="10"/>
      <c r="B122" s="12"/>
      <c r="C122" s="10"/>
      <c r="G122" s="130"/>
      <c r="I122" s="135"/>
      <c r="J122" s="130"/>
      <c r="S122" s="210"/>
    </row>
    <row r="123" spans="1:19" s="132" customFormat="1" x14ac:dyDescent="0.2">
      <c r="A123" s="10"/>
      <c r="C123" s="10"/>
      <c r="D123" s="131" t="s">
        <v>118</v>
      </c>
      <c r="G123" s="130"/>
      <c r="I123" s="135"/>
      <c r="J123" s="130"/>
      <c r="S123" s="210"/>
    </row>
    <row r="124" spans="1:19" s="132" customFormat="1" x14ac:dyDescent="0.2">
      <c r="A124" s="10"/>
      <c r="C124" s="10"/>
      <c r="D124" s="12"/>
      <c r="G124" s="130"/>
      <c r="I124" s="135"/>
      <c r="J124" s="130"/>
      <c r="S124" s="210"/>
    </row>
    <row r="125" spans="1:19" s="132" customFormat="1" x14ac:dyDescent="0.2">
      <c r="A125" s="10">
        <v>1</v>
      </c>
      <c r="B125" s="12" t="str">
        <f>ГВО!B454</f>
        <v xml:space="preserve">ООО "Завод </v>
      </c>
      <c r="C125" s="10" t="str">
        <f>ГВО!C454</f>
        <v>65-10-35</v>
      </c>
      <c r="D125" s="12" t="str">
        <f>ГВО!D454</f>
        <v>ПС 110 кВ Суда</v>
      </c>
      <c r="E125" s="12" t="str">
        <f>ГВО!E454</f>
        <v>ф.Кр. пресс-1, 2</v>
      </c>
      <c r="F125" s="10" t="str">
        <f>ГВО!F454</f>
        <v>ОП</v>
      </c>
      <c r="G125" s="10">
        <f>ГВО!G454</f>
        <v>5</v>
      </c>
      <c r="H125" s="27">
        <f>ГВО!H454</f>
        <v>0</v>
      </c>
      <c r="K125" s="127">
        <f>ГВО!R454</f>
        <v>0</v>
      </c>
      <c r="L125" s="127">
        <f>ГВО!L454</f>
        <v>0</v>
      </c>
      <c r="M125" s="127">
        <f>ГВО!M454</f>
        <v>0</v>
      </c>
      <c r="N125" s="127">
        <f>ГВО!N454</f>
        <v>0</v>
      </c>
      <c r="O125" s="127">
        <f>ГВО!O454</f>
        <v>0</v>
      </c>
      <c r="P125" s="127">
        <f>ГВО!P454</f>
        <v>0</v>
      </c>
      <c r="Q125" s="127">
        <f>ГВО!Q454</f>
        <v>0</v>
      </c>
      <c r="R125" s="127" t="e">
        <f>ГВО!#REF!</f>
        <v>#REF!</v>
      </c>
      <c r="S125" s="418"/>
    </row>
    <row r="126" spans="1:19" s="132" customFormat="1" x14ac:dyDescent="0.2">
      <c r="A126" s="10"/>
      <c r="B126" s="12" t="str">
        <f>ГВО!B455</f>
        <v>биржевого оборудования"</v>
      </c>
      <c r="C126" s="10" t="str">
        <f>ГВО!C455</f>
        <v>65-12-32</v>
      </c>
      <c r="D126" s="12" t="str">
        <f>ГВО!D455</f>
        <v>ф.Кр. пресс-1, 2</v>
      </c>
      <c r="E126" s="12"/>
      <c r="F126" s="12"/>
      <c r="G126" s="12"/>
      <c r="H126" s="10">
        <f>ГВО!H455</f>
        <v>0</v>
      </c>
      <c r="K126" s="129">
        <f>ГВО!R455</f>
        <v>0</v>
      </c>
      <c r="L126" s="129">
        <f>ГВО!L455</f>
        <v>0</v>
      </c>
      <c r="M126" s="129">
        <f>ГВО!M455</f>
        <v>0</v>
      </c>
      <c r="N126" s="129">
        <f>ГВО!N455</f>
        <v>0</v>
      </c>
      <c r="O126" s="129">
        <f>ГВО!O455</f>
        <v>0</v>
      </c>
      <c r="P126" s="129">
        <f>ГВО!P455</f>
        <v>0</v>
      </c>
      <c r="Q126" s="129">
        <f>ГВО!Q455</f>
        <v>0</v>
      </c>
      <c r="R126" s="129" t="e">
        <f>ГВО!#REF!</f>
        <v>#REF!</v>
      </c>
      <c r="S126" s="418"/>
    </row>
    <row r="127" spans="1:19" s="132" customFormat="1" x14ac:dyDescent="0.2">
      <c r="A127" s="10"/>
      <c r="B127" s="12">
        <f>ГВО!B456</f>
        <v>0</v>
      </c>
      <c r="C127" s="10"/>
      <c r="D127" s="12"/>
      <c r="F127" s="130"/>
      <c r="G127" s="130"/>
      <c r="H127" s="130"/>
      <c r="K127" s="328"/>
      <c r="S127" s="418"/>
    </row>
    <row r="128" spans="1:19" s="132" customFormat="1" x14ac:dyDescent="0.2">
      <c r="A128" s="10"/>
      <c r="B128" s="12"/>
      <c r="C128" s="10"/>
      <c r="D128" s="12"/>
      <c r="F128" s="130"/>
      <c r="G128" s="130"/>
      <c r="H128" s="130"/>
      <c r="K128" s="328"/>
      <c r="S128" s="418"/>
    </row>
    <row r="129" spans="1:20" s="132" customFormat="1" x14ac:dyDescent="0.2">
      <c r="A129" s="130"/>
      <c r="C129" s="130"/>
      <c r="D129" s="132" t="s">
        <v>220</v>
      </c>
      <c r="G129" s="130"/>
      <c r="J129" s="130"/>
      <c r="K129" s="329">
        <f>J120+K125</f>
        <v>6.64</v>
      </c>
      <c r="L129" s="329" t="e">
        <f t="shared" ref="L129:R129" si="5">K120+L125</f>
        <v>#REF!</v>
      </c>
      <c r="M129" s="329">
        <f t="shared" si="5"/>
        <v>0</v>
      </c>
      <c r="N129" s="329">
        <f t="shared" si="5"/>
        <v>0</v>
      </c>
      <c r="O129" s="329">
        <f t="shared" si="5"/>
        <v>0</v>
      </c>
      <c r="P129" s="329">
        <f t="shared" si="5"/>
        <v>0</v>
      </c>
      <c r="Q129" s="329">
        <f t="shared" si="5"/>
        <v>0</v>
      </c>
      <c r="R129" s="329" t="e">
        <f t="shared" si="5"/>
        <v>#REF!</v>
      </c>
      <c r="S129" s="210"/>
    </row>
    <row r="130" spans="1:20" s="132" customFormat="1" x14ac:dyDescent="0.2">
      <c r="A130" s="130"/>
      <c r="C130" s="130"/>
      <c r="G130" s="130"/>
      <c r="J130" s="130"/>
      <c r="K130" s="328">
        <f>J121+K126</f>
        <v>6.69</v>
      </c>
      <c r="L130" s="328" t="e">
        <f t="shared" ref="L130:R130" si="6">K121+L126</f>
        <v>#REF!</v>
      </c>
      <c r="M130" s="328">
        <f t="shared" si="6"/>
        <v>0</v>
      </c>
      <c r="N130" s="328">
        <f t="shared" si="6"/>
        <v>0</v>
      </c>
      <c r="O130" s="328">
        <f t="shared" si="6"/>
        <v>0</v>
      </c>
      <c r="P130" s="328">
        <f t="shared" si="6"/>
        <v>0</v>
      </c>
      <c r="Q130" s="328">
        <f t="shared" si="6"/>
        <v>0</v>
      </c>
      <c r="R130" s="328" t="e">
        <f t="shared" si="6"/>
        <v>#REF!</v>
      </c>
      <c r="S130" s="210"/>
    </row>
    <row r="131" spans="1:20" s="132" customFormat="1" x14ac:dyDescent="0.2">
      <c r="A131" s="130"/>
      <c r="C131" s="130"/>
      <c r="G131" s="130"/>
      <c r="I131" s="130"/>
      <c r="J131" s="130"/>
      <c r="S131" s="210"/>
    </row>
    <row r="132" spans="1:20" s="132" customFormat="1" x14ac:dyDescent="0.2">
      <c r="A132" s="130"/>
      <c r="C132" s="130"/>
      <c r="D132" s="137" t="s">
        <v>122</v>
      </c>
      <c r="E132" s="418"/>
      <c r="F132" s="418"/>
      <c r="G132" s="130"/>
      <c r="H132" s="418"/>
      <c r="I132" s="130"/>
      <c r="J132" s="130"/>
      <c r="S132" s="210"/>
    </row>
    <row r="133" spans="1:20" x14ac:dyDescent="0.2">
      <c r="B133" s="12"/>
      <c r="D133" s="422"/>
      <c r="I133" s="10"/>
      <c r="K133" s="12"/>
      <c r="L133" s="12"/>
      <c r="M133" s="12"/>
      <c r="N133" s="12"/>
      <c r="O133" s="12"/>
      <c r="P133" s="12"/>
      <c r="Q133" s="12"/>
      <c r="R133" s="12"/>
      <c r="T133" s="12"/>
    </row>
    <row r="134" spans="1:20" x14ac:dyDescent="0.2">
      <c r="B134" s="418" t="str">
        <f>ГВО!B1109</f>
        <v>АО "Газпром Энергосбыт"</v>
      </c>
      <c r="D134" s="422"/>
      <c r="I134" s="10"/>
      <c r="K134" s="12"/>
      <c r="L134" s="12"/>
      <c r="M134" s="12"/>
      <c r="N134" s="12"/>
      <c r="O134" s="12"/>
      <c r="P134" s="12"/>
      <c r="Q134" s="12"/>
      <c r="R134" s="12"/>
      <c r="T134" s="12"/>
    </row>
    <row r="135" spans="1:20" x14ac:dyDescent="0.2">
      <c r="B135" s="12"/>
      <c r="C135" s="10" t="str">
        <f>ГВО!C1111</f>
        <v>(495) 428-40-90</v>
      </c>
      <c r="D135" s="422"/>
      <c r="I135" s="10"/>
      <c r="K135" s="12"/>
      <c r="L135" s="12"/>
      <c r="M135" s="12"/>
      <c r="N135" s="12"/>
      <c r="O135" s="12"/>
      <c r="P135" s="12"/>
      <c r="Q135" s="12"/>
      <c r="R135" s="12"/>
      <c r="T135" s="12"/>
    </row>
    <row r="136" spans="1:20" x14ac:dyDescent="0.2">
      <c r="B136" s="12"/>
      <c r="C136" s="10" t="str">
        <f>ГВО!C1112</f>
        <v>(700) 5-80-90</v>
      </c>
      <c r="D136" s="422"/>
      <c r="I136" s="10"/>
      <c r="K136" s="12"/>
      <c r="L136" s="12"/>
      <c r="M136" s="12"/>
      <c r="N136" s="12"/>
      <c r="O136" s="12"/>
      <c r="P136" s="12"/>
      <c r="Q136" s="12"/>
      <c r="R136" s="12"/>
      <c r="T136" s="12"/>
    </row>
    <row r="137" spans="1:20" x14ac:dyDescent="0.2">
      <c r="A137" s="10">
        <v>1</v>
      </c>
      <c r="B137" s="12" t="str">
        <f>ГВО!B1113</f>
        <v xml:space="preserve">ООО "Газпром трансгаз </v>
      </c>
      <c r="C137" s="10" t="str">
        <f>ГВО!C1113</f>
        <v>(81743) 2-13-22</v>
      </c>
      <c r="D137" s="96" t="str">
        <f>ГВО!D1113</f>
        <v>ПС 110 кВ Бабаево</v>
      </c>
      <c r="E137" s="96" t="str">
        <f>ГВО!E1113</f>
        <v>ф.СЕП-1, 2</v>
      </c>
      <c r="F137" s="71" t="str">
        <f>ГВО!F1113</f>
        <v>ОП</v>
      </c>
      <c r="G137" s="33">
        <f>ГВО!G1113</f>
        <v>5</v>
      </c>
      <c r="H137" s="56">
        <f>ГВО!H1113</f>
        <v>0</v>
      </c>
      <c r="K137" s="96"/>
      <c r="L137" s="96"/>
      <c r="M137" s="329">
        <f>ГВО!R1113</f>
        <v>0</v>
      </c>
      <c r="N137" s="329">
        <f>ГВО!L1113</f>
        <v>0</v>
      </c>
      <c r="O137" s="329">
        <f>ГВО!O1113</f>
        <v>0</v>
      </c>
      <c r="P137" s="329" t="e">
        <f>ГВО!#REF!</f>
        <v>#REF!</v>
      </c>
      <c r="Q137" s="329" t="e">
        <f>ГВО!#REF!</f>
        <v>#REF!</v>
      </c>
      <c r="R137" s="329" t="e">
        <f>ГВО!#REF!</f>
        <v>#REF!</v>
      </c>
      <c r="T137" s="12"/>
    </row>
    <row r="138" spans="1:20" x14ac:dyDescent="0.2">
      <c r="B138" s="12" t="str">
        <f>ГВО!B1114</f>
        <v>Ухта"</v>
      </c>
      <c r="C138" s="10" t="str">
        <f>ГВО!C1114</f>
        <v>61-209</v>
      </c>
      <c r="D138" s="96" t="str">
        <f>ГВО!D1114</f>
        <v>ф.СЕП-1, 2</v>
      </c>
      <c r="E138" s="422"/>
      <c r="F138" s="422"/>
      <c r="H138" s="33">
        <f>ГВО!H1114</f>
        <v>0</v>
      </c>
      <c r="K138" s="12"/>
      <c r="L138" s="12"/>
      <c r="M138" s="328">
        <f>ГВО!R1114</f>
        <v>0</v>
      </c>
      <c r="N138" s="328">
        <f>ГВО!L1114</f>
        <v>0</v>
      </c>
      <c r="O138" s="328">
        <f>ГВО!O1114</f>
        <v>0</v>
      </c>
      <c r="P138" s="328" t="e">
        <f>ГВО!#REF!</f>
        <v>#REF!</v>
      </c>
      <c r="Q138" s="328" t="e">
        <f>ГВО!#REF!</f>
        <v>#REF!</v>
      </c>
      <c r="R138" s="328" t="e">
        <f>ГВО!#REF!</f>
        <v>#REF!</v>
      </c>
      <c r="T138" s="12"/>
    </row>
    <row r="139" spans="1:20" x14ac:dyDescent="0.2">
      <c r="B139" s="12" t="str">
        <f>ГВО!B1115</f>
        <v>Шекснинское ЛПУМГ КС-22</v>
      </c>
      <c r="D139" s="422"/>
      <c r="E139" s="422"/>
      <c r="F139" s="422"/>
      <c r="H139" s="422"/>
      <c r="K139" s="12"/>
      <c r="L139" s="12"/>
      <c r="T139" s="12"/>
    </row>
    <row r="140" spans="1:20" x14ac:dyDescent="0.2">
      <c r="B140" s="12"/>
      <c r="D140" s="422"/>
      <c r="E140" s="422"/>
      <c r="F140" s="422"/>
      <c r="H140" s="422"/>
      <c r="K140" s="12"/>
      <c r="L140" s="12"/>
      <c r="T140" s="12"/>
    </row>
    <row r="141" spans="1:20" x14ac:dyDescent="0.2">
      <c r="A141" s="10">
        <v>2</v>
      </c>
      <c r="B141" s="12" t="e">
        <f>ГВО!#REF!</f>
        <v>#REF!</v>
      </c>
      <c r="C141" s="10" t="e">
        <f>ГВО!#REF!</f>
        <v>#REF!</v>
      </c>
      <c r="D141" s="96" t="e">
        <f>ГВО!#REF!</f>
        <v>#REF!</v>
      </c>
      <c r="E141" s="96" t="e">
        <f>ГВО!#REF!</f>
        <v>#REF!</v>
      </c>
      <c r="F141" s="71" t="e">
        <f>ГВО!#REF!</f>
        <v>#REF!</v>
      </c>
      <c r="G141" s="33" t="e">
        <f>ГВО!#REF!</f>
        <v>#REF!</v>
      </c>
      <c r="H141" s="56" t="e">
        <f>ГВО!#REF!</f>
        <v>#REF!</v>
      </c>
      <c r="K141" s="96"/>
      <c r="L141" s="96"/>
      <c r="M141" s="127" t="e">
        <f>ГВО!#REF!</f>
        <v>#REF!</v>
      </c>
      <c r="N141" s="127" t="e">
        <f>ГВО!#REF!</f>
        <v>#REF!</v>
      </c>
      <c r="O141" s="127" t="e">
        <f>ГВО!#REF!</f>
        <v>#REF!</v>
      </c>
      <c r="P141" s="127" t="e">
        <f>ГВО!#REF!</f>
        <v>#REF!</v>
      </c>
      <c r="Q141" s="127" t="e">
        <f>ГВО!#REF!</f>
        <v>#REF!</v>
      </c>
      <c r="R141" s="127" t="e">
        <f>ГВО!#REF!</f>
        <v>#REF!</v>
      </c>
      <c r="T141" s="12"/>
    </row>
    <row r="142" spans="1:20" x14ac:dyDescent="0.2">
      <c r="B142" s="12"/>
      <c r="C142" s="10" t="e">
        <f>ГВО!#REF!</f>
        <v>#REF!</v>
      </c>
      <c r="D142" s="96" t="e">
        <f>ГВО!#REF!</f>
        <v>#REF!</v>
      </c>
      <c r="E142" s="422"/>
      <c r="F142" s="422"/>
      <c r="H142" s="33" t="e">
        <f>ГВО!#REF!</f>
        <v>#REF!</v>
      </c>
      <c r="K142" s="12"/>
      <c r="L142" s="12"/>
      <c r="M142" s="129" t="e">
        <f>ГВО!#REF!</f>
        <v>#REF!</v>
      </c>
      <c r="N142" s="129" t="e">
        <f>ГВО!#REF!</f>
        <v>#REF!</v>
      </c>
      <c r="O142" s="129" t="e">
        <f>ГВО!#REF!</f>
        <v>#REF!</v>
      </c>
      <c r="P142" s="129" t="e">
        <f>ГВО!#REF!</f>
        <v>#REF!</v>
      </c>
      <c r="Q142" s="129" t="e">
        <f>ГВО!#REF!</f>
        <v>#REF!</v>
      </c>
      <c r="R142" s="129" t="e">
        <f>ГВО!#REF!</f>
        <v>#REF!</v>
      </c>
      <c r="T142" s="12"/>
    </row>
    <row r="143" spans="1:20" x14ac:dyDescent="0.2">
      <c r="B143" s="12"/>
      <c r="D143" s="422"/>
      <c r="E143" s="422"/>
      <c r="F143" s="422"/>
      <c r="H143" s="422"/>
      <c r="K143" s="12"/>
      <c r="L143" s="12"/>
      <c r="T143" s="12"/>
    </row>
    <row r="144" spans="1:20" s="132" customFormat="1" x14ac:dyDescent="0.2">
      <c r="A144" s="130"/>
      <c r="C144" s="130"/>
      <c r="D144" s="418" t="s">
        <v>340</v>
      </c>
      <c r="E144" s="418"/>
      <c r="F144" s="418"/>
      <c r="G144" s="130"/>
      <c r="H144" s="418"/>
      <c r="J144" s="130"/>
      <c r="M144" s="329" t="e">
        <f t="shared" ref="M144:R145" si="7">M137+M141</f>
        <v>#REF!</v>
      </c>
      <c r="N144" s="329" t="e">
        <f t="shared" si="7"/>
        <v>#REF!</v>
      </c>
      <c r="O144" s="329" t="e">
        <f t="shared" si="7"/>
        <v>#REF!</v>
      </c>
      <c r="P144" s="329" t="e">
        <f t="shared" si="7"/>
        <v>#REF!</v>
      </c>
      <c r="Q144" s="329" t="e">
        <f t="shared" si="7"/>
        <v>#REF!</v>
      </c>
      <c r="R144" s="329" t="e">
        <f t="shared" si="7"/>
        <v>#REF!</v>
      </c>
      <c r="S144" s="378" t="e">
        <f>#REF!</f>
        <v>#REF!</v>
      </c>
    </row>
    <row r="145" spans="1:20" s="132" customFormat="1" x14ac:dyDescent="0.2">
      <c r="A145" s="130"/>
      <c r="C145" s="130"/>
      <c r="D145" s="418"/>
      <c r="E145" s="418"/>
      <c r="F145" s="418"/>
      <c r="G145" s="130"/>
      <c r="H145" s="418"/>
      <c r="J145" s="130"/>
      <c r="M145" s="328" t="e">
        <f t="shared" si="7"/>
        <v>#REF!</v>
      </c>
      <c r="N145" s="328" t="e">
        <f t="shared" si="7"/>
        <v>#REF!</v>
      </c>
      <c r="O145" s="328" t="e">
        <f t="shared" si="7"/>
        <v>#REF!</v>
      </c>
      <c r="P145" s="328" t="e">
        <f t="shared" si="7"/>
        <v>#REF!</v>
      </c>
      <c r="Q145" s="328" t="e">
        <f t="shared" si="7"/>
        <v>#REF!</v>
      </c>
      <c r="R145" s="328" t="e">
        <f t="shared" si="7"/>
        <v>#REF!</v>
      </c>
      <c r="S145" s="378" t="e">
        <f>#REF!</f>
        <v>#REF!</v>
      </c>
    </row>
    <row r="146" spans="1:20" x14ac:dyDescent="0.2">
      <c r="B146" s="259" t="str">
        <f>ГВО!B1584</f>
        <v>ПО "Череповецкое" АО "Вологдаоблэнерго"</v>
      </c>
      <c r="C146" s="12"/>
      <c r="D146" s="422"/>
      <c r="E146" s="422"/>
      <c r="F146" s="422"/>
      <c r="H146" s="422"/>
      <c r="K146" s="12"/>
      <c r="L146" s="12"/>
      <c r="T146" s="12"/>
    </row>
    <row r="147" spans="1:20" x14ac:dyDescent="0.2">
      <c r="B147" s="12"/>
      <c r="C147" s="224" t="str">
        <f>ГВО!C1585</f>
        <v>ф.29-16-91</v>
      </c>
      <c r="D147" s="96"/>
      <c r="E147" s="96"/>
      <c r="F147" s="71"/>
      <c r="G147" s="33"/>
      <c r="H147" s="56"/>
      <c r="K147" s="96"/>
      <c r="L147" s="96"/>
      <c r="M147" s="127"/>
      <c r="T147" s="12"/>
    </row>
    <row r="148" spans="1:20" x14ac:dyDescent="0.2">
      <c r="B148" s="224" t="str">
        <f>ГВО!B1586</f>
        <v xml:space="preserve">Диспетчер </v>
      </c>
      <c r="C148" s="224" t="str">
        <f>ГВО!C1586</f>
        <v>20-55-44</v>
      </c>
      <c r="D148" s="96"/>
      <c r="E148" s="422"/>
      <c r="F148" s="422"/>
      <c r="H148" s="33"/>
      <c r="K148" s="12"/>
      <c r="L148" s="12"/>
      <c r="M148" s="129"/>
      <c r="T148" s="12"/>
    </row>
    <row r="149" spans="1:20" x14ac:dyDescent="0.2">
      <c r="B149" s="12"/>
      <c r="C149" s="224"/>
      <c r="D149" s="422"/>
      <c r="E149" s="422"/>
      <c r="F149" s="422"/>
      <c r="H149" s="422"/>
      <c r="K149" s="12"/>
      <c r="L149" s="12"/>
      <c r="T149" s="12"/>
    </row>
    <row r="150" spans="1:20" x14ac:dyDescent="0.2">
      <c r="A150" s="10">
        <v>3</v>
      </c>
      <c r="B150" s="224" t="e">
        <f>ГВО!#REF!</f>
        <v>#REF!</v>
      </c>
      <c r="C150" s="224" t="e">
        <f>ГВО!#REF!</f>
        <v>#REF!</v>
      </c>
      <c r="D150" s="224" t="e">
        <f>ГВО!#REF!</f>
        <v>#REF!</v>
      </c>
      <c r="E150" s="224" t="e">
        <f>ГВО!#REF!</f>
        <v>#REF!</v>
      </c>
      <c r="F150" s="224" t="e">
        <f>ГВО!#REF!</f>
        <v>#REF!</v>
      </c>
      <c r="G150" s="33" t="e">
        <f>ГВО!#REF!</f>
        <v>#REF!</v>
      </c>
      <c r="H150" s="56" t="e">
        <f>ГВО!#REF!</f>
        <v>#REF!</v>
      </c>
      <c r="I150" s="224"/>
      <c r="J150" s="224"/>
      <c r="K150" s="224"/>
      <c r="L150" s="224"/>
      <c r="M150" s="127" t="e">
        <f>ГВО!#REF!</f>
        <v>#REF!</v>
      </c>
      <c r="N150" s="127" t="e">
        <f>ГВО!#REF!</f>
        <v>#REF!</v>
      </c>
      <c r="O150" s="127" t="e">
        <f>ГВО!#REF!</f>
        <v>#REF!</v>
      </c>
      <c r="P150" s="127" t="e">
        <f>ГВО!#REF!</f>
        <v>#REF!</v>
      </c>
      <c r="Q150" s="127" t="e">
        <f>ГВО!#REF!</f>
        <v>#REF!</v>
      </c>
      <c r="R150" s="127" t="e">
        <f>ГВО!#REF!</f>
        <v>#REF!</v>
      </c>
      <c r="T150" s="12"/>
    </row>
    <row r="151" spans="1:20" x14ac:dyDescent="0.2">
      <c r="B151" s="12"/>
      <c r="C151" s="224"/>
      <c r="D151" s="224"/>
      <c r="E151" s="224"/>
      <c r="F151" s="224"/>
      <c r="G151" s="224"/>
      <c r="H151" s="33" t="e">
        <f>ГВО!#REF!</f>
        <v>#REF!</v>
      </c>
      <c r="I151" s="224"/>
      <c r="J151" s="224"/>
      <c r="K151" s="224"/>
      <c r="L151" s="224"/>
      <c r="M151" s="129" t="e">
        <f>ГВО!#REF!</f>
        <v>#REF!</v>
      </c>
      <c r="N151" s="129" t="e">
        <f>ГВО!#REF!</f>
        <v>#REF!</v>
      </c>
      <c r="O151" s="129" t="e">
        <f>ГВО!#REF!</f>
        <v>#REF!</v>
      </c>
      <c r="P151" s="129" t="e">
        <f>ГВО!#REF!</f>
        <v>#REF!</v>
      </c>
      <c r="Q151" s="129" t="e">
        <f>ГВО!#REF!</f>
        <v>#REF!</v>
      </c>
      <c r="R151" s="129" t="e">
        <f>ГВО!#REF!</f>
        <v>#REF!</v>
      </c>
      <c r="T151" s="12"/>
    </row>
    <row r="152" spans="1:20" x14ac:dyDescent="0.2">
      <c r="B152" s="12"/>
      <c r="C152" s="224"/>
      <c r="D152" s="422"/>
      <c r="E152" s="422"/>
      <c r="F152" s="422"/>
      <c r="H152" s="422"/>
      <c r="K152" s="12"/>
      <c r="L152" s="12"/>
      <c r="T152" s="12"/>
    </row>
    <row r="153" spans="1:20" x14ac:dyDescent="0.2">
      <c r="A153" s="10">
        <v>4</v>
      </c>
      <c r="B153" s="224" t="e">
        <f>ГВО!#REF!</f>
        <v>#REF!</v>
      </c>
      <c r="C153" s="224" t="e">
        <f>ГВО!#REF!</f>
        <v>#REF!</v>
      </c>
      <c r="D153" s="224" t="e">
        <f>ГВО!#REF!</f>
        <v>#REF!</v>
      </c>
      <c r="E153" s="224" t="e">
        <f>ГВО!#REF!</f>
        <v>#REF!</v>
      </c>
      <c r="F153" s="224" t="e">
        <f>ГВО!#REF!</f>
        <v>#REF!</v>
      </c>
      <c r="G153" s="33" t="e">
        <f>ГВО!#REF!</f>
        <v>#REF!</v>
      </c>
      <c r="H153" s="56" t="e">
        <f>ГВО!#REF!</f>
        <v>#REF!</v>
      </c>
      <c r="I153" s="224"/>
      <c r="J153" s="224"/>
      <c r="K153" s="224"/>
      <c r="L153" s="224"/>
      <c r="M153" s="127" t="e">
        <f>ГВО!#REF!</f>
        <v>#REF!</v>
      </c>
      <c r="N153" s="127" t="e">
        <f>ГВО!#REF!</f>
        <v>#REF!</v>
      </c>
      <c r="O153" s="127" t="e">
        <f>ГВО!#REF!</f>
        <v>#REF!</v>
      </c>
      <c r="P153" s="127" t="e">
        <f>ГВО!#REF!</f>
        <v>#REF!</v>
      </c>
      <c r="Q153" s="127" t="e">
        <f>ГВО!#REF!</f>
        <v>#REF!</v>
      </c>
      <c r="R153" s="127" t="e">
        <f>ГВО!#REF!</f>
        <v>#REF!</v>
      </c>
      <c r="T153" s="12"/>
    </row>
    <row r="154" spans="1:20" x14ac:dyDescent="0.2">
      <c r="B154" s="224" t="e">
        <f>ГВО!#REF!</f>
        <v>#REF!</v>
      </c>
      <c r="C154" s="224"/>
      <c r="D154" s="224" t="e">
        <f>ГВО!#REF!</f>
        <v>#REF!</v>
      </c>
      <c r="E154" s="224"/>
      <c r="F154" s="224"/>
      <c r="G154" s="224"/>
      <c r="H154" s="33" t="e">
        <f>ГВО!#REF!</f>
        <v>#REF!</v>
      </c>
      <c r="I154" s="224"/>
      <c r="J154" s="224"/>
      <c r="K154" s="224"/>
      <c r="L154" s="224"/>
      <c r="M154" s="129" t="e">
        <f>ГВО!#REF!</f>
        <v>#REF!</v>
      </c>
      <c r="N154" s="129" t="e">
        <f>ГВО!#REF!</f>
        <v>#REF!</v>
      </c>
      <c r="O154" s="129" t="e">
        <f>ГВО!#REF!</f>
        <v>#REF!</v>
      </c>
      <c r="P154" s="129" t="e">
        <f>ГВО!#REF!</f>
        <v>#REF!</v>
      </c>
      <c r="Q154" s="129" t="e">
        <f>ГВО!#REF!</f>
        <v>#REF!</v>
      </c>
      <c r="R154" s="129" t="e">
        <f>ГВО!#REF!</f>
        <v>#REF!</v>
      </c>
      <c r="T154" s="12"/>
    </row>
    <row r="155" spans="1:20" x14ac:dyDescent="0.2">
      <c r="B155" s="12"/>
      <c r="C155" s="224"/>
      <c r="D155" s="224" t="e">
        <f>ГВО!#REF!</f>
        <v>#REF!</v>
      </c>
      <c r="E155" s="422"/>
      <c r="F155" s="422"/>
      <c r="H155" s="422"/>
      <c r="K155" s="12"/>
      <c r="L155" s="12"/>
      <c r="T155" s="12"/>
    </row>
    <row r="156" spans="1:20" x14ac:dyDescent="0.2">
      <c r="B156" s="12"/>
      <c r="D156" s="224" t="e">
        <f>ГВО!#REF!</f>
        <v>#REF!</v>
      </c>
      <c r="E156" s="96"/>
      <c r="F156" s="71"/>
      <c r="G156" s="33"/>
      <c r="H156" s="56"/>
      <c r="K156" s="96"/>
      <c r="L156" s="96"/>
      <c r="M156" s="127"/>
      <c r="T156" s="12"/>
    </row>
    <row r="157" spans="1:20" x14ac:dyDescent="0.2">
      <c r="B157" s="12"/>
      <c r="D157" s="96"/>
      <c r="E157" s="422"/>
      <c r="F157" s="422"/>
      <c r="H157" s="33"/>
      <c r="K157" s="12"/>
      <c r="L157" s="12"/>
      <c r="M157" s="129"/>
      <c r="T157" s="12"/>
    </row>
    <row r="158" spans="1:20" x14ac:dyDescent="0.2">
      <c r="A158" s="10">
        <v>5</v>
      </c>
      <c r="B158" s="224" t="e">
        <f>ГВО!#REF!</f>
        <v>#REF!</v>
      </c>
      <c r="C158" s="33" t="e">
        <f>ГВО!#REF!</f>
        <v>#REF!</v>
      </c>
      <c r="D158" s="224" t="e">
        <f>ГВО!#REF!</f>
        <v>#REF!</v>
      </c>
      <c r="E158" s="224" t="e">
        <f>ГВО!#REF!</f>
        <v>#REF!</v>
      </c>
      <c r="F158" s="224" t="e">
        <f>ГВО!#REF!</f>
        <v>#REF!</v>
      </c>
      <c r="G158" s="33" t="e">
        <f>ГВО!#REF!</f>
        <v>#REF!</v>
      </c>
      <c r="H158" s="56" t="e">
        <f>ГВО!#REF!</f>
        <v>#REF!</v>
      </c>
      <c r="I158" s="224"/>
      <c r="J158" s="224"/>
      <c r="K158" s="224"/>
      <c r="L158" s="224"/>
      <c r="M158" s="127" t="e">
        <f>ГВО!#REF!</f>
        <v>#REF!</v>
      </c>
      <c r="N158" s="127" t="e">
        <f>ГВО!#REF!</f>
        <v>#REF!</v>
      </c>
      <c r="O158" s="127" t="e">
        <f>ГВО!#REF!</f>
        <v>#REF!</v>
      </c>
      <c r="P158" s="127" t="e">
        <f>ГВО!#REF!</f>
        <v>#REF!</v>
      </c>
      <c r="Q158" s="127" t="e">
        <f>ГВО!#REF!</f>
        <v>#REF!</v>
      </c>
      <c r="R158" s="127" t="e">
        <f>ГВО!#REF!</f>
        <v>#REF!</v>
      </c>
      <c r="T158" s="12"/>
    </row>
    <row r="159" spans="1:20" x14ac:dyDescent="0.2">
      <c r="B159" s="12"/>
      <c r="C159" s="224"/>
      <c r="D159" s="224" t="e">
        <f>ГВО!#REF!</f>
        <v>#REF!</v>
      </c>
      <c r="E159" s="224"/>
      <c r="F159" s="224"/>
      <c r="G159" s="224"/>
      <c r="H159" s="33" t="e">
        <f>ГВО!#REF!</f>
        <v>#REF!</v>
      </c>
      <c r="I159" s="224"/>
      <c r="J159" s="224"/>
      <c r="K159" s="224"/>
      <c r="L159" s="224"/>
      <c r="M159" s="129" t="e">
        <f>ГВО!#REF!</f>
        <v>#REF!</v>
      </c>
      <c r="N159" s="129" t="e">
        <f>ГВО!#REF!</f>
        <v>#REF!</v>
      </c>
      <c r="O159" s="129" t="e">
        <f>ГВО!#REF!</f>
        <v>#REF!</v>
      </c>
      <c r="P159" s="129" t="e">
        <f>ГВО!#REF!</f>
        <v>#REF!</v>
      </c>
      <c r="Q159" s="129" t="e">
        <f>ГВО!#REF!</f>
        <v>#REF!</v>
      </c>
      <c r="R159" s="129" t="e">
        <f>ГВО!#REF!</f>
        <v>#REF!</v>
      </c>
      <c r="T159" s="12"/>
    </row>
    <row r="160" spans="1:20" x14ac:dyDescent="0.2">
      <c r="B160" s="12"/>
      <c r="D160" s="224" t="e">
        <f>ГВО!#REF!</f>
        <v>#REF!</v>
      </c>
      <c r="E160" s="422"/>
      <c r="F160" s="422"/>
      <c r="H160" s="33"/>
      <c r="K160" s="12"/>
      <c r="L160" s="12"/>
      <c r="M160" s="129"/>
      <c r="T160" s="12"/>
    </row>
    <row r="161" spans="1:20" ht="24" customHeight="1" x14ac:dyDescent="0.2">
      <c r="B161" s="12"/>
      <c r="D161" s="224"/>
      <c r="E161" s="422"/>
      <c r="F161" s="422"/>
      <c r="H161" s="33"/>
      <c r="K161" s="12"/>
      <c r="L161" s="12"/>
      <c r="M161" s="129"/>
      <c r="T161" s="12"/>
    </row>
    <row r="162" spans="1:20" x14ac:dyDescent="0.2">
      <c r="A162" s="10">
        <v>6</v>
      </c>
      <c r="B162" s="224" t="e">
        <f>ГВО!#REF!</f>
        <v>#REF!</v>
      </c>
      <c r="C162" s="224" t="e">
        <f>ГВО!#REF!</f>
        <v>#REF!</v>
      </c>
      <c r="D162" s="224" t="e">
        <f>ГВО!#REF!</f>
        <v>#REF!</v>
      </c>
      <c r="E162" s="224" t="e">
        <f>ГВО!#REF!</f>
        <v>#REF!</v>
      </c>
      <c r="F162" s="224" t="e">
        <f>ГВО!#REF!</f>
        <v>#REF!</v>
      </c>
      <c r="G162" s="33" t="e">
        <f>ГВО!#REF!</f>
        <v>#REF!</v>
      </c>
      <c r="H162" s="56" t="e">
        <f>ГВО!#REF!</f>
        <v>#REF!</v>
      </c>
      <c r="I162" s="224"/>
      <c r="J162" s="224"/>
      <c r="K162" s="224"/>
      <c r="L162" s="224"/>
      <c r="M162" s="127" t="e">
        <f>ГВО!#REF!</f>
        <v>#REF!</v>
      </c>
      <c r="N162" s="127" t="e">
        <f>ГВО!#REF!</f>
        <v>#REF!</v>
      </c>
      <c r="O162" s="127" t="e">
        <f>ГВО!#REF!</f>
        <v>#REF!</v>
      </c>
      <c r="P162" s="127" t="e">
        <f>ГВО!#REF!</f>
        <v>#REF!</v>
      </c>
      <c r="Q162" s="127" t="e">
        <f>ГВО!#REF!</f>
        <v>#REF!</v>
      </c>
      <c r="R162" s="127" t="e">
        <f>ГВО!#REF!</f>
        <v>#REF!</v>
      </c>
      <c r="T162" s="12"/>
    </row>
    <row r="163" spans="1:20" x14ac:dyDescent="0.2">
      <c r="B163" s="12"/>
      <c r="C163" s="224"/>
      <c r="D163" s="224" t="e">
        <f>ГВО!#REF!</f>
        <v>#REF!</v>
      </c>
      <c r="E163" s="224"/>
      <c r="F163" s="224"/>
      <c r="G163" s="224"/>
      <c r="H163" s="33" t="e">
        <f>ГВО!#REF!</f>
        <v>#REF!</v>
      </c>
      <c r="I163" s="224"/>
      <c r="J163" s="224"/>
      <c r="K163" s="224"/>
      <c r="L163" s="224"/>
      <c r="M163" s="129" t="e">
        <f>ГВО!#REF!</f>
        <v>#REF!</v>
      </c>
      <c r="N163" s="129" t="e">
        <f>ГВО!#REF!</f>
        <v>#REF!</v>
      </c>
      <c r="O163" s="129" t="e">
        <f>ГВО!#REF!</f>
        <v>#REF!</v>
      </c>
      <c r="P163" s="129" t="e">
        <f>ГВО!#REF!</f>
        <v>#REF!</v>
      </c>
      <c r="Q163" s="129" t="e">
        <f>ГВО!#REF!</f>
        <v>#REF!</v>
      </c>
      <c r="R163" s="129" t="e">
        <f>ГВО!#REF!</f>
        <v>#REF!</v>
      </c>
      <c r="T163" s="12"/>
    </row>
    <row r="164" spans="1:20" x14ac:dyDescent="0.2">
      <c r="B164" s="12"/>
      <c r="C164" s="224"/>
      <c r="D164" s="224" t="e">
        <f>ГВО!#REF!</f>
        <v>#REF!</v>
      </c>
      <c r="E164" s="224"/>
      <c r="F164" s="224"/>
      <c r="G164" s="224"/>
      <c r="H164" s="33"/>
      <c r="I164" s="224"/>
      <c r="J164" s="224"/>
      <c r="K164" s="224"/>
      <c r="L164" s="224"/>
      <c r="M164" s="129"/>
      <c r="T164" s="12"/>
    </row>
    <row r="165" spans="1:20" x14ac:dyDescent="0.2">
      <c r="B165" s="12"/>
      <c r="D165" s="422"/>
      <c r="E165" s="422"/>
      <c r="F165" s="422"/>
      <c r="H165" s="422"/>
      <c r="K165" s="12"/>
      <c r="L165" s="12"/>
      <c r="T165" s="12"/>
    </row>
    <row r="166" spans="1:20" x14ac:dyDescent="0.2">
      <c r="A166" s="10">
        <v>7</v>
      </c>
      <c r="B166" s="224" t="e">
        <f>ГВО!#REF!</f>
        <v>#REF!</v>
      </c>
      <c r="C166" s="224" t="e">
        <f>ГВО!#REF!</f>
        <v>#REF!</v>
      </c>
      <c r="D166" s="224" t="e">
        <f>ГВО!#REF!</f>
        <v>#REF!</v>
      </c>
      <c r="E166" s="224" t="e">
        <f>ГВО!#REF!</f>
        <v>#REF!</v>
      </c>
      <c r="F166" s="224" t="e">
        <f>ГВО!#REF!</f>
        <v>#REF!</v>
      </c>
      <c r="G166" s="33" t="e">
        <f>ГВО!#REF!</f>
        <v>#REF!</v>
      </c>
      <c r="H166" s="56" t="e">
        <f>ГВО!#REF!</f>
        <v>#REF!</v>
      </c>
      <c r="I166" s="224"/>
      <c r="J166" s="224"/>
      <c r="K166" s="224"/>
      <c r="L166" s="224"/>
      <c r="M166" s="127" t="e">
        <f>ГВО!#REF!</f>
        <v>#REF!</v>
      </c>
      <c r="N166" s="127" t="e">
        <f>ГВО!#REF!</f>
        <v>#REF!</v>
      </c>
      <c r="O166" s="127" t="e">
        <f>ГВО!#REF!</f>
        <v>#REF!</v>
      </c>
      <c r="P166" s="127" t="e">
        <f>ГВО!#REF!</f>
        <v>#REF!</v>
      </c>
      <c r="Q166" s="127" t="e">
        <f>ГВО!#REF!</f>
        <v>#REF!</v>
      </c>
      <c r="R166" s="127" t="e">
        <f>ГВО!#REF!</f>
        <v>#REF!</v>
      </c>
      <c r="T166" s="12"/>
    </row>
    <row r="167" spans="1:20" x14ac:dyDescent="0.2">
      <c r="B167" s="224" t="e">
        <f>ГВО!#REF!</f>
        <v>#REF!</v>
      </c>
      <c r="C167" s="224"/>
      <c r="D167" s="224" t="e">
        <f>ГВО!#REF!</f>
        <v>#REF!</v>
      </c>
      <c r="E167" s="224"/>
      <c r="F167" s="224"/>
      <c r="G167" s="224"/>
      <c r="H167" s="33" t="e">
        <f>ГВО!#REF!</f>
        <v>#REF!</v>
      </c>
      <c r="I167" s="224"/>
      <c r="J167" s="224"/>
      <c r="K167" s="224"/>
      <c r="L167" s="224"/>
      <c r="M167" s="129" t="e">
        <f>ГВО!#REF!</f>
        <v>#REF!</v>
      </c>
      <c r="N167" s="129" t="e">
        <f>ГВО!#REF!</f>
        <v>#REF!</v>
      </c>
      <c r="O167" s="129" t="e">
        <f>ГВО!#REF!</f>
        <v>#REF!</v>
      </c>
      <c r="P167" s="129" t="e">
        <f>ГВО!#REF!</f>
        <v>#REF!</v>
      </c>
      <c r="Q167" s="129" t="e">
        <f>ГВО!#REF!</f>
        <v>#REF!</v>
      </c>
      <c r="R167" s="129" t="e">
        <f>ГВО!#REF!</f>
        <v>#REF!</v>
      </c>
      <c r="T167" s="12"/>
    </row>
    <row r="168" spans="1:20" x14ac:dyDescent="0.2">
      <c r="B168" s="224" t="e">
        <f>ГВО!#REF!</f>
        <v>#REF!</v>
      </c>
      <c r="D168" s="224" t="e">
        <f>ГВО!#REF!</f>
        <v>#REF!</v>
      </c>
      <c r="E168" s="422"/>
      <c r="F168" s="422"/>
      <c r="H168" s="422"/>
      <c r="K168" s="12"/>
      <c r="L168" s="12"/>
      <c r="T168" s="12"/>
    </row>
    <row r="169" spans="1:20" x14ac:dyDescent="0.2">
      <c r="B169" s="12"/>
      <c r="D169" s="224" t="e">
        <f>ГВО!#REF!</f>
        <v>#REF!</v>
      </c>
      <c r="E169" s="422"/>
      <c r="F169" s="422"/>
      <c r="H169" s="422"/>
      <c r="K169" s="12"/>
      <c r="L169" s="12"/>
      <c r="T169" s="12"/>
    </row>
    <row r="170" spans="1:20" x14ac:dyDescent="0.2">
      <c r="B170" s="12"/>
      <c r="D170" s="224"/>
      <c r="E170" s="422"/>
      <c r="F170" s="422"/>
      <c r="H170" s="422"/>
      <c r="K170" s="12"/>
      <c r="L170" s="12"/>
      <c r="T170" s="12"/>
    </row>
    <row r="171" spans="1:20" s="132" customFormat="1" x14ac:dyDescent="0.2">
      <c r="A171" s="130"/>
      <c r="C171" s="130"/>
      <c r="D171" s="220" t="e">
        <f>ГВО!#REF!</f>
        <v>#REF!</v>
      </c>
      <c r="E171" s="418"/>
      <c r="F171" s="418"/>
      <c r="G171" s="130"/>
      <c r="H171" s="418"/>
      <c r="J171" s="130"/>
      <c r="M171" s="329" t="e">
        <f t="shared" ref="M171:R172" si="8">M150+M153+M158+M162+M166</f>
        <v>#REF!</v>
      </c>
      <c r="N171" s="329" t="e">
        <f t="shared" si="8"/>
        <v>#REF!</v>
      </c>
      <c r="O171" s="329" t="e">
        <f t="shared" si="8"/>
        <v>#REF!</v>
      </c>
      <c r="P171" s="329" t="e">
        <f t="shared" si="8"/>
        <v>#REF!</v>
      </c>
      <c r="Q171" s="329" t="e">
        <f t="shared" si="8"/>
        <v>#REF!</v>
      </c>
      <c r="R171" s="329" t="e">
        <f t="shared" si="8"/>
        <v>#REF!</v>
      </c>
      <c r="S171" s="378" t="e">
        <f>#REF!</f>
        <v>#REF!</v>
      </c>
    </row>
    <row r="172" spans="1:20" s="132" customFormat="1" x14ac:dyDescent="0.2">
      <c r="A172" s="130"/>
      <c r="C172" s="130"/>
      <c r="D172" s="418"/>
      <c r="E172" s="418"/>
      <c r="F172" s="418"/>
      <c r="G172" s="130"/>
      <c r="H172" s="418"/>
      <c r="J172" s="130"/>
      <c r="M172" s="328" t="e">
        <f t="shared" si="8"/>
        <v>#REF!</v>
      </c>
      <c r="N172" s="328" t="e">
        <f t="shared" si="8"/>
        <v>#REF!</v>
      </c>
      <c r="O172" s="328" t="e">
        <f t="shared" si="8"/>
        <v>#REF!</v>
      </c>
      <c r="P172" s="328" t="e">
        <f t="shared" si="8"/>
        <v>#REF!</v>
      </c>
      <c r="Q172" s="328" t="e">
        <f t="shared" si="8"/>
        <v>#REF!</v>
      </c>
      <c r="R172" s="328" t="e">
        <f t="shared" si="8"/>
        <v>#REF!</v>
      </c>
      <c r="S172" s="378" t="e">
        <f>#REF!</f>
        <v>#REF!</v>
      </c>
    </row>
    <row r="173" spans="1:20" x14ac:dyDescent="0.2">
      <c r="B173" s="12"/>
      <c r="D173" s="422"/>
      <c r="E173" s="422"/>
      <c r="F173" s="422"/>
      <c r="H173" s="422"/>
      <c r="K173" s="12"/>
      <c r="L173" s="12"/>
      <c r="T173" s="12"/>
    </row>
    <row r="174" spans="1:20" s="132" customFormat="1" x14ac:dyDescent="0.2">
      <c r="A174" s="130"/>
      <c r="C174" s="130"/>
      <c r="D174" s="132" t="s">
        <v>123</v>
      </c>
      <c r="E174" s="418"/>
      <c r="F174" s="418"/>
      <c r="G174" s="130"/>
      <c r="H174" s="418"/>
      <c r="J174" s="130"/>
      <c r="M174" s="329" t="e">
        <f t="shared" ref="M174:R175" si="9">M144+M171</f>
        <v>#REF!</v>
      </c>
      <c r="N174" s="329" t="e">
        <f t="shared" si="9"/>
        <v>#REF!</v>
      </c>
      <c r="O174" s="329" t="e">
        <f t="shared" si="9"/>
        <v>#REF!</v>
      </c>
      <c r="P174" s="329" t="e">
        <f t="shared" si="9"/>
        <v>#REF!</v>
      </c>
      <c r="Q174" s="329" t="e">
        <f t="shared" si="9"/>
        <v>#REF!</v>
      </c>
      <c r="R174" s="329" t="e">
        <f t="shared" si="9"/>
        <v>#REF!</v>
      </c>
      <c r="S174" s="210"/>
    </row>
    <row r="175" spans="1:20" s="132" customFormat="1" x14ac:dyDescent="0.2">
      <c r="A175" s="130"/>
      <c r="C175" s="130"/>
      <c r="D175" s="418"/>
      <c r="E175" s="418"/>
      <c r="F175" s="418"/>
      <c r="G175" s="130"/>
      <c r="H175" s="418"/>
      <c r="J175" s="130"/>
      <c r="M175" s="328" t="e">
        <f t="shared" si="9"/>
        <v>#REF!</v>
      </c>
      <c r="N175" s="328" t="e">
        <f t="shared" si="9"/>
        <v>#REF!</v>
      </c>
      <c r="O175" s="328" t="e">
        <f t="shared" si="9"/>
        <v>#REF!</v>
      </c>
      <c r="P175" s="328" t="e">
        <f t="shared" si="9"/>
        <v>#REF!</v>
      </c>
      <c r="Q175" s="328" t="e">
        <f t="shared" si="9"/>
        <v>#REF!</v>
      </c>
      <c r="R175" s="328" t="e">
        <f t="shared" si="9"/>
        <v>#REF!</v>
      </c>
      <c r="S175" s="210"/>
    </row>
    <row r="176" spans="1:20" s="132" customFormat="1" x14ac:dyDescent="0.2">
      <c r="A176" s="130"/>
      <c r="C176" s="130"/>
      <c r="D176" s="418"/>
      <c r="E176" s="418"/>
      <c r="F176" s="418"/>
      <c r="G176" s="130"/>
      <c r="H176" s="418"/>
      <c r="J176" s="130"/>
      <c r="M176" s="162"/>
      <c r="N176" s="162"/>
      <c r="O176" s="162"/>
      <c r="P176" s="162"/>
      <c r="Q176" s="162"/>
      <c r="R176" s="162"/>
      <c r="S176" s="210"/>
    </row>
    <row r="177" spans="1:20" s="132" customFormat="1" x14ac:dyDescent="0.2">
      <c r="A177" s="130"/>
      <c r="C177" s="130"/>
      <c r="D177" s="132" t="s">
        <v>218</v>
      </c>
      <c r="E177" s="418"/>
      <c r="F177" s="418"/>
      <c r="G177" s="130"/>
      <c r="H177" s="418"/>
      <c r="J177" s="130"/>
      <c r="M177" s="329" t="e">
        <f t="shared" ref="M177:R178" si="10">M174+K129</f>
        <v>#REF!</v>
      </c>
      <c r="N177" s="329" t="e">
        <f t="shared" si="10"/>
        <v>#REF!</v>
      </c>
      <c r="O177" s="329" t="e">
        <f t="shared" si="10"/>
        <v>#REF!</v>
      </c>
      <c r="P177" s="329" t="e">
        <f t="shared" si="10"/>
        <v>#REF!</v>
      </c>
      <c r="Q177" s="329" t="e">
        <f t="shared" si="10"/>
        <v>#REF!</v>
      </c>
      <c r="R177" s="329" t="e">
        <f t="shared" si="10"/>
        <v>#REF!</v>
      </c>
      <c r="S177" s="210"/>
    </row>
    <row r="178" spans="1:20" s="132" customFormat="1" x14ac:dyDescent="0.2">
      <c r="A178" s="130"/>
      <c r="C178" s="130"/>
      <c r="D178" s="418"/>
      <c r="E178" s="418"/>
      <c r="F178" s="418"/>
      <c r="G178" s="130"/>
      <c r="H178" s="418"/>
      <c r="J178" s="130"/>
      <c r="M178" s="328" t="e">
        <f t="shared" si="10"/>
        <v>#REF!</v>
      </c>
      <c r="N178" s="328" t="e">
        <f t="shared" si="10"/>
        <v>#REF!</v>
      </c>
      <c r="O178" s="328" t="e">
        <f t="shared" si="10"/>
        <v>#REF!</v>
      </c>
      <c r="P178" s="328" t="e">
        <f t="shared" si="10"/>
        <v>#REF!</v>
      </c>
      <c r="Q178" s="328" t="e">
        <f t="shared" si="10"/>
        <v>#REF!</v>
      </c>
      <c r="R178" s="328" t="e">
        <f t="shared" si="10"/>
        <v>#REF!</v>
      </c>
      <c r="S178" s="210"/>
    </row>
    <row r="179" spans="1:20" s="132" customFormat="1" x14ac:dyDescent="0.2">
      <c r="A179" s="130"/>
      <c r="C179" s="130"/>
      <c r="D179" s="418"/>
      <c r="E179" s="418"/>
      <c r="F179" s="418"/>
      <c r="G179" s="130"/>
      <c r="H179" s="418"/>
      <c r="I179" s="135"/>
      <c r="J179" s="130"/>
      <c r="S179" s="210"/>
    </row>
    <row r="180" spans="1:20" s="132" customFormat="1" x14ac:dyDescent="0.2">
      <c r="A180" s="130"/>
      <c r="C180" s="130"/>
      <c r="D180" s="137" t="s">
        <v>124</v>
      </c>
      <c r="E180" s="418"/>
      <c r="F180" s="418"/>
      <c r="G180" s="130"/>
      <c r="H180" s="418"/>
      <c r="I180" s="130"/>
      <c r="J180" s="130"/>
      <c r="S180" s="210"/>
    </row>
    <row r="181" spans="1:20" x14ac:dyDescent="0.2">
      <c r="B181" s="12"/>
      <c r="K181" s="12"/>
      <c r="L181" s="12"/>
      <c r="M181" s="12"/>
      <c r="T181" s="12"/>
    </row>
    <row r="182" spans="1:20" x14ac:dyDescent="0.2">
      <c r="B182" s="132" t="e">
        <f>ГВО!#REF!</f>
        <v>#REF!</v>
      </c>
      <c r="C182" s="422" t="e">
        <f>ГВО!#REF!</f>
        <v>#REF!</v>
      </c>
      <c r="F182" s="10"/>
      <c r="H182" s="27"/>
      <c r="I182" s="10"/>
      <c r="J182" s="12"/>
      <c r="K182" s="12"/>
      <c r="L182" s="12"/>
      <c r="M182" s="12"/>
      <c r="N182" s="70"/>
      <c r="T182" s="12"/>
    </row>
    <row r="183" spans="1:20" x14ac:dyDescent="0.2">
      <c r="B183" s="12"/>
      <c r="H183" s="10"/>
      <c r="K183" s="12"/>
      <c r="L183" s="12"/>
      <c r="M183" s="12"/>
      <c r="N183" s="71"/>
      <c r="T183" s="12"/>
    </row>
    <row r="184" spans="1:20" x14ac:dyDescent="0.2">
      <c r="A184" s="10">
        <v>1</v>
      </c>
      <c r="B184" s="12" t="e">
        <f>ГВО!#REF!</f>
        <v>#REF!</v>
      </c>
      <c r="C184" s="10" t="e">
        <f>ГВО!#REF!</f>
        <v>#REF!</v>
      </c>
      <c r="D184" s="12" t="e">
        <f>ГВО!#REF!</f>
        <v>#REF!</v>
      </c>
      <c r="E184" s="12" t="e">
        <f>ГВО!#REF!</f>
        <v>#REF!</v>
      </c>
      <c r="F184" s="10" t="e">
        <f>ГВО!#REF!</f>
        <v>#REF!</v>
      </c>
      <c r="G184" s="10" t="e">
        <f>ГВО!#REF!</f>
        <v>#REF!</v>
      </c>
      <c r="H184" s="27" t="e">
        <f>ГВО!#REF!</f>
        <v>#REF!</v>
      </c>
      <c r="I184" s="10"/>
      <c r="J184" s="12"/>
      <c r="K184" s="12"/>
      <c r="L184" s="12"/>
      <c r="M184" s="12"/>
      <c r="N184" s="154" t="e">
        <f>ГВО!#REF!</f>
        <v>#REF!</v>
      </c>
      <c r="O184" s="154" t="e">
        <f>ГВО!#REF!</f>
        <v>#REF!</v>
      </c>
      <c r="P184" s="154" t="e">
        <f>ГВО!#REF!</f>
        <v>#REF!</v>
      </c>
      <c r="Q184" s="154" t="e">
        <f>ГВО!#REF!</f>
        <v>#REF!</v>
      </c>
      <c r="R184" s="154" t="e">
        <f>ГВО!#REF!</f>
        <v>#REF!</v>
      </c>
      <c r="T184" s="12"/>
    </row>
    <row r="185" spans="1:20" x14ac:dyDescent="0.2">
      <c r="B185" s="12" t="e">
        <f>ГВО!#REF!</f>
        <v>#REF!</v>
      </c>
      <c r="C185" s="10" t="e">
        <f>ГВО!#REF!</f>
        <v>#REF!</v>
      </c>
      <c r="D185" s="12" t="e">
        <f>ГВО!#REF!</f>
        <v>#REF!</v>
      </c>
      <c r="E185" s="12" t="e">
        <f>ГВО!#REF!</f>
        <v>#REF!</v>
      </c>
      <c r="H185" s="10" t="e">
        <f>ГВО!#REF!</f>
        <v>#REF!</v>
      </c>
      <c r="K185" s="12"/>
      <c r="L185" s="12"/>
      <c r="M185" s="12"/>
      <c r="N185" s="162" t="e">
        <f>ГВО!#REF!</f>
        <v>#REF!</v>
      </c>
      <c r="O185" s="162" t="e">
        <f>ГВО!#REF!</f>
        <v>#REF!</v>
      </c>
      <c r="P185" s="162" t="e">
        <f>ГВО!#REF!</f>
        <v>#REF!</v>
      </c>
      <c r="Q185" s="162" t="e">
        <f>ГВО!#REF!</f>
        <v>#REF!</v>
      </c>
      <c r="R185" s="162" t="e">
        <f>ГВО!#REF!</f>
        <v>#REF!</v>
      </c>
      <c r="T185" s="12"/>
    </row>
    <row r="186" spans="1:20" x14ac:dyDescent="0.2">
      <c r="B186" s="12"/>
      <c r="C186" s="10" t="e">
        <f>ГВО!#REF!</f>
        <v>#REF!</v>
      </c>
      <c r="E186" s="12" t="e">
        <f>ГВО!#REF!</f>
        <v>#REF!</v>
      </c>
      <c r="K186" s="12"/>
      <c r="L186" s="12"/>
      <c r="M186" s="12"/>
      <c r="N186" s="74"/>
      <c r="T186" s="12"/>
    </row>
    <row r="187" spans="1:20" x14ac:dyDescent="0.2">
      <c r="B187" s="12"/>
      <c r="E187" s="12" t="e">
        <f>ГВО!#REF!</f>
        <v>#REF!</v>
      </c>
      <c r="F187" s="10"/>
      <c r="H187" s="27"/>
      <c r="I187" s="10"/>
      <c r="J187" s="12"/>
      <c r="K187" s="12"/>
      <c r="L187" s="12"/>
      <c r="M187" s="12"/>
      <c r="N187" s="72"/>
      <c r="T187" s="12"/>
    </row>
    <row r="189" spans="1:20" x14ac:dyDescent="0.2">
      <c r="B189" s="132" t="e">
        <f>ГВО!#REF!</f>
        <v>#REF!</v>
      </c>
      <c r="F189" s="10"/>
      <c r="H189" s="27"/>
      <c r="I189" s="10"/>
      <c r="J189" s="12"/>
      <c r="K189" s="12"/>
      <c r="L189" s="12"/>
      <c r="M189" s="12"/>
      <c r="N189" s="72"/>
      <c r="T189" s="12"/>
    </row>
    <row r="190" spans="1:20" x14ac:dyDescent="0.2">
      <c r="B190" s="12"/>
      <c r="C190" s="10" t="e">
        <f>ГВО!#REF!</f>
        <v>#REF!</v>
      </c>
      <c r="H190" s="10"/>
      <c r="K190" s="12"/>
      <c r="L190" s="12"/>
      <c r="M190" s="12"/>
      <c r="N190" s="74"/>
      <c r="T190" s="12"/>
    </row>
    <row r="191" spans="1:20" x14ac:dyDescent="0.2">
      <c r="B191" s="12"/>
      <c r="C191" s="10" t="e">
        <f>ГВО!#REF!</f>
        <v>#REF!</v>
      </c>
      <c r="F191" s="10"/>
      <c r="H191" s="27"/>
      <c r="I191" s="10"/>
      <c r="J191" s="12"/>
      <c r="K191" s="12"/>
      <c r="L191" s="12"/>
      <c r="M191" s="12"/>
      <c r="N191" s="72"/>
      <c r="T191" s="12"/>
    </row>
    <row r="192" spans="1:20" x14ac:dyDescent="0.2">
      <c r="B192" s="12"/>
      <c r="H192" s="10"/>
      <c r="K192" s="12"/>
      <c r="L192" s="12"/>
      <c r="M192" s="12"/>
      <c r="N192" s="74"/>
      <c r="T192" s="12"/>
    </row>
    <row r="193" spans="1:20" x14ac:dyDescent="0.2">
      <c r="A193" s="10">
        <v>2</v>
      </c>
      <c r="B193" s="12" t="e">
        <f>ГВО!#REF!</f>
        <v>#REF!</v>
      </c>
      <c r="C193" s="10" t="e">
        <f>ГВО!#REF!</f>
        <v>#REF!</v>
      </c>
      <c r="D193" s="12" t="e">
        <f>ГВО!#REF!</f>
        <v>#REF!</v>
      </c>
      <c r="E193" s="12" t="e">
        <f>ГВО!#REF!</f>
        <v>#REF!</v>
      </c>
      <c r="F193" s="10" t="e">
        <f>ГВО!#REF!</f>
        <v>#REF!</v>
      </c>
      <c r="G193" s="10" t="e">
        <f>ГВО!#REF!</f>
        <v>#REF!</v>
      </c>
      <c r="H193" s="27" t="e">
        <f>ГВО!#REF!</f>
        <v>#REF!</v>
      </c>
      <c r="I193" s="10"/>
      <c r="J193" s="12"/>
      <c r="K193" s="12"/>
      <c r="L193" s="12"/>
      <c r="M193" s="12"/>
      <c r="N193" s="329" t="e">
        <f>ГВО!#REF!</f>
        <v>#REF!</v>
      </c>
      <c r="O193" s="329" t="e">
        <f>ГВО!#REF!</f>
        <v>#REF!</v>
      </c>
      <c r="P193" s="329" t="e">
        <f>ГВО!#REF!</f>
        <v>#REF!</v>
      </c>
      <c r="Q193" s="329" t="e">
        <f>ГВО!#REF!</f>
        <v>#REF!</v>
      </c>
      <c r="R193" s="329" t="e">
        <f>ГВО!#REF!</f>
        <v>#REF!</v>
      </c>
      <c r="T193" s="12"/>
    </row>
    <row r="194" spans="1:20" x14ac:dyDescent="0.2">
      <c r="B194" s="12" t="e">
        <f>ГВО!#REF!</f>
        <v>#REF!</v>
      </c>
      <c r="C194" s="10" t="e">
        <f>ГВО!#REF!</f>
        <v>#REF!</v>
      </c>
      <c r="D194" s="12" t="e">
        <f>ГВО!#REF!</f>
        <v>#REF!</v>
      </c>
      <c r="H194" s="10" t="e">
        <f>ГВО!#REF!</f>
        <v>#REF!</v>
      </c>
      <c r="K194" s="12"/>
      <c r="L194" s="12"/>
      <c r="M194" s="12"/>
      <c r="N194" s="328" t="e">
        <f>ГВО!#REF!</f>
        <v>#REF!</v>
      </c>
      <c r="O194" s="328" t="e">
        <f>ГВО!#REF!</f>
        <v>#REF!</v>
      </c>
      <c r="P194" s="328" t="e">
        <f>ГВО!#REF!</f>
        <v>#REF!</v>
      </c>
      <c r="Q194" s="328" t="e">
        <f>ГВО!#REF!</f>
        <v>#REF!</v>
      </c>
      <c r="R194" s="328" t="e">
        <f>ГВО!#REF!</f>
        <v>#REF!</v>
      </c>
      <c r="T194" s="12"/>
    </row>
    <row r="195" spans="1:20" x14ac:dyDescent="0.2">
      <c r="B195" s="12"/>
      <c r="C195" s="10" t="e">
        <f>ГВО!#REF!</f>
        <v>#REF!</v>
      </c>
      <c r="K195" s="12"/>
      <c r="L195" s="12"/>
      <c r="M195" s="12"/>
      <c r="N195" s="12"/>
      <c r="T195" s="12"/>
    </row>
    <row r="196" spans="1:20" x14ac:dyDescent="0.2">
      <c r="A196" s="10">
        <v>3</v>
      </c>
      <c r="B196" s="12" t="e">
        <f>#REF!</f>
        <v>#REF!</v>
      </c>
      <c r="C196" s="10" t="e">
        <f>#REF!</f>
        <v>#REF!</v>
      </c>
      <c r="D196" s="12" t="e">
        <f>#REF!</f>
        <v>#REF!</v>
      </c>
      <c r="E196" s="12" t="e">
        <f>#REF!</f>
        <v>#REF!</v>
      </c>
      <c r="F196" s="10" t="e">
        <f>#REF!</f>
        <v>#REF!</v>
      </c>
      <c r="G196" s="10" t="e">
        <f>#REF!</f>
        <v>#REF!</v>
      </c>
      <c r="H196" s="27" t="e">
        <f>#REF!</f>
        <v>#REF!</v>
      </c>
      <c r="I196" s="10"/>
      <c r="J196" s="12"/>
      <c r="K196" s="12"/>
      <c r="L196" s="12"/>
      <c r="M196" s="12"/>
      <c r="N196" s="127" t="e">
        <f>#REF!</f>
        <v>#REF!</v>
      </c>
      <c r="O196" s="127" t="e">
        <f>#REF!</f>
        <v>#REF!</v>
      </c>
      <c r="P196" s="127" t="e">
        <f>#REF!</f>
        <v>#REF!</v>
      </c>
      <c r="Q196" s="127" t="e">
        <f>#REF!</f>
        <v>#REF!</v>
      </c>
      <c r="R196" s="127" t="e">
        <f>#REF!</f>
        <v>#REF!</v>
      </c>
      <c r="T196" s="12"/>
    </row>
    <row r="197" spans="1:20" x14ac:dyDescent="0.2">
      <c r="B197" s="12" t="e">
        <f>#REF!</f>
        <v>#REF!</v>
      </c>
      <c r="C197" s="10" t="e">
        <f>#REF!</f>
        <v>#REF!</v>
      </c>
      <c r="D197" s="12" t="e">
        <f>#REF!</f>
        <v>#REF!</v>
      </c>
      <c r="H197" s="10" t="e">
        <f>#REF!</f>
        <v>#REF!</v>
      </c>
      <c r="K197" s="12"/>
      <c r="L197" s="12"/>
      <c r="M197" s="12"/>
      <c r="N197" s="129" t="e">
        <f>#REF!</f>
        <v>#REF!</v>
      </c>
      <c r="O197" s="129" t="e">
        <f>#REF!</f>
        <v>#REF!</v>
      </c>
      <c r="P197" s="129" t="e">
        <f>#REF!</f>
        <v>#REF!</v>
      </c>
      <c r="Q197" s="129" t="e">
        <f>#REF!</f>
        <v>#REF!</v>
      </c>
      <c r="R197" s="129" t="e">
        <f>#REF!</f>
        <v>#REF!</v>
      </c>
      <c r="T197" s="12"/>
    </row>
    <row r="198" spans="1:20" x14ac:dyDescent="0.2">
      <c r="B198" s="12"/>
      <c r="C198" s="10" t="e">
        <f>#REF!</f>
        <v>#REF!</v>
      </c>
      <c r="K198" s="12"/>
      <c r="L198" s="12"/>
      <c r="M198" s="12"/>
      <c r="N198" s="129"/>
      <c r="T198" s="12"/>
    </row>
    <row r="199" spans="1:20" x14ac:dyDescent="0.2">
      <c r="B199" s="12"/>
      <c r="K199" s="12"/>
      <c r="L199" s="12"/>
      <c r="M199" s="12"/>
      <c r="N199" s="129"/>
      <c r="T199" s="12"/>
    </row>
    <row r="200" spans="1:20" s="132" customFormat="1" x14ac:dyDescent="0.2">
      <c r="A200" s="130"/>
      <c r="C200" s="130"/>
      <c r="D200" s="418" t="s">
        <v>128</v>
      </c>
      <c r="G200" s="130"/>
      <c r="J200" s="130"/>
      <c r="N200" s="328" t="e">
        <f t="shared" ref="N200:R201" si="11">N184+N193+N196</f>
        <v>#REF!</v>
      </c>
      <c r="O200" s="328" t="e">
        <f t="shared" si="11"/>
        <v>#REF!</v>
      </c>
      <c r="P200" s="328" t="e">
        <f t="shared" si="11"/>
        <v>#REF!</v>
      </c>
      <c r="Q200" s="328" t="e">
        <f t="shared" si="11"/>
        <v>#REF!</v>
      </c>
      <c r="R200" s="328" t="e">
        <f t="shared" si="11"/>
        <v>#REF!</v>
      </c>
      <c r="S200" s="210"/>
    </row>
    <row r="201" spans="1:20" s="132" customFormat="1" x14ac:dyDescent="0.2">
      <c r="A201" s="130"/>
      <c r="C201" s="130"/>
      <c r="D201" s="418"/>
      <c r="G201" s="130"/>
      <c r="J201" s="130"/>
      <c r="N201" s="328" t="e">
        <f t="shared" si="11"/>
        <v>#REF!</v>
      </c>
      <c r="O201" s="328" t="e">
        <f t="shared" si="11"/>
        <v>#REF!</v>
      </c>
      <c r="P201" s="328" t="e">
        <f t="shared" si="11"/>
        <v>#REF!</v>
      </c>
      <c r="Q201" s="328" t="e">
        <f t="shared" si="11"/>
        <v>#REF!</v>
      </c>
      <c r="R201" s="328" t="e">
        <f t="shared" si="11"/>
        <v>#REF!</v>
      </c>
      <c r="S201" s="210"/>
    </row>
    <row r="202" spans="1:20" s="132" customFormat="1" ht="12" customHeight="1" x14ac:dyDescent="0.2">
      <c r="A202" s="130"/>
      <c r="C202" s="130"/>
      <c r="G202" s="130"/>
      <c r="I202" s="135"/>
      <c r="J202" s="130"/>
      <c r="S202" s="210"/>
    </row>
    <row r="203" spans="1:20" s="132" customFormat="1" x14ac:dyDescent="0.2">
      <c r="A203" s="130"/>
      <c r="C203" s="130"/>
      <c r="D203" s="418" t="s">
        <v>217</v>
      </c>
      <c r="G203" s="130"/>
      <c r="I203" s="130"/>
      <c r="J203" s="130"/>
      <c r="N203" s="457" t="e">
        <f t="shared" ref="N203:R204" si="12">M177+N200</f>
        <v>#REF!</v>
      </c>
      <c r="O203" s="457" t="e">
        <f t="shared" si="12"/>
        <v>#REF!</v>
      </c>
      <c r="P203" s="457" t="e">
        <f t="shared" si="12"/>
        <v>#REF!</v>
      </c>
      <c r="Q203" s="457" t="e">
        <f t="shared" si="12"/>
        <v>#REF!</v>
      </c>
      <c r="R203" s="457" t="e">
        <f t="shared" si="12"/>
        <v>#REF!</v>
      </c>
      <c r="S203" s="210"/>
    </row>
    <row r="204" spans="1:20" s="132" customFormat="1" x14ac:dyDescent="0.2">
      <c r="A204" s="130"/>
      <c r="C204" s="130"/>
      <c r="D204" s="131"/>
      <c r="G204" s="130"/>
      <c r="I204" s="130"/>
      <c r="J204" s="130"/>
      <c r="N204" s="457" t="e">
        <f t="shared" si="12"/>
        <v>#REF!</v>
      </c>
      <c r="O204" s="457" t="e">
        <f t="shared" si="12"/>
        <v>#REF!</v>
      </c>
      <c r="P204" s="457" t="e">
        <f t="shared" si="12"/>
        <v>#REF!</v>
      </c>
      <c r="Q204" s="457" t="e">
        <f t="shared" si="12"/>
        <v>#REF!</v>
      </c>
      <c r="R204" s="457" t="e">
        <f t="shared" si="12"/>
        <v>#REF!</v>
      </c>
      <c r="S204" s="210"/>
    </row>
    <row r="206" spans="1:20" x14ac:dyDescent="0.2">
      <c r="D206" s="131" t="s">
        <v>129</v>
      </c>
    </row>
    <row r="207" spans="1:20" x14ac:dyDescent="0.2">
      <c r="B207" s="12"/>
      <c r="I207" s="10"/>
      <c r="K207" s="12"/>
      <c r="L207" s="12"/>
      <c r="M207" s="12"/>
      <c r="N207" s="12"/>
      <c r="O207" s="12"/>
      <c r="P207" s="12"/>
      <c r="Q207" s="12"/>
      <c r="R207" s="12"/>
      <c r="T207" s="12"/>
    </row>
    <row r="208" spans="1:20" x14ac:dyDescent="0.2">
      <c r="B208" s="428" t="str">
        <f>ГВО!B2412</f>
        <v>ООО "Русэнергосбыт"</v>
      </c>
      <c r="C208" s="74" t="str">
        <f>ГВО!C2412</f>
        <v>(+7495) 926-99-00 доб.647</v>
      </c>
      <c r="I208" s="10"/>
      <c r="K208" s="12"/>
      <c r="L208" s="12"/>
      <c r="M208" s="12"/>
      <c r="N208" s="12"/>
      <c r="O208" s="12"/>
      <c r="P208" s="12"/>
      <c r="Q208" s="12"/>
      <c r="R208" s="12"/>
      <c r="T208" s="12"/>
    </row>
    <row r="209" spans="1:20" x14ac:dyDescent="0.2">
      <c r="B209" s="220"/>
      <c r="C209" s="74" t="str">
        <f>ГВО!C2413</f>
        <v>ф.(495) 280-04-50</v>
      </c>
      <c r="I209" s="10"/>
      <c r="K209" s="12"/>
      <c r="L209" s="12"/>
      <c r="M209" s="12"/>
      <c r="N209" s="12"/>
      <c r="O209" s="12"/>
      <c r="P209" s="12"/>
      <c r="Q209" s="12"/>
      <c r="R209" s="12"/>
      <c r="T209" s="12"/>
    </row>
    <row r="210" spans="1:20" x14ac:dyDescent="0.2">
      <c r="B210" s="220"/>
      <c r="I210" s="10"/>
      <c r="K210" s="12"/>
      <c r="L210" s="12"/>
      <c r="M210" s="12"/>
      <c r="N210" s="12"/>
      <c r="O210" s="12"/>
      <c r="P210" s="12"/>
      <c r="Q210" s="12"/>
      <c r="R210" s="12"/>
      <c r="T210" s="12"/>
    </row>
    <row r="211" spans="1:20" x14ac:dyDescent="0.2">
      <c r="B211" s="220" t="str">
        <f>ГВО!B2415</f>
        <v>Филиал ОАО "РЖД" Трансэнерго</v>
      </c>
      <c r="D211" s="422"/>
      <c r="E211" s="422"/>
      <c r="F211" s="422"/>
      <c r="H211" s="422"/>
      <c r="K211" s="12"/>
      <c r="L211" s="12"/>
      <c r="M211" s="12"/>
      <c r="N211" s="12"/>
      <c r="T211" s="12"/>
    </row>
    <row r="212" spans="1:20" x14ac:dyDescent="0.2">
      <c r="B212" s="220" t="str">
        <f>ГВО!B2416</f>
        <v>Октябрьская дирекция по энергообеспечению</v>
      </c>
      <c r="D212" s="422"/>
      <c r="E212" s="422"/>
      <c r="F212" s="422"/>
      <c r="H212" s="422"/>
      <c r="K212" s="12"/>
      <c r="L212" s="12"/>
      <c r="M212" s="12"/>
      <c r="N212" s="12"/>
      <c r="T212" s="12"/>
    </row>
    <row r="213" spans="1:20" x14ac:dyDescent="0.2">
      <c r="B213" s="220"/>
      <c r="D213" s="422"/>
      <c r="E213" s="422"/>
      <c r="F213" s="422"/>
      <c r="H213" s="422"/>
      <c r="K213" s="12"/>
      <c r="L213" s="12"/>
      <c r="M213" s="12"/>
      <c r="N213" s="12"/>
      <c r="T213" s="12"/>
    </row>
    <row r="214" spans="1:20" x14ac:dyDescent="0.2">
      <c r="B214" s="224" t="str">
        <f>ГВО!B2418</f>
        <v>Начальник дистанции</v>
      </c>
      <c r="C214" s="224" t="e">
        <f>ГВО!#REF!</f>
        <v>#REF!</v>
      </c>
      <c r="D214" s="422"/>
      <c r="E214" s="422"/>
      <c r="F214" s="422"/>
      <c r="H214" s="422"/>
      <c r="K214" s="12"/>
      <c r="L214" s="12"/>
      <c r="M214" s="12"/>
      <c r="N214" s="12"/>
      <c r="T214" s="12"/>
    </row>
    <row r="215" spans="1:20" x14ac:dyDescent="0.2">
      <c r="B215" s="224"/>
      <c r="C215" s="224" t="str">
        <f>ГВО!C2419</f>
        <v>ф.(81363) 6-22-14</v>
      </c>
      <c r="D215" s="422"/>
      <c r="E215" s="422"/>
      <c r="F215" s="422"/>
      <c r="H215" s="422"/>
      <c r="K215" s="12"/>
      <c r="L215" s="12"/>
      <c r="M215" s="12"/>
      <c r="N215" s="12"/>
      <c r="T215" s="12"/>
    </row>
    <row r="216" spans="1:20" x14ac:dyDescent="0.2">
      <c r="B216" s="220"/>
      <c r="D216" s="422"/>
      <c r="E216" s="422"/>
      <c r="F216" s="422"/>
      <c r="H216" s="422"/>
      <c r="K216" s="12"/>
      <c r="L216" s="12"/>
      <c r="M216" s="12"/>
      <c r="N216" s="12"/>
      <c r="T216" s="12"/>
    </row>
    <row r="217" spans="1:20" x14ac:dyDescent="0.2">
      <c r="A217" s="10">
        <v>1</v>
      </c>
      <c r="B217" s="224" t="str">
        <f>ГВО!B2420</f>
        <v>Волховстроевская</v>
      </c>
      <c r="C217" s="224"/>
      <c r="D217" s="224" t="str">
        <f>ГВО!D2420</f>
        <v>ПС 110 кВ Бабаево (Т)</v>
      </c>
      <c r="E217" s="224" t="str">
        <f>ГВО!E2420</f>
        <v>внутр.фид.</v>
      </c>
      <c r="F217" s="33" t="str">
        <f>ГВО!F2420</f>
        <v>ОП</v>
      </c>
      <c r="G217" s="33">
        <f>ГВО!G2420</f>
        <v>40</v>
      </c>
      <c r="H217" s="33">
        <f>ГВО!H2420</f>
        <v>0</v>
      </c>
      <c r="I217" s="259"/>
      <c r="J217" s="259"/>
      <c r="K217" s="259"/>
      <c r="L217" s="259"/>
      <c r="M217" s="259"/>
      <c r="N217" s="259"/>
      <c r="O217" s="154"/>
      <c r="T217" s="12"/>
    </row>
    <row r="218" spans="1:20" x14ac:dyDescent="0.2">
      <c r="B218" s="224" t="str">
        <f>ГВО!B2421</f>
        <v>дистанция электро-</v>
      </c>
      <c r="D218" s="224" t="str">
        <f>ГВО!D2421</f>
        <v>ПС 110 кВ Тешемля (Т)</v>
      </c>
      <c r="E218" s="224" t="str">
        <f>ГВО!E2421</f>
        <v>внутр.фид.</v>
      </c>
      <c r="F218" s="33" t="str">
        <f>ГВО!F2421</f>
        <v>ОП</v>
      </c>
      <c r="G218" s="33">
        <f>ГВО!G2421</f>
        <v>40</v>
      </c>
      <c r="H218" s="33">
        <f>ГВО!H2421</f>
        <v>0</v>
      </c>
      <c r="K218" s="12"/>
      <c r="L218" s="12"/>
      <c r="M218" s="12"/>
      <c r="N218" s="12"/>
      <c r="O218" s="162"/>
      <c r="T218" s="12"/>
    </row>
    <row r="219" spans="1:20" x14ac:dyDescent="0.2">
      <c r="B219" s="224" t="str">
        <f>ГВО!B2422</f>
        <v>снабжения</v>
      </c>
      <c r="D219" s="224" t="e">
        <f>ГВО!#REF!</f>
        <v>#REF!</v>
      </c>
      <c r="E219" s="224" t="e">
        <f>ГВО!#REF!</f>
        <v>#REF!</v>
      </c>
      <c r="F219" s="33" t="e">
        <f>ГВО!#REF!</f>
        <v>#REF!</v>
      </c>
      <c r="G219" s="33" t="e">
        <f>ГВО!#REF!</f>
        <v>#REF!</v>
      </c>
      <c r="H219" s="33" t="e">
        <f>ГВО!#REF!</f>
        <v>#REF!</v>
      </c>
      <c r="K219" s="12"/>
      <c r="L219" s="12"/>
      <c r="M219" s="12"/>
      <c r="N219" s="12"/>
      <c r="O219" s="162"/>
      <c r="T219" s="12"/>
    </row>
    <row r="220" spans="1:20" x14ac:dyDescent="0.2">
      <c r="B220" s="220"/>
      <c r="D220" s="224"/>
      <c r="E220" s="422"/>
      <c r="F220" s="422"/>
      <c r="H220" s="422"/>
      <c r="K220" s="12"/>
      <c r="L220" s="12"/>
      <c r="M220" s="12"/>
      <c r="N220" s="12"/>
      <c r="O220" s="162"/>
      <c r="T220" s="12"/>
    </row>
    <row r="221" spans="1:20" s="132" customFormat="1" x14ac:dyDescent="0.2">
      <c r="A221" s="130"/>
      <c r="B221" s="220"/>
      <c r="C221" s="130"/>
      <c r="D221" s="220" t="str">
        <f>ГВО!D2423</f>
        <v>ИТОГО Филиал ОАО "РЖД" Трансэнерго ОЖД:</v>
      </c>
      <c r="E221" s="418"/>
      <c r="F221" s="418"/>
      <c r="G221" s="130"/>
      <c r="H221" s="418"/>
      <c r="J221" s="130"/>
      <c r="O221" s="154">
        <f>ГВО!O2423</f>
        <v>0</v>
      </c>
      <c r="P221" s="154">
        <f>ГВО!P2423</f>
        <v>0</v>
      </c>
      <c r="Q221" s="154">
        <f>ГВО!Q2423</f>
        <v>0</v>
      </c>
      <c r="R221" s="154">
        <f>ГВО!R2423</f>
        <v>0</v>
      </c>
      <c r="S221" s="210"/>
    </row>
    <row r="222" spans="1:20" s="132" customFormat="1" x14ac:dyDescent="0.2">
      <c r="A222" s="130"/>
      <c r="B222" s="220"/>
      <c r="C222" s="130"/>
      <c r="D222" s="418"/>
      <c r="E222" s="418"/>
      <c r="F222" s="418"/>
      <c r="G222" s="130"/>
      <c r="H222" s="418"/>
      <c r="J222" s="130"/>
      <c r="O222" s="162" t="e">
        <f>ГВО!#REF!</f>
        <v>#REF!</v>
      </c>
      <c r="P222" s="162" t="e">
        <f>ГВО!#REF!</f>
        <v>#REF!</v>
      </c>
      <c r="Q222" s="162" t="e">
        <f>ГВО!#REF!</f>
        <v>#REF!</v>
      </c>
      <c r="R222" s="162" t="e">
        <f>ГВО!#REF!</f>
        <v>#REF!</v>
      </c>
      <c r="S222" s="210"/>
    </row>
    <row r="223" spans="1:20" s="132" customFormat="1" x14ac:dyDescent="0.2">
      <c r="A223" s="130"/>
      <c r="C223" s="130"/>
      <c r="G223" s="130"/>
      <c r="J223" s="130"/>
      <c r="T223" s="498"/>
    </row>
    <row r="224" spans="1:20" s="132" customFormat="1" x14ac:dyDescent="0.2">
      <c r="A224" s="130"/>
      <c r="C224" s="130"/>
      <c r="D224" s="132" t="s">
        <v>13</v>
      </c>
      <c r="G224" s="130"/>
      <c r="J224" s="130"/>
      <c r="O224" s="328">
        <f t="shared" ref="O224:R225" si="13">O221</f>
        <v>0</v>
      </c>
      <c r="P224" s="328">
        <f t="shared" si="13"/>
        <v>0</v>
      </c>
      <c r="Q224" s="328">
        <f t="shared" si="13"/>
        <v>0</v>
      </c>
      <c r="R224" s="328">
        <f t="shared" si="13"/>
        <v>0</v>
      </c>
      <c r="T224" s="498"/>
    </row>
    <row r="225" spans="1:21" s="132" customFormat="1" x14ac:dyDescent="0.2">
      <c r="A225" s="130"/>
      <c r="C225" s="130"/>
      <c r="G225" s="130"/>
      <c r="J225" s="130"/>
      <c r="O225" s="328" t="e">
        <f t="shared" si="13"/>
        <v>#REF!</v>
      </c>
      <c r="P225" s="328" t="e">
        <f t="shared" si="13"/>
        <v>#REF!</v>
      </c>
      <c r="Q225" s="328" t="e">
        <f t="shared" si="13"/>
        <v>#REF!</v>
      </c>
      <c r="R225" s="328" t="e">
        <f t="shared" si="13"/>
        <v>#REF!</v>
      </c>
      <c r="T225" s="498"/>
    </row>
    <row r="226" spans="1:21" s="132" customFormat="1" x14ac:dyDescent="0.2">
      <c r="A226" s="130"/>
      <c r="C226" s="130"/>
      <c r="G226" s="130"/>
      <c r="J226" s="130"/>
      <c r="O226" s="328"/>
      <c r="T226" s="498"/>
    </row>
    <row r="227" spans="1:21" s="132" customFormat="1" x14ac:dyDescent="0.2">
      <c r="A227" s="130"/>
      <c r="C227" s="130"/>
      <c r="D227" s="132" t="s">
        <v>216</v>
      </c>
      <c r="G227" s="130"/>
      <c r="J227" s="130"/>
      <c r="O227" s="328" t="e">
        <f t="shared" ref="O227:R228" si="14">N203+O224</f>
        <v>#REF!</v>
      </c>
      <c r="P227" s="328" t="e">
        <f t="shared" si="14"/>
        <v>#REF!</v>
      </c>
      <c r="Q227" s="328" t="e">
        <f t="shared" si="14"/>
        <v>#REF!</v>
      </c>
      <c r="R227" s="328" t="e">
        <f t="shared" si="14"/>
        <v>#REF!</v>
      </c>
      <c r="T227" s="498"/>
    </row>
    <row r="228" spans="1:21" s="132" customFormat="1" x14ac:dyDescent="0.2">
      <c r="A228" s="130"/>
      <c r="C228" s="130"/>
      <c r="G228" s="130"/>
      <c r="J228" s="130"/>
      <c r="O228" s="328" t="e">
        <f t="shared" si="14"/>
        <v>#REF!</v>
      </c>
      <c r="P228" s="328" t="e">
        <f t="shared" si="14"/>
        <v>#REF!</v>
      </c>
      <c r="Q228" s="328" t="e">
        <f t="shared" si="14"/>
        <v>#REF!</v>
      </c>
      <c r="R228" s="328" t="e">
        <f t="shared" si="14"/>
        <v>#REF!</v>
      </c>
      <c r="T228" s="498"/>
    </row>
    <row r="229" spans="1:21" s="132" customFormat="1" x14ac:dyDescent="0.2">
      <c r="A229" s="130"/>
      <c r="C229" s="130"/>
      <c r="G229" s="130"/>
      <c r="J229" s="130"/>
      <c r="T229" s="498"/>
    </row>
    <row r="230" spans="1:21" s="132" customFormat="1" x14ac:dyDescent="0.2">
      <c r="A230" s="130"/>
      <c r="C230" s="130"/>
      <c r="G230" s="74" t="s">
        <v>71</v>
      </c>
      <c r="I230" s="10"/>
      <c r="J230" s="10"/>
      <c r="K230" s="127">
        <f>K125</f>
        <v>0</v>
      </c>
      <c r="L230" s="127">
        <f>K230</f>
        <v>0</v>
      </c>
      <c r="M230" s="127">
        <f>L230+M137</f>
        <v>0</v>
      </c>
      <c r="N230" s="127">
        <f t="shared" ref="N230:R231" si="15">M230</f>
        <v>0</v>
      </c>
      <c r="O230" s="127">
        <f t="shared" si="15"/>
        <v>0</v>
      </c>
      <c r="P230" s="127">
        <f t="shared" si="15"/>
        <v>0</v>
      </c>
      <c r="Q230" s="127">
        <f t="shared" si="15"/>
        <v>0</v>
      </c>
      <c r="R230" s="127">
        <f t="shared" si="15"/>
        <v>0</v>
      </c>
      <c r="S230" s="507"/>
      <c r="T230" s="498"/>
    </row>
    <row r="231" spans="1:21" s="132" customFormat="1" x14ac:dyDescent="0.2">
      <c r="A231" s="130"/>
      <c r="C231" s="130"/>
      <c r="G231" s="224"/>
      <c r="I231" s="10"/>
      <c r="J231" s="10"/>
      <c r="K231" s="129">
        <f>K126</f>
        <v>0</v>
      </c>
      <c r="L231" s="129">
        <f>K231</f>
        <v>0</v>
      </c>
      <c r="M231" s="129">
        <f>L231+M138</f>
        <v>0</v>
      </c>
      <c r="N231" s="129">
        <f t="shared" si="15"/>
        <v>0</v>
      </c>
      <c r="O231" s="129">
        <f t="shared" si="15"/>
        <v>0</v>
      </c>
      <c r="P231" s="129">
        <f t="shared" si="15"/>
        <v>0</v>
      </c>
      <c r="Q231" s="129">
        <f t="shared" si="15"/>
        <v>0</v>
      </c>
      <c r="R231" s="129">
        <f t="shared" si="15"/>
        <v>0</v>
      </c>
      <c r="S231" s="507"/>
      <c r="T231" s="498"/>
    </row>
    <row r="232" spans="1:21" s="132" customFormat="1" x14ac:dyDescent="0.2">
      <c r="A232" s="130"/>
      <c r="C232" s="130"/>
      <c r="G232" s="224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507"/>
      <c r="T232" s="498"/>
    </row>
    <row r="233" spans="1:21" s="132" customFormat="1" x14ac:dyDescent="0.2">
      <c r="A233" s="130"/>
      <c r="C233" s="130"/>
      <c r="G233" s="74" t="s">
        <v>359</v>
      </c>
      <c r="I233" s="10"/>
      <c r="J233" s="127">
        <f>J112</f>
        <v>0</v>
      </c>
      <c r="K233" s="127">
        <f>J233+K125</f>
        <v>0</v>
      </c>
      <c r="L233" s="127">
        <f>K233</f>
        <v>0</v>
      </c>
      <c r="M233" s="127" t="e">
        <f>L233+M137+M141+M171</f>
        <v>#REF!</v>
      </c>
      <c r="N233" s="127" t="e">
        <f>M233+N184</f>
        <v>#REF!</v>
      </c>
      <c r="O233" s="127" t="e">
        <f t="shared" ref="O233:R234" si="16">N233</f>
        <v>#REF!</v>
      </c>
      <c r="P233" s="127" t="e">
        <f t="shared" si="16"/>
        <v>#REF!</v>
      </c>
      <c r="Q233" s="127" t="e">
        <f t="shared" si="16"/>
        <v>#REF!</v>
      </c>
      <c r="R233" s="127" t="e">
        <f t="shared" si="16"/>
        <v>#REF!</v>
      </c>
      <c r="S233" s="507"/>
      <c r="T233" s="498"/>
    </row>
    <row r="234" spans="1:21" s="132" customFormat="1" x14ac:dyDescent="0.2">
      <c r="A234" s="130"/>
      <c r="C234" s="130"/>
      <c r="G234" s="74"/>
      <c r="I234" s="10"/>
      <c r="J234" s="129">
        <f>J113</f>
        <v>0</v>
      </c>
      <c r="K234" s="129">
        <f>J234+K126</f>
        <v>0</v>
      </c>
      <c r="L234" s="129">
        <f>K234</f>
        <v>0</v>
      </c>
      <c r="M234" s="129" t="e">
        <f>L234+M138+M142+M172</f>
        <v>#REF!</v>
      </c>
      <c r="N234" s="129" t="e">
        <f>M234+N185</f>
        <v>#REF!</v>
      </c>
      <c r="O234" s="129" t="e">
        <f t="shared" si="16"/>
        <v>#REF!</v>
      </c>
      <c r="P234" s="129" t="e">
        <f t="shared" si="16"/>
        <v>#REF!</v>
      </c>
      <c r="Q234" s="129" t="e">
        <f t="shared" si="16"/>
        <v>#REF!</v>
      </c>
      <c r="R234" s="129" t="e">
        <f t="shared" si="16"/>
        <v>#REF!</v>
      </c>
      <c r="S234" s="507"/>
      <c r="T234" s="498"/>
    </row>
    <row r="235" spans="1:21" s="132" customFormat="1" x14ac:dyDescent="0.2">
      <c r="A235" s="130"/>
      <c r="C235" s="130"/>
      <c r="G235" s="74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507" t="str">
        <f>T15</f>
        <v>задание</v>
      </c>
      <c r="T235" s="498"/>
    </row>
    <row r="236" spans="1:21" s="132" customFormat="1" ht="12.75" x14ac:dyDescent="0.2">
      <c r="A236" s="130"/>
      <c r="C236" s="130"/>
      <c r="D236" s="132" t="s">
        <v>214</v>
      </c>
      <c r="G236" s="74" t="s">
        <v>276</v>
      </c>
      <c r="I236" s="154"/>
      <c r="J236" s="329">
        <f>J120</f>
        <v>6.64</v>
      </c>
      <c r="K236" s="329">
        <f>K129</f>
        <v>6.64</v>
      </c>
      <c r="L236" s="329">
        <f>K236</f>
        <v>6.64</v>
      </c>
      <c r="M236" s="465" t="e">
        <f>M177</f>
        <v>#REF!</v>
      </c>
      <c r="N236" s="457" t="e">
        <f>N203</f>
        <v>#REF!</v>
      </c>
      <c r="O236" s="465" t="e">
        <f>O227</f>
        <v>#REF!</v>
      </c>
      <c r="P236" s="465" t="e">
        <f t="shared" ref="P236:R237" si="17">O236</f>
        <v>#REF!</v>
      </c>
      <c r="Q236" s="465" t="e">
        <f t="shared" si="17"/>
        <v>#REF!</v>
      </c>
      <c r="R236" s="465" t="e">
        <f t="shared" si="17"/>
        <v>#REF!</v>
      </c>
      <c r="S236" s="394">
        <v>35</v>
      </c>
      <c r="T236" s="506" t="e">
        <f>R236-S236</f>
        <v>#REF!</v>
      </c>
    </row>
    <row r="237" spans="1:21" s="132" customFormat="1" ht="12.75" x14ac:dyDescent="0.2">
      <c r="A237" s="130"/>
      <c r="C237" s="130"/>
      <c r="G237" s="74"/>
      <c r="I237" s="162"/>
      <c r="J237" s="328">
        <f>J121</f>
        <v>6.69</v>
      </c>
      <c r="K237" s="328">
        <f>K130</f>
        <v>6.69</v>
      </c>
      <c r="L237" s="328">
        <f>K237</f>
        <v>6.69</v>
      </c>
      <c r="M237" s="457" t="e">
        <f>M178</f>
        <v>#REF!</v>
      </c>
      <c r="N237" s="457" t="e">
        <f>N204</f>
        <v>#REF!</v>
      </c>
      <c r="O237" s="457" t="e">
        <f>O228</f>
        <v>#REF!</v>
      </c>
      <c r="P237" s="457" t="e">
        <f t="shared" si="17"/>
        <v>#REF!</v>
      </c>
      <c r="Q237" s="457" t="e">
        <f t="shared" si="17"/>
        <v>#REF!</v>
      </c>
      <c r="R237" s="457" t="e">
        <f t="shared" si="17"/>
        <v>#REF!</v>
      </c>
      <c r="S237" s="394">
        <f>S236</f>
        <v>35</v>
      </c>
      <c r="T237" s="506" t="e">
        <f>R237-S237</f>
        <v>#REF!</v>
      </c>
    </row>
    <row r="238" spans="1:21" hidden="1" x14ac:dyDescent="0.2">
      <c r="B238" s="12"/>
      <c r="G238" s="74"/>
      <c r="I238" s="71"/>
      <c r="K238" s="12"/>
      <c r="L238" s="12"/>
      <c r="M238" s="12"/>
      <c r="N238" s="12"/>
      <c r="O238" s="12"/>
      <c r="P238" s="12"/>
      <c r="Q238" s="12"/>
      <c r="R238" s="12"/>
      <c r="S238" s="147"/>
      <c r="T238" s="210"/>
      <c r="U238" s="132"/>
    </row>
    <row r="239" spans="1:21" s="80" customFormat="1" ht="12.75" hidden="1" x14ac:dyDescent="0.2">
      <c r="A239" s="437"/>
      <c r="B239" s="437"/>
      <c r="C239" s="437"/>
      <c r="E239" s="90"/>
      <c r="G239" s="74"/>
      <c r="J239" s="437"/>
      <c r="K239" s="437"/>
      <c r="L239" s="437"/>
      <c r="M239" s="437"/>
      <c r="N239" s="437"/>
      <c r="O239" s="437"/>
      <c r="P239" s="437"/>
      <c r="Q239" s="437"/>
      <c r="R239" s="437"/>
      <c r="S239" s="122"/>
      <c r="T239" s="210"/>
      <c r="U239" s="130"/>
    </row>
    <row r="240" spans="1:21" s="80" customFormat="1" ht="12.75" x14ac:dyDescent="0.2">
      <c r="A240" s="437"/>
      <c r="B240" s="437"/>
      <c r="C240" s="437"/>
      <c r="D240" s="90"/>
      <c r="E240" s="90"/>
      <c r="J240" s="437"/>
      <c r="K240" s="437"/>
      <c r="L240" s="437"/>
      <c r="M240" s="437"/>
      <c r="N240" s="437"/>
      <c r="O240" s="437"/>
      <c r="P240" s="437"/>
      <c r="Q240" s="437"/>
      <c r="R240" s="437"/>
      <c r="S240" s="180"/>
      <c r="T240" s="210"/>
      <c r="U240" s="130"/>
    </row>
    <row r="241" spans="1:21" s="80" customFormat="1" ht="12.75" x14ac:dyDescent="0.2">
      <c r="B241" s="84" t="e">
        <f>#REF!</f>
        <v>#REF!</v>
      </c>
      <c r="C241" s="437"/>
      <c r="G241" s="437"/>
      <c r="J241" s="437"/>
      <c r="K241" s="437"/>
      <c r="L241" s="437"/>
      <c r="M241" s="437"/>
      <c r="N241" s="437"/>
      <c r="O241" s="437"/>
      <c r="P241" s="437"/>
      <c r="Q241" s="437"/>
      <c r="R241" s="437"/>
      <c r="S241" s="177"/>
      <c r="T241" s="100"/>
      <c r="U241" s="437"/>
    </row>
    <row r="242" spans="1:21" s="80" customFormat="1" ht="12.75" x14ac:dyDescent="0.2">
      <c r="B242" s="84" t="e">
        <f>#REF!</f>
        <v>#REF!</v>
      </c>
      <c r="G242" s="437"/>
      <c r="J242" s="437"/>
      <c r="K242" s="437"/>
      <c r="L242" s="437"/>
      <c r="M242" s="437"/>
      <c r="N242" s="437"/>
      <c r="O242" s="437"/>
      <c r="P242" s="437"/>
      <c r="Q242" s="437"/>
      <c r="R242" s="82" t="e">
        <f>#REF!</f>
        <v>#REF!</v>
      </c>
      <c r="S242" s="291"/>
      <c r="T242" s="437"/>
    </row>
    <row r="243" spans="1:21" s="80" customFormat="1" ht="12.75" x14ac:dyDescent="0.2">
      <c r="A243" s="437"/>
      <c r="B243" s="82"/>
      <c r="C243" s="437"/>
      <c r="G243" s="437"/>
      <c r="J243" s="437"/>
      <c r="K243" s="82"/>
      <c r="L243" s="82"/>
      <c r="M243" s="82"/>
      <c r="N243" s="82"/>
      <c r="O243" s="82"/>
      <c r="P243" s="82"/>
      <c r="Q243" s="82"/>
      <c r="S243" s="100"/>
      <c r="T243" s="437"/>
    </row>
    <row r="244" spans="1:21" s="80" customFormat="1" ht="12.75" x14ac:dyDescent="0.2">
      <c r="A244" s="437"/>
      <c r="B244" s="437"/>
      <c r="C244" s="437"/>
      <c r="G244" s="437"/>
      <c r="J244" s="437"/>
      <c r="K244" s="437"/>
      <c r="L244" s="437"/>
      <c r="M244" s="437"/>
      <c r="N244" s="437"/>
      <c r="O244" s="437"/>
      <c r="P244" s="437"/>
      <c r="Q244" s="437"/>
      <c r="R244" s="437"/>
      <c r="S244" s="100"/>
      <c r="T244" s="437"/>
    </row>
    <row r="245" spans="1:21" s="80" customFormat="1" ht="12.75" x14ac:dyDescent="0.2">
      <c r="A245" s="437"/>
      <c r="B245" s="437"/>
      <c r="C245" s="437"/>
      <c r="G245" s="437"/>
      <c r="J245" s="437"/>
      <c r="K245" s="437"/>
      <c r="L245" s="437"/>
      <c r="M245" s="437"/>
      <c r="N245" s="437"/>
      <c r="O245" s="437"/>
      <c r="P245" s="437"/>
      <c r="Q245" s="437"/>
      <c r="R245" s="437"/>
      <c r="S245" s="100"/>
      <c r="T245" s="437"/>
    </row>
    <row r="246" spans="1:21" s="80" customFormat="1" ht="12.75" x14ac:dyDescent="0.2">
      <c r="A246" s="437"/>
      <c r="B246" s="82"/>
      <c r="C246" s="437"/>
      <c r="G246" s="437"/>
      <c r="J246" s="437"/>
      <c r="K246" s="82"/>
      <c r="L246" s="82"/>
      <c r="M246" s="82"/>
      <c r="N246" s="82"/>
      <c r="O246" s="82"/>
      <c r="P246" s="82"/>
      <c r="Q246" s="82"/>
      <c r="R246" s="82"/>
      <c r="S246" s="100"/>
      <c r="T246" s="437"/>
    </row>
    <row r="247" spans="1:21" s="80" customFormat="1" ht="12.75" x14ac:dyDescent="0.2">
      <c r="A247" s="437"/>
      <c r="B247" s="82"/>
      <c r="C247" s="437"/>
      <c r="G247" s="437"/>
      <c r="J247" s="437"/>
      <c r="K247" s="82"/>
      <c r="L247" s="82"/>
      <c r="M247" s="82"/>
      <c r="N247" s="82"/>
      <c r="O247" s="82"/>
      <c r="P247" s="82"/>
      <c r="Q247" s="82"/>
      <c r="R247" s="82"/>
      <c r="S247" s="100"/>
      <c r="T247" s="437"/>
    </row>
    <row r="248" spans="1:21" s="80" customFormat="1" ht="12.75" x14ac:dyDescent="0.2">
      <c r="A248" s="437"/>
      <c r="B248" s="82"/>
      <c r="C248" s="437"/>
      <c r="G248" s="437"/>
      <c r="J248" s="437"/>
      <c r="K248" s="82"/>
      <c r="L248" s="82"/>
      <c r="M248" s="82"/>
      <c r="N248" s="82"/>
      <c r="O248" s="82"/>
      <c r="P248" s="82"/>
      <c r="Q248" s="82"/>
      <c r="R248" s="82"/>
      <c r="S248" s="100"/>
      <c r="T248" s="437"/>
    </row>
    <row r="249" spans="1:21" s="41" customFormat="1" ht="15.75" x14ac:dyDescent="0.25">
      <c r="A249" s="43"/>
      <c r="B249" s="43"/>
      <c r="C249" s="43"/>
      <c r="G249" s="43"/>
      <c r="J249" s="43"/>
      <c r="K249" s="43"/>
      <c r="L249" s="43"/>
      <c r="M249" s="43"/>
      <c r="N249" s="43"/>
      <c r="O249" s="43"/>
      <c r="P249" s="43"/>
      <c r="Q249" s="43"/>
      <c r="R249" s="43"/>
      <c r="S249" s="211"/>
      <c r="T249" s="43"/>
    </row>
  </sheetData>
  <mergeCells count="3">
    <mergeCell ref="A8:R8"/>
    <mergeCell ref="A9:R9"/>
    <mergeCell ref="A10:R10"/>
  </mergeCells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zoomScaleSheetLayoutView="100" workbookViewId="0">
      <pane xSplit="2" ySplit="14" topLeftCell="C15" activePane="bottomRight" state="frozen"/>
      <selection activeCell="B37" sqref="B37"/>
      <selection pane="topRight" activeCell="B37" sqref="B37"/>
      <selection pane="bottomLeft" activeCell="B37" sqref="B37"/>
      <selection pane="bottomRight" activeCell="F53" sqref="F53"/>
    </sheetView>
  </sheetViews>
  <sheetFormatPr defaultRowHeight="12.75" x14ac:dyDescent="0.2"/>
  <cols>
    <col min="1" max="1" width="4.5703125" style="239" customWidth="1"/>
    <col min="2" max="2" width="30.5703125" style="239" customWidth="1"/>
    <col min="3" max="4" width="9.7109375" style="239" customWidth="1"/>
    <col min="5" max="12" width="10.28515625" style="239" customWidth="1"/>
    <col min="13" max="13" width="9.140625" style="237"/>
    <col min="14" max="16384" width="9.140625" style="239"/>
  </cols>
  <sheetData>
    <row r="1" spans="1:17" s="233" customFormat="1" x14ac:dyDescent="0.2">
      <c r="A1" s="232" t="e">
        <f>ГВО!#REF!</f>
        <v>#REF!</v>
      </c>
      <c r="E1" s="227"/>
      <c r="F1" s="234"/>
      <c r="H1" s="283" t="e">
        <f>ГВО!#REF!</f>
        <v>#REF!</v>
      </c>
      <c r="K1" s="235"/>
      <c r="L1" s="235"/>
    </row>
    <row r="2" spans="1:17" s="233" customFormat="1" x14ac:dyDescent="0.2">
      <c r="A2" s="232" t="e">
        <f>ГВО!#REF!</f>
        <v>#REF!</v>
      </c>
      <c r="E2" s="227"/>
      <c r="F2" s="234"/>
      <c r="H2" s="283" t="e">
        <f>ГВО!#REF!</f>
        <v>#REF!</v>
      </c>
      <c r="K2" s="235"/>
      <c r="L2" s="235"/>
    </row>
    <row r="3" spans="1:17" s="233" customFormat="1" x14ac:dyDescent="0.2">
      <c r="A3" s="232" t="e">
        <f>ГВО!#REF!</f>
        <v>#REF!</v>
      </c>
      <c r="E3" s="227"/>
      <c r="F3" s="234"/>
      <c r="H3" s="283" t="e">
        <f>ГВО!#REF!</f>
        <v>#REF!</v>
      </c>
      <c r="K3" s="235"/>
      <c r="L3" s="235"/>
    </row>
    <row r="4" spans="1:17" s="233" customFormat="1" x14ac:dyDescent="0.2">
      <c r="A4" s="232" t="e">
        <f>ГВО!#REF!</f>
        <v>#REF!</v>
      </c>
      <c r="E4" s="227"/>
      <c r="F4" s="234"/>
      <c r="H4" s="283" t="e">
        <f>ГВО!#REF!</f>
        <v>#REF!</v>
      </c>
      <c r="K4" s="235"/>
      <c r="L4" s="235"/>
    </row>
    <row r="5" spans="1:17" s="233" customFormat="1" x14ac:dyDescent="0.2">
      <c r="A5" s="232" t="e">
        <f>ГВО!#REF!</f>
        <v>#REF!</v>
      </c>
      <c r="E5" s="227"/>
      <c r="F5" s="234"/>
      <c r="H5" s="283" t="e">
        <f>ГВО!#REF!</f>
        <v>#REF!</v>
      </c>
      <c r="K5" s="235"/>
      <c r="L5" s="235"/>
    </row>
    <row r="6" spans="1:17" s="233" customFormat="1" x14ac:dyDescent="0.2">
      <c r="A6" s="232" t="e">
        <f>ГВО!#REF!</f>
        <v>#REF!</v>
      </c>
      <c r="E6" s="227"/>
      <c r="F6" s="234"/>
      <c r="H6" s="283" t="e">
        <f>ГВО!#REF!</f>
        <v>#REF!</v>
      </c>
      <c r="K6" s="235"/>
      <c r="L6" s="235"/>
    </row>
    <row r="7" spans="1:17" s="237" customFormat="1" x14ac:dyDescent="0.2">
      <c r="A7" s="236"/>
      <c r="E7" s="227"/>
      <c r="F7" s="227"/>
      <c r="G7" s="232"/>
      <c r="H7" s="227"/>
      <c r="I7" s="236"/>
      <c r="J7" s="235"/>
      <c r="K7" s="235"/>
      <c r="L7" s="235"/>
    </row>
    <row r="8" spans="1:17" s="237" customFormat="1" x14ac:dyDescent="0.2">
      <c r="A8" s="1315" t="s">
        <v>329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</row>
    <row r="9" spans="1:17" s="237" customFormat="1" x14ac:dyDescent="0.2">
      <c r="A9" s="1315" t="e">
        <f>#REF!</f>
        <v>#REF!</v>
      </c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</row>
    <row r="10" spans="1:17" s="237" customFormat="1" x14ac:dyDescent="0.2">
      <c r="A10" s="1322" t="s">
        <v>307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337"/>
      <c r="N10" s="337"/>
      <c r="O10" s="337"/>
      <c r="P10" s="337"/>
      <c r="Q10" s="337"/>
    </row>
    <row r="12" spans="1:17" x14ac:dyDescent="0.2">
      <c r="A12" s="238" t="s">
        <v>140</v>
      </c>
      <c r="B12" s="238" t="s">
        <v>293</v>
      </c>
      <c r="C12" s="1316" t="s">
        <v>294</v>
      </c>
      <c r="D12" s="1317"/>
      <c r="E12" s="1317"/>
      <c r="F12" s="1317"/>
      <c r="G12" s="1317"/>
      <c r="H12" s="1317"/>
      <c r="I12" s="1317"/>
      <c r="J12" s="1317"/>
      <c r="K12" s="1317"/>
      <c r="L12" s="1318"/>
      <c r="N12" s="237"/>
      <c r="O12" s="237"/>
    </row>
    <row r="13" spans="1:17" x14ac:dyDescent="0.2">
      <c r="A13" s="231" t="s">
        <v>227</v>
      </c>
      <c r="B13" s="231" t="s">
        <v>295</v>
      </c>
      <c r="C13" s="1319" t="s">
        <v>299</v>
      </c>
      <c r="D13" s="1320"/>
      <c r="E13" s="1320"/>
      <c r="F13" s="1320"/>
      <c r="G13" s="1320"/>
      <c r="H13" s="1320"/>
      <c r="I13" s="1320"/>
      <c r="J13" s="1320"/>
      <c r="K13" s="1320"/>
      <c r="L13" s="1321"/>
      <c r="N13" s="237"/>
      <c r="O13" s="237"/>
    </row>
    <row r="14" spans="1:17" x14ac:dyDescent="0.2">
      <c r="A14" s="231"/>
      <c r="B14" s="240"/>
      <c r="C14" s="238" t="str">
        <f>ГВО!I29</f>
        <v>I</v>
      </c>
      <c r="D14" s="238" t="str">
        <f>ГВО!J29</f>
        <v>II</v>
      </c>
      <c r="E14" s="238" t="str">
        <f>ГВО!K29</f>
        <v>III</v>
      </c>
      <c r="F14" s="238" t="str">
        <f>ГВО!L29</f>
        <v>IV</v>
      </c>
      <c r="G14" s="238" t="str">
        <f>ГВО!M29</f>
        <v>V</v>
      </c>
      <c r="H14" s="238" t="str">
        <f>ГВО!N29</f>
        <v>VI</v>
      </c>
      <c r="I14" s="238" t="str">
        <f>ГВО!O29</f>
        <v>VII</v>
      </c>
      <c r="J14" s="238" t="str">
        <f>ГВО!P29</f>
        <v>VIII</v>
      </c>
      <c r="K14" s="238" t="str">
        <f>ГВО!Q29</f>
        <v>IX</v>
      </c>
      <c r="L14" s="238" t="str">
        <f>ГВО!R29</f>
        <v>X</v>
      </c>
      <c r="N14" s="237"/>
      <c r="O14" s="237"/>
    </row>
    <row r="15" spans="1:17" s="311" customFormat="1" hidden="1" x14ac:dyDescent="0.2">
      <c r="A15" s="312" t="s">
        <v>110</v>
      </c>
      <c r="B15" s="309" t="s">
        <v>297</v>
      </c>
      <c r="C15" s="310"/>
      <c r="D15" s="313"/>
      <c r="E15" s="310"/>
      <c r="F15" s="313" t="e">
        <f>#REF!</f>
        <v>#REF!</v>
      </c>
      <c r="G15" s="313" t="e">
        <f>#REF!</f>
        <v>#REF!</v>
      </c>
      <c r="H15" s="313" t="e">
        <f>#REF!</f>
        <v>#REF!</v>
      </c>
      <c r="I15" s="313" t="e">
        <f>#REF!</f>
        <v>#REF!</v>
      </c>
      <c r="J15" s="313" t="e">
        <f>#REF!</f>
        <v>#REF!</v>
      </c>
      <c r="K15" s="313" t="e">
        <f>#REF!</f>
        <v>#REF!</v>
      </c>
      <c r="L15" s="313" t="e">
        <f>#REF!</f>
        <v>#REF!</v>
      </c>
    </row>
    <row r="16" spans="1:17" s="311" customFormat="1" hidden="1" x14ac:dyDescent="0.2">
      <c r="A16" s="312"/>
      <c r="B16" s="314" t="e">
        <f>#REF!</f>
        <v>#REF!</v>
      </c>
      <c r="C16" s="315"/>
      <c r="D16" s="316"/>
      <c r="E16" s="315"/>
      <c r="F16" s="316" t="e">
        <f>#REF!</f>
        <v>#REF!</v>
      </c>
      <c r="G16" s="316" t="e">
        <f>#REF!</f>
        <v>#REF!</v>
      </c>
      <c r="H16" s="316" t="e">
        <f>#REF!</f>
        <v>#REF!</v>
      </c>
      <c r="I16" s="316" t="e">
        <f>#REF!</f>
        <v>#REF!</v>
      </c>
      <c r="J16" s="316" t="e">
        <f>#REF!</f>
        <v>#REF!</v>
      </c>
      <c r="K16" s="316" t="e">
        <f>#REF!</f>
        <v>#REF!</v>
      </c>
      <c r="L16" s="316" t="e">
        <f>#REF!</f>
        <v>#REF!</v>
      </c>
    </row>
    <row r="17" spans="1:15" x14ac:dyDescent="0.2">
      <c r="A17" s="238">
        <v>1</v>
      </c>
      <c r="B17" s="331" t="s">
        <v>296</v>
      </c>
      <c r="C17" s="284" t="e">
        <f>#REF!</f>
        <v>#REF!</v>
      </c>
      <c r="D17" s="284" t="e">
        <f>#REF!</f>
        <v>#REF!</v>
      </c>
      <c r="E17" s="475" t="e">
        <f>#REF!</f>
        <v>#REF!</v>
      </c>
      <c r="F17" s="475" t="e">
        <f>#REF!</f>
        <v>#REF!</v>
      </c>
      <c r="G17" s="475" t="e">
        <f>#REF!</f>
        <v>#REF!</v>
      </c>
      <c r="H17" s="475" t="e">
        <f>#REF!</f>
        <v>#REF!</v>
      </c>
      <c r="I17" s="475" t="e">
        <f>#REF!</f>
        <v>#REF!</v>
      </c>
      <c r="J17" s="475" t="e">
        <f>#REF!</f>
        <v>#REF!</v>
      </c>
      <c r="K17" s="475" t="e">
        <f>#REF!</f>
        <v>#REF!</v>
      </c>
      <c r="L17" s="475" t="e">
        <f>#REF!</f>
        <v>#REF!</v>
      </c>
      <c r="N17" s="237"/>
      <c r="O17" s="237"/>
    </row>
    <row r="18" spans="1:15" x14ac:dyDescent="0.2">
      <c r="A18" s="229"/>
      <c r="B18" s="230" t="s">
        <v>298</v>
      </c>
      <c r="C18" s="285" t="e">
        <f>#REF!</f>
        <v>#REF!</v>
      </c>
      <c r="D18" s="285" t="e">
        <f>#REF!</f>
        <v>#REF!</v>
      </c>
      <c r="E18" s="476" t="e">
        <f>#REF!</f>
        <v>#REF!</v>
      </c>
      <c r="F18" s="476" t="e">
        <f>#REF!</f>
        <v>#REF!</v>
      </c>
      <c r="G18" s="476" t="e">
        <f>#REF!</f>
        <v>#REF!</v>
      </c>
      <c r="H18" s="476" t="e">
        <f>#REF!</f>
        <v>#REF!</v>
      </c>
      <c r="I18" s="476" t="e">
        <f>#REF!</f>
        <v>#REF!</v>
      </c>
      <c r="J18" s="476" t="e">
        <f>#REF!</f>
        <v>#REF!</v>
      </c>
      <c r="K18" s="476" t="e">
        <f>#REF!</f>
        <v>#REF!</v>
      </c>
      <c r="L18" s="476" t="e">
        <f>#REF!</f>
        <v>#REF!</v>
      </c>
      <c r="N18" s="237"/>
      <c r="O18" s="237"/>
    </row>
    <row r="19" spans="1:15" s="244" customFormat="1" hidden="1" x14ac:dyDescent="0.2">
      <c r="A19" s="332"/>
      <c r="B19" s="333"/>
      <c r="C19" s="323" t="e">
        <f>#REF!+#REF!+#REF!+#REF!+#REF!</f>
        <v>#REF!</v>
      </c>
      <c r="D19" s="323" t="e">
        <f>#REF!+#REF!+#REF!+#REF!+#REF!</f>
        <v>#REF!</v>
      </c>
      <c r="E19" s="323" t="e">
        <f>#REF!+#REF!+#REF!+#REF!+#REF!</f>
        <v>#REF!</v>
      </c>
      <c r="F19" s="323" t="e">
        <f>#REF!+#REF!+#REF!+#REF!+#REF!</f>
        <v>#REF!</v>
      </c>
      <c r="G19" s="323" t="e">
        <f>#REF!+#REF!+#REF!+#REF!+#REF!</f>
        <v>#REF!</v>
      </c>
      <c r="H19" s="323" t="e">
        <f>#REF!+#REF!+#REF!+#REF!+#REF!</f>
        <v>#REF!</v>
      </c>
      <c r="I19" s="323" t="e">
        <f>#REF!+#REF!+#REF!+#REF!+#REF!</f>
        <v>#REF!</v>
      </c>
      <c r="J19" s="323" t="e">
        <f>#REF!+#REF!+#REF!+#REF!+#REF!</f>
        <v>#REF!</v>
      </c>
      <c r="K19" s="323" t="e">
        <f>#REF!+#REF!+#REF!+#REF!+#REF!</f>
        <v>#REF!</v>
      </c>
      <c r="L19" s="323" t="e">
        <f>#REF!+#REF!+#REF!+#REF!+#REF!</f>
        <v>#REF!</v>
      </c>
    </row>
    <row r="20" spans="1:15" s="244" customFormat="1" hidden="1" x14ac:dyDescent="0.2">
      <c r="A20" s="332"/>
      <c r="B20" s="333"/>
      <c r="C20" s="324" t="e">
        <f>#REF!+#REF!+#REF!+#REF!+#REF!</f>
        <v>#REF!</v>
      </c>
      <c r="D20" s="324" t="e">
        <f>#REF!+#REF!+#REF!+#REF!+#REF!</f>
        <v>#REF!</v>
      </c>
      <c r="E20" s="324" t="e">
        <f>#REF!+#REF!+#REF!+#REF!+#REF!</f>
        <v>#REF!</v>
      </c>
      <c r="F20" s="324" t="e">
        <f>#REF!+#REF!+#REF!+#REF!+#REF!</f>
        <v>#REF!</v>
      </c>
      <c r="G20" s="324" t="e">
        <f>#REF!+#REF!+#REF!+#REF!+#REF!</f>
        <v>#REF!</v>
      </c>
      <c r="H20" s="324" t="e">
        <f>#REF!+#REF!+#REF!+#REF!+#REF!</f>
        <v>#REF!</v>
      </c>
      <c r="I20" s="324" t="e">
        <f>#REF!+#REF!+#REF!+#REF!+#REF!</f>
        <v>#REF!</v>
      </c>
      <c r="J20" s="324" t="e">
        <f>#REF!+#REF!+#REF!+#REF!+#REF!</f>
        <v>#REF!</v>
      </c>
      <c r="K20" s="324" t="e">
        <f>#REF!+#REF!+#REF!+#REF!+#REF!</f>
        <v>#REF!</v>
      </c>
      <c r="L20" s="324" t="e">
        <f>#REF!+#REF!+#REF!+#REF!+#REF!</f>
        <v>#REF!</v>
      </c>
    </row>
    <row r="21" spans="1:15" s="326" customFormat="1" hidden="1" x14ac:dyDescent="0.2">
      <c r="A21" s="334"/>
      <c r="B21" s="335"/>
      <c r="C21" s="325" t="e">
        <f>#REF!-C19</f>
        <v>#REF!</v>
      </c>
      <c r="D21" s="325" t="e">
        <f>#REF!-D19</f>
        <v>#REF!</v>
      </c>
      <c r="E21" s="325" t="e">
        <f>#REF!-E19</f>
        <v>#REF!</v>
      </c>
      <c r="F21" s="325" t="e">
        <f>#REF!-F19</f>
        <v>#REF!</v>
      </c>
      <c r="G21" s="325" t="e">
        <f>#REF!-G19</f>
        <v>#REF!</v>
      </c>
      <c r="H21" s="325" t="e">
        <f>#REF!-H19</f>
        <v>#REF!</v>
      </c>
      <c r="I21" s="325" t="e">
        <f>#REF!-I19</f>
        <v>#REF!</v>
      </c>
      <c r="J21" s="325" t="e">
        <f>#REF!-J19</f>
        <v>#REF!</v>
      </c>
      <c r="K21" s="325" t="e">
        <f>#REF!-K19</f>
        <v>#REF!</v>
      </c>
      <c r="L21" s="325" t="e">
        <f>#REF!-L19</f>
        <v>#REF!</v>
      </c>
    </row>
    <row r="22" spans="1:15" s="326" customFormat="1" hidden="1" x14ac:dyDescent="0.2">
      <c r="A22" s="334"/>
      <c r="B22" s="335"/>
      <c r="C22" s="327" t="e">
        <f>#REF!-C20</f>
        <v>#REF!</v>
      </c>
      <c r="D22" s="327" t="e">
        <f>#REF!-D20</f>
        <v>#REF!</v>
      </c>
      <c r="E22" s="327" t="e">
        <f>#REF!-E20</f>
        <v>#REF!</v>
      </c>
      <c r="F22" s="327" t="e">
        <f>#REF!-F20</f>
        <v>#REF!</v>
      </c>
      <c r="G22" s="327" t="e">
        <f>#REF!-G20</f>
        <v>#REF!</v>
      </c>
      <c r="H22" s="327" t="e">
        <f>#REF!-H20</f>
        <v>#REF!</v>
      </c>
      <c r="I22" s="327" t="e">
        <f>#REF!-I20</f>
        <v>#REF!</v>
      </c>
      <c r="J22" s="327" t="e">
        <f>#REF!-J20</f>
        <v>#REF!</v>
      </c>
      <c r="K22" s="327" t="e">
        <f>#REF!-K20</f>
        <v>#REF!</v>
      </c>
      <c r="L22" s="327" t="e">
        <f>#REF!-L20</f>
        <v>#REF!</v>
      </c>
    </row>
    <row r="23" spans="1:15" s="242" customFormat="1" x14ac:dyDescent="0.2">
      <c r="A23" s="238">
        <v>2</v>
      </c>
      <c r="B23" s="238" t="s">
        <v>94</v>
      </c>
      <c r="C23" s="284" t="e">
        <f>#REF!</f>
        <v>#REF!</v>
      </c>
      <c r="D23" s="284" t="e">
        <f>#REF!</f>
        <v>#REF!</v>
      </c>
      <c r="E23" s="284" t="e">
        <f>#REF!</f>
        <v>#REF!</v>
      </c>
      <c r="F23" s="284" t="e">
        <f>#REF!</f>
        <v>#REF!</v>
      </c>
      <c r="G23" s="284" t="e">
        <f>#REF!</f>
        <v>#REF!</v>
      </c>
      <c r="H23" s="284" t="e">
        <f>#REF!</f>
        <v>#REF!</v>
      </c>
      <c r="I23" s="284" t="e">
        <f>#REF!</f>
        <v>#REF!</v>
      </c>
      <c r="J23" s="284" t="e">
        <f>#REF!</f>
        <v>#REF!</v>
      </c>
      <c r="K23" s="284" t="e">
        <f>#REF!</f>
        <v>#REF!</v>
      </c>
      <c r="L23" s="284" t="e">
        <f>#REF!</f>
        <v>#REF!</v>
      </c>
      <c r="M23" s="241"/>
      <c r="N23" s="241"/>
      <c r="O23" s="241"/>
    </row>
    <row r="24" spans="1:15" s="242" customFormat="1" x14ac:dyDescent="0.2">
      <c r="A24" s="229"/>
      <c r="B24" s="229" t="s">
        <v>111</v>
      </c>
      <c r="C24" s="285" t="e">
        <f>#REF!</f>
        <v>#REF!</v>
      </c>
      <c r="D24" s="285" t="e">
        <f>#REF!</f>
        <v>#REF!</v>
      </c>
      <c r="E24" s="285" t="e">
        <f>#REF!</f>
        <v>#REF!</v>
      </c>
      <c r="F24" s="285" t="e">
        <f>#REF!</f>
        <v>#REF!</v>
      </c>
      <c r="G24" s="285" t="e">
        <f>#REF!</f>
        <v>#REF!</v>
      </c>
      <c r="H24" s="285" t="e">
        <f>#REF!</f>
        <v>#REF!</v>
      </c>
      <c r="I24" s="285" t="e">
        <f>#REF!</f>
        <v>#REF!</v>
      </c>
      <c r="J24" s="285" t="e">
        <f>#REF!</f>
        <v>#REF!</v>
      </c>
      <c r="K24" s="285" t="e">
        <f>#REF!</f>
        <v>#REF!</v>
      </c>
      <c r="L24" s="285" t="e">
        <f>#REF!</f>
        <v>#REF!</v>
      </c>
      <c r="M24" s="241"/>
      <c r="N24" s="241"/>
      <c r="O24" s="241"/>
    </row>
    <row r="25" spans="1:15" s="242" customFormat="1" x14ac:dyDescent="0.2">
      <c r="A25" s="238"/>
      <c r="B25" s="248" t="s">
        <v>212</v>
      </c>
      <c r="C25" s="477" t="e">
        <f t="shared" ref="C25:L25" si="0">C17+C23</f>
        <v>#REF!</v>
      </c>
      <c r="D25" s="477" t="e">
        <f t="shared" si="0"/>
        <v>#REF!</v>
      </c>
      <c r="E25" s="477" t="e">
        <f t="shared" si="0"/>
        <v>#REF!</v>
      </c>
      <c r="F25" s="477" t="e">
        <f t="shared" si="0"/>
        <v>#REF!</v>
      </c>
      <c r="G25" s="477" t="e">
        <f t="shared" si="0"/>
        <v>#REF!</v>
      </c>
      <c r="H25" s="477" t="e">
        <f t="shared" si="0"/>
        <v>#REF!</v>
      </c>
      <c r="I25" s="477" t="e">
        <f t="shared" si="0"/>
        <v>#REF!</v>
      </c>
      <c r="J25" s="477" t="e">
        <f t="shared" si="0"/>
        <v>#REF!</v>
      </c>
      <c r="K25" s="477" t="e">
        <f t="shared" si="0"/>
        <v>#REF!</v>
      </c>
      <c r="L25" s="477" t="e">
        <f t="shared" si="0"/>
        <v>#REF!</v>
      </c>
      <c r="M25" s="330"/>
      <c r="N25" s="241"/>
      <c r="O25" s="241"/>
    </row>
    <row r="26" spans="1:15" s="242" customFormat="1" x14ac:dyDescent="0.2">
      <c r="A26" s="228"/>
      <c r="B26" s="228"/>
      <c r="C26" s="478" t="e">
        <f t="shared" ref="C26:L26" si="1">C18+C24</f>
        <v>#REF!</v>
      </c>
      <c r="D26" s="478" t="e">
        <f t="shared" si="1"/>
        <v>#REF!</v>
      </c>
      <c r="E26" s="478" t="e">
        <f t="shared" si="1"/>
        <v>#REF!</v>
      </c>
      <c r="F26" s="478" t="e">
        <f t="shared" si="1"/>
        <v>#REF!</v>
      </c>
      <c r="G26" s="478" t="e">
        <f t="shared" si="1"/>
        <v>#REF!</v>
      </c>
      <c r="H26" s="478" t="e">
        <f t="shared" si="1"/>
        <v>#REF!</v>
      </c>
      <c r="I26" s="478" t="e">
        <f t="shared" si="1"/>
        <v>#REF!</v>
      </c>
      <c r="J26" s="478" t="e">
        <f t="shared" si="1"/>
        <v>#REF!</v>
      </c>
      <c r="K26" s="478" t="e">
        <f t="shared" si="1"/>
        <v>#REF!</v>
      </c>
      <c r="L26" s="478" t="e">
        <f t="shared" si="1"/>
        <v>#REF!</v>
      </c>
      <c r="M26" s="330"/>
      <c r="N26" s="241"/>
      <c r="O26" s="241"/>
    </row>
    <row r="27" spans="1:15" s="244" customFormat="1" x14ac:dyDescent="0.2">
      <c r="A27" s="243"/>
      <c r="B27" s="243"/>
      <c r="C27" s="481" t="e">
        <f>'ГВО-РПП-1'!I216</f>
        <v>#REF!</v>
      </c>
      <c r="D27" s="481" t="e">
        <f>'ГВО-РПП-1'!J216</f>
        <v>#REF!</v>
      </c>
      <c r="E27" s="481" t="e">
        <f>'ГВО-РПП-1'!K216</f>
        <v>#REF!</v>
      </c>
      <c r="F27" s="481" t="e">
        <f>'ГВО-РПП-1'!L216</f>
        <v>#REF!</v>
      </c>
      <c r="G27" s="481" t="e">
        <f>'ГВО-РПП-1'!M216</f>
        <v>#REF!</v>
      </c>
      <c r="H27" s="481" t="e">
        <f>'ГВО-РПП-1'!N216</f>
        <v>#REF!</v>
      </c>
      <c r="I27" s="481" t="e">
        <f>'ГВО-РПП-1'!O216</f>
        <v>#REF!</v>
      </c>
      <c r="J27" s="481" t="e">
        <f>'ГВО-РПП-1'!P216</f>
        <v>#REF!</v>
      </c>
      <c r="K27" s="481" t="e">
        <f>'ГВО-РПП-1'!Q216</f>
        <v>#REF!</v>
      </c>
      <c r="L27" s="481" t="e">
        <f>'ГВО-РПП-1'!R216</f>
        <v>#REF!</v>
      </c>
      <c r="M27" s="241"/>
    </row>
    <row r="28" spans="1:15" s="245" customFormat="1" x14ac:dyDescent="0.2">
      <c r="C28" s="481" t="e">
        <f>'ГВО-РПП-1'!I217</f>
        <v>#REF!</v>
      </c>
      <c r="D28" s="481" t="e">
        <f>'ГВО-РПП-1'!J217</f>
        <v>#REF!</v>
      </c>
      <c r="E28" s="481" t="e">
        <f>'ГВО-РПП-1'!K217</f>
        <v>#REF!</v>
      </c>
      <c r="F28" s="481" t="e">
        <f>'ГВО-РПП-1'!L217</f>
        <v>#REF!</v>
      </c>
      <c r="G28" s="481" t="e">
        <f>'ГВО-РПП-1'!M217</f>
        <v>#REF!</v>
      </c>
      <c r="H28" s="481" t="e">
        <f>'ГВО-РПП-1'!N217</f>
        <v>#REF!</v>
      </c>
      <c r="I28" s="481" t="e">
        <f>'ГВО-РПП-1'!O217</f>
        <v>#REF!</v>
      </c>
      <c r="J28" s="481" t="e">
        <f>'ГВО-РПП-1'!P217</f>
        <v>#REF!</v>
      </c>
      <c r="K28" s="481" t="e">
        <f>'ГВО-РПП-1'!Q217</f>
        <v>#REF!</v>
      </c>
      <c r="L28" s="481" t="e">
        <f>'ГВО-РПП-1'!R217</f>
        <v>#REF!</v>
      </c>
      <c r="M28" s="237"/>
    </row>
    <row r="29" spans="1:15" x14ac:dyDescent="0.2">
      <c r="C29" s="479" t="e">
        <f t="shared" ref="C29:L29" si="2">C25-C27</f>
        <v>#REF!</v>
      </c>
      <c r="D29" s="479" t="e">
        <f t="shared" si="2"/>
        <v>#REF!</v>
      </c>
      <c r="E29" s="479" t="e">
        <f t="shared" si="2"/>
        <v>#REF!</v>
      </c>
      <c r="F29" s="479" t="e">
        <f t="shared" si="2"/>
        <v>#REF!</v>
      </c>
      <c r="G29" s="479" t="e">
        <f>G25-G27</f>
        <v>#REF!</v>
      </c>
      <c r="H29" s="479" t="e">
        <f t="shared" si="2"/>
        <v>#REF!</v>
      </c>
      <c r="I29" s="479" t="e">
        <f t="shared" si="2"/>
        <v>#REF!</v>
      </c>
      <c r="J29" s="479" t="e">
        <f t="shared" si="2"/>
        <v>#REF!</v>
      </c>
      <c r="K29" s="479" t="e">
        <f t="shared" si="2"/>
        <v>#REF!</v>
      </c>
      <c r="L29" s="479" t="e">
        <f t="shared" si="2"/>
        <v>#REF!</v>
      </c>
    </row>
    <row r="30" spans="1:15" x14ac:dyDescent="0.2">
      <c r="C30" s="480" t="e">
        <f t="shared" ref="C30:L30" si="3">C26-C28</f>
        <v>#REF!</v>
      </c>
      <c r="D30" s="480" t="e">
        <f t="shared" si="3"/>
        <v>#REF!</v>
      </c>
      <c r="E30" s="480" t="e">
        <f t="shared" si="3"/>
        <v>#REF!</v>
      </c>
      <c r="F30" s="480" t="e">
        <f t="shared" si="3"/>
        <v>#REF!</v>
      </c>
      <c r="G30" s="480" t="e">
        <f t="shared" si="3"/>
        <v>#REF!</v>
      </c>
      <c r="H30" s="480" t="e">
        <f t="shared" si="3"/>
        <v>#REF!</v>
      </c>
      <c r="I30" s="480" t="e">
        <f t="shared" si="3"/>
        <v>#REF!</v>
      </c>
      <c r="J30" s="480" t="e">
        <f t="shared" si="3"/>
        <v>#REF!</v>
      </c>
      <c r="K30" s="480" t="e">
        <f t="shared" si="3"/>
        <v>#REF!</v>
      </c>
      <c r="L30" s="480" t="e">
        <f t="shared" si="3"/>
        <v>#REF!</v>
      </c>
    </row>
    <row r="31" spans="1:15" x14ac:dyDescent="0.2">
      <c r="C31" s="252"/>
      <c r="D31" s="252"/>
      <c r="E31" s="252"/>
      <c r="F31" s="252"/>
      <c r="G31" s="252"/>
      <c r="H31" s="252"/>
      <c r="I31" s="252"/>
      <c r="J31" s="252"/>
      <c r="K31" s="252"/>
      <c r="L31" s="252"/>
    </row>
    <row r="32" spans="1:15" x14ac:dyDescent="0.2">
      <c r="A32" s="1313" t="e">
        <f>#REF!</f>
        <v>#REF!</v>
      </c>
      <c r="B32" s="1313"/>
      <c r="C32" s="1313"/>
      <c r="D32" s="1313"/>
      <c r="E32" s="1313"/>
      <c r="F32" s="1313"/>
      <c r="G32" s="1313"/>
      <c r="H32" s="1313"/>
      <c r="I32" s="1313"/>
      <c r="J32" s="1313"/>
      <c r="K32" s="1313"/>
      <c r="L32" s="1313"/>
    </row>
    <row r="36" spans="1:12" x14ac:dyDescent="0.2">
      <c r="A36" s="239" t="e">
        <f>ГВО!#REF!</f>
        <v>#REF!</v>
      </c>
    </row>
    <row r="37" spans="1:12" x14ac:dyDescent="0.2">
      <c r="A37" s="239" t="e">
        <f>ГВО!#REF!</f>
        <v>#REF!</v>
      </c>
      <c r="L37" s="246" t="e">
        <f>ГВО!#REF!</f>
        <v>#REF!</v>
      </c>
    </row>
  </sheetData>
  <mergeCells count="6">
    <mergeCell ref="A32:L32"/>
    <mergeCell ref="A8:L8"/>
    <mergeCell ref="A9:L9"/>
    <mergeCell ref="C12:L12"/>
    <mergeCell ref="C13:L13"/>
    <mergeCell ref="A10:L10"/>
  </mergeCells>
  <phoneticPr fontId="39" type="noConversion"/>
  <pageMargins left="0.59055118110236227" right="0.59055118110236227" top="0.59055118110236227" bottom="0.78740157480314965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9"/>
  <sheetViews>
    <sheetView zoomScaleNormal="100" zoomScaleSheetLayoutView="100" workbookViewId="0">
      <pane xSplit="4" ySplit="17" topLeftCell="E213" activePane="bottomRight" state="frozen"/>
      <selection activeCell="B37" sqref="B37"/>
      <selection pane="topRight" activeCell="B37" sqref="B37"/>
      <selection pane="bottomLeft" activeCell="B37" sqref="B37"/>
      <selection pane="bottomRight" activeCell="V208" sqref="V208"/>
    </sheetView>
  </sheetViews>
  <sheetFormatPr defaultRowHeight="12" x14ac:dyDescent="0.2"/>
  <cols>
    <col min="1" max="1" width="2.85546875" style="10" customWidth="1"/>
    <col min="2" max="2" width="17.28515625" style="10" customWidth="1"/>
    <col min="3" max="3" width="12.5703125" style="10" customWidth="1"/>
    <col min="4" max="4" width="18.42578125" style="12" customWidth="1"/>
    <col min="5" max="5" width="13.42578125" style="12" customWidth="1"/>
    <col min="6" max="6" width="4.85546875" style="12" customWidth="1"/>
    <col min="7" max="7" width="5" style="10" customWidth="1"/>
    <col min="8" max="8" width="5.7109375" style="12" customWidth="1"/>
    <col min="9" max="9" width="5" style="12" customWidth="1"/>
    <col min="10" max="11" width="5.7109375" style="10" customWidth="1"/>
    <col min="12" max="18" width="6.5703125" style="10" customWidth="1"/>
    <col min="19" max="19" width="10" style="340" customWidth="1"/>
    <col min="20" max="20" width="7" style="10" customWidth="1"/>
    <col min="21" max="21" width="9.140625" style="12" customWidth="1"/>
    <col min="22" max="16384" width="9.140625" style="12"/>
  </cols>
  <sheetData>
    <row r="1" spans="1:21" s="108" customFormat="1" ht="12.75" x14ac:dyDescent="0.2">
      <c r="A1" s="101" t="e">
        <f>#REF!</f>
        <v>#REF!</v>
      </c>
      <c r="C1" s="414"/>
      <c r="E1" s="163" t="e">
        <f>#REF!</f>
        <v>#REF!</v>
      </c>
      <c r="G1" s="414"/>
      <c r="L1" s="99" t="e">
        <f>#REF!</f>
        <v>#REF!</v>
      </c>
      <c r="S1" s="360"/>
    </row>
    <row r="2" spans="1:21" s="108" customFormat="1" ht="12.75" x14ac:dyDescent="0.2">
      <c r="A2" s="101" t="e">
        <f>#REF!</f>
        <v>#REF!</v>
      </c>
      <c r="C2" s="414"/>
      <c r="E2" s="163" t="e">
        <f>#REF!</f>
        <v>#REF!</v>
      </c>
      <c r="G2" s="414"/>
      <c r="L2" s="99" t="e">
        <f>#REF!</f>
        <v>#REF!</v>
      </c>
      <c r="S2" s="360"/>
    </row>
    <row r="3" spans="1:21" s="108" customFormat="1" ht="12.75" x14ac:dyDescent="0.2">
      <c r="A3" s="101" t="e">
        <f>#REF!</f>
        <v>#REF!</v>
      </c>
      <c r="C3" s="414"/>
      <c r="E3" s="163" t="e">
        <f>#REF!</f>
        <v>#REF!</v>
      </c>
      <c r="G3" s="414"/>
      <c r="L3" s="99" t="e">
        <f>#REF!</f>
        <v>#REF!</v>
      </c>
      <c r="S3" s="360"/>
    </row>
    <row r="4" spans="1:21" s="108" customFormat="1" ht="12.75" x14ac:dyDescent="0.2">
      <c r="A4" s="101" t="e">
        <f>#REF!</f>
        <v>#REF!</v>
      </c>
      <c r="C4" s="414"/>
      <c r="E4" s="163" t="e">
        <f>#REF!</f>
        <v>#REF!</v>
      </c>
      <c r="G4" s="414"/>
      <c r="L4" s="99" t="e">
        <f>#REF!</f>
        <v>#REF!</v>
      </c>
      <c r="S4" s="360"/>
    </row>
    <row r="5" spans="1:21" s="108" customFormat="1" ht="12.75" x14ac:dyDescent="0.2">
      <c r="A5" s="101" t="e">
        <f>#REF!</f>
        <v>#REF!</v>
      </c>
      <c r="C5" s="414"/>
      <c r="E5" s="163" t="e">
        <f>#REF!</f>
        <v>#REF!</v>
      </c>
      <c r="G5" s="414"/>
      <c r="L5" s="99" t="e">
        <f>#REF!</f>
        <v>#REF!</v>
      </c>
      <c r="S5" s="360"/>
    </row>
    <row r="6" spans="1:21" s="108" customFormat="1" ht="12.75" x14ac:dyDescent="0.2">
      <c r="A6" s="101" t="e">
        <f>#REF!</f>
        <v>#REF!</v>
      </c>
      <c r="C6" s="414"/>
      <c r="E6" s="163" t="e">
        <f>#REF!</f>
        <v>#REF!</v>
      </c>
      <c r="G6" s="414"/>
      <c r="L6" s="99" t="e">
        <f>#REF!</f>
        <v>#REF!</v>
      </c>
      <c r="S6" s="360"/>
    </row>
    <row r="7" spans="1:21" s="80" customFormat="1" ht="12.75" x14ac:dyDescent="0.2">
      <c r="A7" s="84"/>
      <c r="B7" s="84"/>
      <c r="C7" s="414"/>
      <c r="G7" s="414"/>
      <c r="J7" s="414"/>
      <c r="K7" s="84"/>
      <c r="L7" s="84"/>
      <c r="M7" s="84"/>
      <c r="N7" s="84"/>
      <c r="O7" s="84"/>
      <c r="P7" s="84"/>
      <c r="Q7" s="84"/>
      <c r="R7" s="84"/>
      <c r="S7" s="365"/>
      <c r="T7" s="414"/>
    </row>
    <row r="8" spans="1:21" s="80" customFormat="1" ht="12.75" x14ac:dyDescent="0.2">
      <c r="A8" s="1310" t="s">
        <v>213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310"/>
      <c r="P8" s="1310"/>
      <c r="Q8" s="1310"/>
      <c r="R8" s="1310"/>
      <c r="S8" s="365"/>
      <c r="T8" s="414"/>
    </row>
    <row r="9" spans="1:21" s="80" customFormat="1" ht="12.75" x14ac:dyDescent="0.2">
      <c r="A9" s="1310" t="e">
        <f>#REF!</f>
        <v>#REF!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1310"/>
      <c r="P9" s="1310"/>
      <c r="Q9" s="1310"/>
      <c r="R9" s="1310"/>
      <c r="S9" s="365"/>
      <c r="T9" s="414"/>
    </row>
    <row r="10" spans="1:21" s="80" customFormat="1" ht="12.75" x14ac:dyDescent="0.2">
      <c r="A10" s="1310" t="e">
        <f>#REF!</f>
        <v>#REF!</v>
      </c>
      <c r="B10" s="1310"/>
      <c r="C10" s="1310"/>
      <c r="D10" s="1310"/>
      <c r="E10" s="1310"/>
      <c r="F10" s="1310"/>
      <c r="G10" s="1310"/>
      <c r="H10" s="1310"/>
      <c r="I10" s="1310"/>
      <c r="J10" s="1310"/>
      <c r="K10" s="1310"/>
      <c r="L10" s="1310"/>
      <c r="M10" s="1310"/>
      <c r="N10" s="1310"/>
      <c r="O10" s="1310"/>
      <c r="P10" s="1310"/>
      <c r="Q10" s="1310"/>
      <c r="R10" s="1310"/>
      <c r="S10" s="365"/>
      <c r="T10" s="414"/>
    </row>
    <row r="11" spans="1:21" s="80" customFormat="1" ht="12.75" x14ac:dyDescent="0.2">
      <c r="A11" s="414"/>
      <c r="B11" s="414"/>
      <c r="C11" s="414"/>
      <c r="G11" s="414"/>
      <c r="J11" s="414"/>
      <c r="K11" s="414"/>
      <c r="L11" s="414"/>
      <c r="M11" s="414"/>
      <c r="N11" s="414"/>
      <c r="O11" s="414"/>
      <c r="P11" s="414"/>
      <c r="Q11" s="414"/>
      <c r="R11" s="414"/>
      <c r="S11" s="365"/>
      <c r="T11" s="414"/>
    </row>
    <row r="12" spans="1:21" x14ac:dyDescent="0.2">
      <c r="A12" s="37" t="s">
        <v>140</v>
      </c>
      <c r="B12" s="37" t="e">
        <f>#REF!</f>
        <v>#REF!</v>
      </c>
      <c r="C12" s="37" t="e">
        <f>#REF!</f>
        <v>#REF!</v>
      </c>
      <c r="D12" s="37" t="str">
        <f>ГВО!D25</f>
        <v>Наименование</v>
      </c>
      <c r="E12" s="37" t="str">
        <f>ГВО!E25</f>
        <v>Наименование</v>
      </c>
      <c r="F12" s="37" t="str">
        <f>ГВО!F25</f>
        <v>Способ</v>
      </c>
      <c r="G12" s="37" t="str">
        <f>ГВО!G25</f>
        <v>Время</v>
      </c>
      <c r="H12" s="37" t="str">
        <f>ГВО!H25</f>
        <v>Авар.</v>
      </c>
      <c r="I12" s="105"/>
      <c r="J12" s="45"/>
      <c r="K12" s="45"/>
      <c r="L12" s="45"/>
      <c r="M12" s="45"/>
      <c r="N12" s="45"/>
      <c r="O12" s="45"/>
      <c r="P12" s="45"/>
      <c r="Q12" s="45"/>
      <c r="R12" s="50"/>
      <c r="S12" s="341"/>
      <c r="T12" s="12"/>
    </row>
    <row r="13" spans="1:21" x14ac:dyDescent="0.2">
      <c r="A13" s="38" t="s">
        <v>227</v>
      </c>
      <c r="B13" s="38"/>
      <c r="C13" s="38" t="e">
        <f>#REF!</f>
        <v>#REF!</v>
      </c>
      <c r="D13" s="38" t="str">
        <f>ГВО!D26</f>
        <v>подстанции,</v>
      </c>
      <c r="E13" s="38" t="str">
        <f>ГВО!E26</f>
        <v>отключаемых</v>
      </c>
      <c r="F13" s="38" t="str">
        <f>ГВО!F26</f>
        <v>ввода</v>
      </c>
      <c r="G13" s="38" t="str">
        <f>ГВО!G26</f>
        <v>отклю</v>
      </c>
      <c r="H13" s="38" t="str">
        <f>ГВО!H26</f>
        <v xml:space="preserve">бронь </v>
      </c>
      <c r="I13" s="51"/>
      <c r="J13" s="36"/>
      <c r="K13" s="36"/>
      <c r="L13" s="36"/>
      <c r="M13" s="36" t="str">
        <f>ГВО!M26</f>
        <v>Очередь ограничения, МВт</v>
      </c>
      <c r="N13" s="36"/>
      <c r="O13" s="36"/>
      <c r="P13" s="36"/>
      <c r="Q13" s="36"/>
      <c r="R13" s="52"/>
      <c r="S13" s="341"/>
      <c r="T13" s="12"/>
    </row>
    <row r="14" spans="1:21" x14ac:dyDescent="0.2">
      <c r="A14" s="38"/>
      <c r="B14" s="38"/>
      <c r="C14" s="38"/>
      <c r="D14" s="38" t="str">
        <f>ГВО!D27</f>
        <v>фидера</v>
      </c>
      <c r="E14" s="38" t="str">
        <f>ГВО!E27</f>
        <v>линий,</v>
      </c>
      <c r="F14" s="38" t="str">
        <f>ГВО!F27</f>
        <v>откл.</v>
      </c>
      <c r="G14" s="38" t="str">
        <f>ГВО!G27</f>
        <v>чения</v>
      </c>
      <c r="H14" s="38" t="str">
        <f>ГВО!H27</f>
        <v>I, IV кв.</v>
      </c>
      <c r="I14" s="125"/>
      <c r="J14" s="257"/>
      <c r="K14" s="36"/>
      <c r="L14" s="36"/>
      <c r="M14" s="36">
        <f>ГВО!M27</f>
        <v>0</v>
      </c>
      <c r="N14" s="36"/>
      <c r="O14" s="36"/>
      <c r="P14" s="36"/>
      <c r="Q14" s="36"/>
      <c r="R14" s="52"/>
      <c r="S14" s="341"/>
      <c r="T14" s="12"/>
    </row>
    <row r="15" spans="1:21" x14ac:dyDescent="0.2">
      <c r="A15" s="38"/>
      <c r="B15" s="38"/>
      <c r="C15" s="38"/>
      <c r="D15" s="38"/>
      <c r="E15" s="38" t="str">
        <f>ГВО!E28</f>
        <v>фидеров</v>
      </c>
      <c r="F15" s="38" t="str">
        <f>ГВО!F28</f>
        <v>по гра</v>
      </c>
      <c r="G15" s="38"/>
      <c r="H15" s="38" t="str">
        <f>ГВО!H28</f>
        <v>II, III кв.</v>
      </c>
      <c r="I15" s="416"/>
      <c r="J15" s="417"/>
      <c r="K15" s="417"/>
      <c r="L15" s="417"/>
      <c r="M15" s="417"/>
      <c r="N15" s="417"/>
      <c r="O15" s="417"/>
      <c r="P15" s="417"/>
      <c r="Q15" s="417"/>
      <c r="R15" s="55"/>
      <c r="S15" s="341"/>
      <c r="T15" s="12"/>
    </row>
    <row r="16" spans="1:21" x14ac:dyDescent="0.2">
      <c r="A16" s="39"/>
      <c r="B16" s="95"/>
      <c r="C16" s="39"/>
      <c r="D16" s="39"/>
      <c r="E16" s="39"/>
      <c r="F16" s="38" t="str">
        <f>ГВО!F29</f>
        <v>фику</v>
      </c>
      <c r="G16" s="39" t="str">
        <f>ГВО!G29</f>
        <v>мин.</v>
      </c>
      <c r="H16" s="39" t="str">
        <f>ГВО!H29</f>
        <v>МВт</v>
      </c>
      <c r="I16" s="52" t="str">
        <f>ГВО!I29</f>
        <v>I</v>
      </c>
      <c r="J16" s="38" t="str">
        <f>ГВО!J29</f>
        <v>II</v>
      </c>
      <c r="K16" s="38" t="str">
        <f>ГВО!K29</f>
        <v>III</v>
      </c>
      <c r="L16" s="38" t="str">
        <f>ГВО!L29</f>
        <v>IV</v>
      </c>
      <c r="M16" s="38" t="str">
        <f>ГВО!M29</f>
        <v>V</v>
      </c>
      <c r="N16" s="38" t="str">
        <f>ГВО!N29</f>
        <v>VI</v>
      </c>
      <c r="O16" s="38" t="str">
        <f>ГВО!O29</f>
        <v>VII</v>
      </c>
      <c r="P16" s="38" t="str">
        <f>ГВО!P29</f>
        <v>VIII</v>
      </c>
      <c r="Q16" s="38" t="str">
        <f>ГВО!Q29</f>
        <v>IX</v>
      </c>
      <c r="R16" s="38" t="str">
        <f>ГВО!R29</f>
        <v>X</v>
      </c>
      <c r="S16" s="529" t="e">
        <f>R216</f>
        <v>#REF!</v>
      </c>
      <c r="T16" s="530">
        <f>S216</f>
        <v>100</v>
      </c>
      <c r="U16" s="506" t="e">
        <f>S16-T16</f>
        <v>#REF!</v>
      </c>
    </row>
    <row r="17" spans="1:21" x14ac:dyDescent="0.2">
      <c r="A17" s="40">
        <v>1</v>
      </c>
      <c r="B17" s="40">
        <f>A17+1</f>
        <v>2</v>
      </c>
      <c r="C17" s="40">
        <f t="shared" ref="C17:Q17" si="0">B17+1</f>
        <v>3</v>
      </c>
      <c r="D17" s="40">
        <f t="shared" si="0"/>
        <v>4</v>
      </c>
      <c r="E17" s="40">
        <f t="shared" si="0"/>
        <v>5</v>
      </c>
      <c r="F17" s="40">
        <f t="shared" si="0"/>
        <v>6</v>
      </c>
      <c r="G17" s="40">
        <f t="shared" si="0"/>
        <v>7</v>
      </c>
      <c r="H17" s="40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40">
        <f t="shared" si="0"/>
        <v>15</v>
      </c>
      <c r="P17" s="40">
        <f t="shared" si="0"/>
        <v>16</v>
      </c>
      <c r="Q17" s="40">
        <f t="shared" si="0"/>
        <v>17</v>
      </c>
      <c r="R17" s="40">
        <f>1+Q17</f>
        <v>18</v>
      </c>
      <c r="S17" s="529" t="e">
        <f>R217</f>
        <v>#REF!</v>
      </c>
      <c r="T17" s="530">
        <f>S217</f>
        <v>100</v>
      </c>
      <c r="U17" s="506" t="e">
        <f>S17-T17</f>
        <v>#REF!</v>
      </c>
    </row>
    <row r="18" spans="1:2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41"/>
      <c r="T18" s="12"/>
    </row>
    <row r="19" spans="1:21" ht="12" customHeight="1" x14ac:dyDescent="0.2">
      <c r="A19" s="36"/>
      <c r="B19" s="1323" t="s">
        <v>207</v>
      </c>
      <c r="C19" s="1323"/>
      <c r="D19" s="1323"/>
      <c r="E19" s="1323"/>
      <c r="F19" s="1323"/>
      <c r="G19" s="1323"/>
      <c r="H19" s="1323"/>
      <c r="I19" s="1323"/>
      <c r="J19" s="1323"/>
      <c r="K19" s="1323"/>
      <c r="L19" s="1323"/>
      <c r="M19" s="1323"/>
      <c r="N19" s="1323"/>
      <c r="O19" s="1323"/>
      <c r="P19" s="1323"/>
      <c r="Q19" s="1323"/>
      <c r="R19" s="421"/>
      <c r="S19" s="366"/>
      <c r="T19" s="12"/>
    </row>
    <row r="20" spans="1:21" x14ac:dyDescent="0.2"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342"/>
      <c r="T20" s="12"/>
    </row>
    <row r="21" spans="1:21" s="132" customFormat="1" x14ac:dyDescent="0.2">
      <c r="A21" s="130"/>
      <c r="C21" s="130"/>
      <c r="D21" s="131" t="s">
        <v>229</v>
      </c>
      <c r="G21" s="130"/>
      <c r="I21" s="130"/>
      <c r="J21" s="130"/>
      <c r="S21" s="364"/>
    </row>
    <row r="22" spans="1:21" x14ac:dyDescent="0.2">
      <c r="B22" s="12"/>
      <c r="I22" s="10"/>
      <c r="K22" s="12"/>
      <c r="L22" s="12"/>
      <c r="M22" s="12"/>
      <c r="N22" s="12"/>
      <c r="O22" s="12"/>
      <c r="P22" s="12"/>
      <c r="Q22" s="12"/>
      <c r="R22" s="12"/>
      <c r="S22" s="342"/>
      <c r="T22" s="12"/>
    </row>
    <row r="23" spans="1:21" x14ac:dyDescent="0.2">
      <c r="B23" s="418" t="e">
        <f>#REF!</f>
        <v>#REF!</v>
      </c>
      <c r="I23" s="10"/>
      <c r="K23" s="12"/>
      <c r="L23" s="12"/>
      <c r="M23" s="12"/>
      <c r="N23" s="12"/>
      <c r="O23" s="12"/>
      <c r="P23" s="12"/>
      <c r="Q23" s="12"/>
      <c r="R23" s="12"/>
      <c r="S23" s="342"/>
      <c r="T23" s="12"/>
    </row>
    <row r="24" spans="1:21" x14ac:dyDescent="0.2">
      <c r="B24" s="12"/>
      <c r="C24" s="10" t="e">
        <f>#REF!</f>
        <v>#REF!</v>
      </c>
      <c r="D24" s="131"/>
      <c r="I24" s="10"/>
      <c r="K24" s="12"/>
      <c r="L24" s="12"/>
      <c r="M24" s="12"/>
      <c r="N24" s="12"/>
      <c r="O24" s="12"/>
      <c r="P24" s="12"/>
      <c r="Q24" s="12"/>
      <c r="R24" s="12"/>
      <c r="S24" s="10"/>
      <c r="T24" s="12"/>
    </row>
    <row r="25" spans="1:21" x14ac:dyDescent="0.2">
      <c r="B25" s="12"/>
      <c r="C25" s="10" t="e">
        <f>#REF!</f>
        <v>#REF!</v>
      </c>
      <c r="D25" s="131"/>
      <c r="I25" s="10"/>
      <c r="K25" s="12"/>
      <c r="L25" s="12"/>
      <c r="M25" s="12"/>
      <c r="N25" s="12"/>
      <c r="O25" s="12"/>
      <c r="P25" s="12"/>
      <c r="Q25" s="12"/>
      <c r="R25" s="12"/>
      <c r="S25" s="10"/>
      <c r="T25" s="12"/>
    </row>
    <row r="26" spans="1:21" x14ac:dyDescent="0.2">
      <c r="B26" s="12"/>
      <c r="I26" s="10"/>
      <c r="K26" s="12"/>
      <c r="L26" s="12"/>
      <c r="M26" s="12"/>
      <c r="N26" s="12"/>
      <c r="O26" s="12"/>
      <c r="P26" s="12"/>
      <c r="Q26" s="12"/>
      <c r="R26" s="12"/>
      <c r="S26" s="10"/>
      <c r="T26" s="12"/>
    </row>
    <row r="27" spans="1:21" x14ac:dyDescent="0.2">
      <c r="A27" s="10">
        <v>1</v>
      </c>
      <c r="B27" s="12" t="e">
        <f>#REF!</f>
        <v>#REF!</v>
      </c>
      <c r="C27" s="10" t="e">
        <f>#REF!</f>
        <v>#REF!</v>
      </c>
      <c r="D27" s="12" t="e">
        <f>#REF!</f>
        <v>#REF!</v>
      </c>
      <c r="E27" s="59" t="e">
        <f>#REF!</f>
        <v>#REF!</v>
      </c>
      <c r="F27" s="33" t="e">
        <f>#REF!</f>
        <v>#REF!</v>
      </c>
      <c r="G27" s="33" t="e">
        <f>#REF!</f>
        <v>#REF!</v>
      </c>
      <c r="H27" s="27" t="e">
        <f>#REF!/1000</f>
        <v>#REF!</v>
      </c>
      <c r="I27" s="134" t="e">
        <f>#REF!</f>
        <v>#REF!</v>
      </c>
      <c r="J27" s="134" t="e">
        <f>#REF!</f>
        <v>#REF!</v>
      </c>
      <c r="K27" s="134" t="e">
        <f>#REF!</f>
        <v>#REF!</v>
      </c>
      <c r="L27" s="134" t="e">
        <f>#REF!</f>
        <v>#REF!</v>
      </c>
      <c r="M27" s="134" t="e">
        <f>#REF!</f>
        <v>#REF!</v>
      </c>
      <c r="N27" s="134" t="e">
        <f>#REF!</f>
        <v>#REF!</v>
      </c>
      <c r="O27" s="134" t="e">
        <f>#REF!</f>
        <v>#REF!</v>
      </c>
      <c r="P27" s="134" t="e">
        <f>#REF!</f>
        <v>#REF!</v>
      </c>
      <c r="Q27" s="134" t="e">
        <f>#REF!</f>
        <v>#REF!</v>
      </c>
      <c r="R27" s="134" t="e">
        <f>#REF!</f>
        <v>#REF!</v>
      </c>
      <c r="S27" s="10"/>
      <c r="T27" s="12"/>
    </row>
    <row r="28" spans="1:21" x14ac:dyDescent="0.2">
      <c r="B28" s="12" t="e">
        <f>#REF!</f>
        <v>#REF!</v>
      </c>
      <c r="C28" s="10" t="e">
        <f>#REF!</f>
        <v>#REF!</v>
      </c>
      <c r="D28" s="12" t="e">
        <f>#REF!</f>
        <v>#REF!</v>
      </c>
      <c r="F28" s="10"/>
      <c r="H28" s="61" t="e">
        <f>#REF!/1000</f>
        <v>#REF!</v>
      </c>
      <c r="I28" s="135" t="e">
        <f>#REF!</f>
        <v>#REF!</v>
      </c>
      <c r="J28" s="135" t="e">
        <f>#REF!</f>
        <v>#REF!</v>
      </c>
      <c r="K28" s="135" t="e">
        <f>#REF!</f>
        <v>#REF!</v>
      </c>
      <c r="L28" s="135" t="e">
        <f>#REF!</f>
        <v>#REF!</v>
      </c>
      <c r="M28" s="135" t="e">
        <f>#REF!</f>
        <v>#REF!</v>
      </c>
      <c r="N28" s="135" t="e">
        <f>#REF!</f>
        <v>#REF!</v>
      </c>
      <c r="O28" s="135" t="e">
        <f>#REF!</f>
        <v>#REF!</v>
      </c>
      <c r="P28" s="135" t="e">
        <f>#REF!</f>
        <v>#REF!</v>
      </c>
      <c r="Q28" s="135" t="e">
        <f>#REF!</f>
        <v>#REF!</v>
      </c>
      <c r="R28" s="135" t="e">
        <f>#REF!</f>
        <v>#REF!</v>
      </c>
      <c r="S28" s="10"/>
      <c r="T28" s="12"/>
    </row>
    <row r="29" spans="1:21" x14ac:dyDescent="0.2">
      <c r="B29" s="12"/>
      <c r="D29" s="12" t="e">
        <f>#REF!</f>
        <v>#REF!</v>
      </c>
      <c r="F29" s="10"/>
      <c r="H29" s="10"/>
      <c r="I29" s="10"/>
      <c r="K29" s="12"/>
      <c r="L29" s="12"/>
      <c r="M29" s="12"/>
      <c r="N29" s="12"/>
      <c r="O29" s="12"/>
      <c r="P29" s="12"/>
      <c r="Q29" s="12"/>
      <c r="R29" s="12"/>
      <c r="S29" s="10"/>
      <c r="T29" s="12"/>
    </row>
    <row r="30" spans="1:21" x14ac:dyDescent="0.2">
      <c r="B30" s="12"/>
      <c r="F30" s="10"/>
      <c r="H30" s="10"/>
      <c r="I30" s="10"/>
      <c r="K30" s="12"/>
      <c r="L30" s="12"/>
      <c r="M30" s="12"/>
      <c r="N30" s="12"/>
      <c r="O30" s="12"/>
      <c r="P30" s="12"/>
      <c r="Q30" s="12"/>
      <c r="R30" s="12"/>
      <c r="S30" s="342"/>
      <c r="T30" s="12"/>
    </row>
    <row r="31" spans="1:21" x14ac:dyDescent="0.2">
      <c r="A31" s="10">
        <v>2</v>
      </c>
      <c r="B31" s="12" t="e">
        <f>#REF!</f>
        <v>#REF!</v>
      </c>
      <c r="C31" s="10" t="e">
        <f>#REF!</f>
        <v>#REF!</v>
      </c>
      <c r="D31" s="12" t="e">
        <f>#REF!</f>
        <v>#REF!</v>
      </c>
      <c r="E31" s="12" t="e">
        <f>#REF!</f>
        <v>#REF!</v>
      </c>
      <c r="F31" s="10" t="e">
        <f>#REF!</f>
        <v>#REF!</v>
      </c>
      <c r="G31" s="10" t="e">
        <f>#REF!</f>
        <v>#REF!</v>
      </c>
      <c r="H31" s="27" t="e">
        <f>#REF!</f>
        <v>#REF!</v>
      </c>
      <c r="I31" s="70" t="e">
        <f>#REF!</f>
        <v>#REF!</v>
      </c>
      <c r="J31" s="70" t="e">
        <f>I31</f>
        <v>#REF!</v>
      </c>
      <c r="K31" s="70" t="e">
        <f t="shared" ref="K31:R31" si="1">J31</f>
        <v>#REF!</v>
      </c>
      <c r="L31" s="70" t="e">
        <f t="shared" si="1"/>
        <v>#REF!</v>
      </c>
      <c r="M31" s="70" t="e">
        <f t="shared" si="1"/>
        <v>#REF!</v>
      </c>
      <c r="N31" s="70" t="e">
        <f t="shared" si="1"/>
        <v>#REF!</v>
      </c>
      <c r="O31" s="70" t="e">
        <f t="shared" si="1"/>
        <v>#REF!</v>
      </c>
      <c r="P31" s="70" t="e">
        <f t="shared" si="1"/>
        <v>#REF!</v>
      </c>
      <c r="Q31" s="70" t="e">
        <f t="shared" si="1"/>
        <v>#REF!</v>
      </c>
      <c r="R31" s="70" t="e">
        <f t="shared" si="1"/>
        <v>#REF!</v>
      </c>
      <c r="S31" s="342"/>
      <c r="T31" s="12"/>
    </row>
    <row r="32" spans="1:21" x14ac:dyDescent="0.2">
      <c r="B32" s="12"/>
      <c r="C32" s="10" t="e">
        <f>#REF!</f>
        <v>#REF!</v>
      </c>
      <c r="D32" s="12" t="e">
        <f>#REF!</f>
        <v>#REF!</v>
      </c>
      <c r="E32" s="12" t="e">
        <f>#REF!</f>
        <v>#REF!</v>
      </c>
      <c r="H32" s="10" t="e">
        <f>#REF!</f>
        <v>#REF!</v>
      </c>
      <c r="I32" s="71" t="e">
        <f>#REF!</f>
        <v>#REF!</v>
      </c>
      <c r="J32" s="71" t="e">
        <f>I32</f>
        <v>#REF!</v>
      </c>
      <c r="K32" s="71" t="e">
        <f t="shared" ref="K32:R32" si="2">J32</f>
        <v>#REF!</v>
      </c>
      <c r="L32" s="71" t="e">
        <f t="shared" si="2"/>
        <v>#REF!</v>
      </c>
      <c r="M32" s="71" t="e">
        <f t="shared" si="2"/>
        <v>#REF!</v>
      </c>
      <c r="N32" s="71" t="e">
        <f t="shared" si="2"/>
        <v>#REF!</v>
      </c>
      <c r="O32" s="71" t="e">
        <f t="shared" si="2"/>
        <v>#REF!</v>
      </c>
      <c r="P32" s="71" t="e">
        <f t="shared" si="2"/>
        <v>#REF!</v>
      </c>
      <c r="Q32" s="71" t="e">
        <f t="shared" si="2"/>
        <v>#REF!</v>
      </c>
      <c r="R32" s="71" t="e">
        <f t="shared" si="2"/>
        <v>#REF!</v>
      </c>
      <c r="S32" s="342"/>
      <c r="T32" s="12"/>
    </row>
    <row r="33" spans="1:21" x14ac:dyDescent="0.2">
      <c r="B33" s="12"/>
      <c r="C33" s="10" t="e">
        <f>#REF!</f>
        <v>#REF!</v>
      </c>
      <c r="D33" s="12" t="e">
        <f>#REF!</f>
        <v>#REF!</v>
      </c>
      <c r="E33" s="12" t="e">
        <f>#REF!</f>
        <v>#REF!</v>
      </c>
      <c r="H33" s="75"/>
      <c r="I33" s="71"/>
      <c r="K33" s="12"/>
      <c r="L33" s="12"/>
      <c r="M33" s="12"/>
      <c r="N33" s="12"/>
      <c r="O33" s="12"/>
      <c r="P33" s="12"/>
      <c r="Q33" s="12"/>
      <c r="R33" s="12"/>
      <c r="S33" s="342"/>
      <c r="T33" s="12"/>
    </row>
    <row r="34" spans="1:21" x14ac:dyDescent="0.2">
      <c r="B34" s="12"/>
      <c r="E34" s="12" t="e">
        <f>#REF!</f>
        <v>#REF!</v>
      </c>
      <c r="I34" s="10"/>
      <c r="K34" s="12"/>
      <c r="L34" s="12"/>
      <c r="M34" s="12"/>
      <c r="N34" s="12"/>
      <c r="O34" s="12"/>
      <c r="P34" s="12"/>
      <c r="Q34" s="12"/>
      <c r="R34" s="12"/>
      <c r="S34" s="342"/>
      <c r="T34" s="12"/>
    </row>
    <row r="35" spans="1:21" x14ac:dyDescent="0.2">
      <c r="B35" s="12"/>
      <c r="I35" s="10"/>
      <c r="K35" s="12"/>
      <c r="L35" s="12"/>
      <c r="M35" s="12"/>
      <c r="N35" s="12"/>
      <c r="O35" s="12"/>
      <c r="P35" s="12"/>
      <c r="Q35" s="12"/>
      <c r="R35" s="12"/>
      <c r="S35" s="342"/>
      <c r="T35" s="12"/>
    </row>
    <row r="36" spans="1:21" s="132" customFormat="1" x14ac:dyDescent="0.2">
      <c r="A36" s="130"/>
      <c r="C36" s="130"/>
      <c r="D36" s="132" t="s">
        <v>139</v>
      </c>
      <c r="G36" s="130"/>
      <c r="I36" s="134" t="e">
        <f>I27+I31</f>
        <v>#REF!</v>
      </c>
      <c r="J36" s="134" t="e">
        <f t="shared" ref="J36:R36" si="3">J27+J31</f>
        <v>#REF!</v>
      </c>
      <c r="K36" s="134" t="e">
        <f t="shared" si="3"/>
        <v>#REF!</v>
      </c>
      <c r="L36" s="134" t="e">
        <f t="shared" si="3"/>
        <v>#REF!</v>
      </c>
      <c r="M36" s="134" t="e">
        <f t="shared" si="3"/>
        <v>#REF!</v>
      </c>
      <c r="N36" s="134" t="e">
        <f t="shared" si="3"/>
        <v>#REF!</v>
      </c>
      <c r="O36" s="134" t="e">
        <f t="shared" si="3"/>
        <v>#REF!</v>
      </c>
      <c r="P36" s="134" t="e">
        <f t="shared" si="3"/>
        <v>#REF!</v>
      </c>
      <c r="Q36" s="134" t="e">
        <f t="shared" si="3"/>
        <v>#REF!</v>
      </c>
      <c r="R36" s="134" t="e">
        <f t="shared" si="3"/>
        <v>#REF!</v>
      </c>
      <c r="S36" s="364"/>
    </row>
    <row r="37" spans="1:21" s="132" customFormat="1" x14ac:dyDescent="0.2">
      <c r="A37" s="130"/>
      <c r="C37" s="130"/>
      <c r="G37" s="130"/>
      <c r="I37" s="135" t="e">
        <f>I32+I28</f>
        <v>#REF!</v>
      </c>
      <c r="J37" s="135" t="e">
        <f t="shared" ref="J37:R37" si="4">J32+J28</f>
        <v>#REF!</v>
      </c>
      <c r="K37" s="135" t="e">
        <f t="shared" si="4"/>
        <v>#REF!</v>
      </c>
      <c r="L37" s="135" t="e">
        <f t="shared" si="4"/>
        <v>#REF!</v>
      </c>
      <c r="M37" s="135" t="e">
        <f t="shared" si="4"/>
        <v>#REF!</v>
      </c>
      <c r="N37" s="135" t="e">
        <f t="shared" si="4"/>
        <v>#REF!</v>
      </c>
      <c r="O37" s="135" t="e">
        <f t="shared" si="4"/>
        <v>#REF!</v>
      </c>
      <c r="P37" s="135" t="e">
        <f t="shared" si="4"/>
        <v>#REF!</v>
      </c>
      <c r="Q37" s="135" t="e">
        <f t="shared" si="4"/>
        <v>#REF!</v>
      </c>
      <c r="R37" s="135" t="e">
        <f t="shared" si="4"/>
        <v>#REF!</v>
      </c>
      <c r="S37" s="364"/>
    </row>
    <row r="38" spans="1:21" s="132" customFormat="1" x14ac:dyDescent="0.2">
      <c r="A38" s="130"/>
      <c r="C38" s="130"/>
      <c r="D38" s="131" t="s">
        <v>230</v>
      </c>
      <c r="G38" s="130"/>
      <c r="I38" s="135"/>
      <c r="J38" s="130"/>
      <c r="S38" s="364"/>
    </row>
    <row r="39" spans="1:21" s="132" customFormat="1" x14ac:dyDescent="0.2">
      <c r="A39" s="130"/>
      <c r="C39" s="130"/>
      <c r="D39" s="12"/>
      <c r="G39" s="130"/>
      <c r="I39" s="135"/>
      <c r="J39" s="130"/>
      <c r="S39" s="367"/>
      <c r="U39" s="195"/>
    </row>
    <row r="40" spans="1:21" s="132" customFormat="1" ht="12" hidden="1" customHeight="1" x14ac:dyDescent="0.2">
      <c r="A40" s="130"/>
      <c r="B40" s="12" t="e">
        <f>ГВО!#REF!</f>
        <v>#REF!</v>
      </c>
      <c r="C40" s="10" t="e">
        <f>ГВО!#REF!</f>
        <v>#REF!</v>
      </c>
      <c r="D40" s="131" t="e">
        <f>ГВО!#REF!</f>
        <v>#REF!</v>
      </c>
      <c r="G40" s="130"/>
      <c r="I40" s="135"/>
      <c r="J40" s="130"/>
      <c r="S40" s="367"/>
      <c r="U40" s="195"/>
    </row>
    <row r="41" spans="1:21" s="132" customFormat="1" ht="12" hidden="1" customHeight="1" x14ac:dyDescent="0.2">
      <c r="A41" s="130"/>
      <c r="B41" s="12" t="e">
        <f>ГВО!#REF!</f>
        <v>#REF!</v>
      </c>
      <c r="C41" s="10" t="e">
        <f>ГВО!#REF!</f>
        <v>#REF!</v>
      </c>
      <c r="D41" s="12"/>
      <c r="G41" s="130"/>
      <c r="I41" s="135"/>
      <c r="J41" s="130"/>
      <c r="S41" s="367"/>
      <c r="U41" s="195"/>
    </row>
    <row r="42" spans="1:21" s="132" customFormat="1" ht="12" hidden="1" customHeight="1" x14ac:dyDescent="0.2">
      <c r="A42" s="10" t="s">
        <v>108</v>
      </c>
      <c r="B42" s="12"/>
      <c r="C42" s="130"/>
      <c r="D42" s="12" t="e">
        <f>ГВО!#REF!</f>
        <v>#REF!</v>
      </c>
      <c r="G42" s="130"/>
      <c r="I42" s="135"/>
      <c r="J42" s="130"/>
      <c r="S42" s="367"/>
      <c r="U42" s="195"/>
    </row>
    <row r="43" spans="1:21" s="132" customFormat="1" ht="12" hidden="1" customHeight="1" x14ac:dyDescent="0.2">
      <c r="A43" s="10"/>
      <c r="B43" s="12" t="e">
        <f>ГВО!#REF!</f>
        <v>#REF!</v>
      </c>
      <c r="C43" s="10" t="e">
        <f>ГВО!#REF!</f>
        <v>#REF!</v>
      </c>
      <c r="D43" s="12" t="e">
        <f>ГВО!#REF!</f>
        <v>#REF!</v>
      </c>
      <c r="E43" s="12" t="e">
        <f>ГВО!#REF!</f>
        <v>#REF!</v>
      </c>
      <c r="F43" s="10" t="e">
        <f>ГВО!#REF!</f>
        <v>#REF!</v>
      </c>
      <c r="G43" s="10" t="e">
        <f>ГВО!#REF!</f>
        <v>#REF!</v>
      </c>
      <c r="H43" s="27" t="e">
        <f>ГВО!#REF!</f>
        <v>#REF!</v>
      </c>
      <c r="I43" s="27"/>
      <c r="J43" s="72" t="e">
        <f>ГВО!#REF!</f>
        <v>#REF!</v>
      </c>
      <c r="K43" s="12"/>
      <c r="L43" s="12"/>
      <c r="M43" s="12"/>
      <c r="N43" s="12"/>
      <c r="O43" s="12"/>
      <c r="P43" s="12"/>
      <c r="Q43" s="12"/>
      <c r="R43" s="12"/>
      <c r="S43" s="367"/>
      <c r="U43" s="195"/>
    </row>
    <row r="44" spans="1:21" s="132" customFormat="1" ht="12" hidden="1" customHeight="1" x14ac:dyDescent="0.2">
      <c r="A44" s="10"/>
      <c r="B44" s="12" t="e">
        <f>ГВО!#REF!</f>
        <v>#REF!</v>
      </c>
      <c r="C44" s="10" t="e">
        <f>ГВО!#REF!</f>
        <v>#REF!</v>
      </c>
      <c r="D44" s="12"/>
      <c r="G44" s="130"/>
      <c r="H44" s="10" t="e">
        <f>ГВО!#REF!</f>
        <v>#REF!</v>
      </c>
      <c r="I44" s="135"/>
      <c r="J44" s="10" t="e">
        <f>ГВО!#REF!</f>
        <v>#REF!</v>
      </c>
      <c r="S44" s="367"/>
      <c r="U44" s="195"/>
    </row>
    <row r="45" spans="1:21" s="132" customFormat="1" ht="12" hidden="1" customHeight="1" x14ac:dyDescent="0.2">
      <c r="A45" s="10"/>
      <c r="B45" s="12"/>
      <c r="C45" s="10"/>
      <c r="D45" s="12"/>
      <c r="G45" s="130"/>
      <c r="H45" s="10"/>
      <c r="I45" s="135"/>
      <c r="J45" s="10"/>
      <c r="S45" s="367"/>
      <c r="U45" s="195"/>
    </row>
    <row r="46" spans="1:21" s="132" customFormat="1" ht="12" hidden="1" customHeight="1" x14ac:dyDescent="0.2">
      <c r="A46" s="10" t="s">
        <v>110</v>
      </c>
      <c r="C46" s="130"/>
      <c r="D46" s="12" t="e">
        <f>ГВО!#REF!</f>
        <v>#REF!</v>
      </c>
      <c r="G46" s="130"/>
      <c r="I46" s="135"/>
      <c r="J46" s="130"/>
      <c r="S46" s="367"/>
      <c r="U46" s="195"/>
    </row>
    <row r="47" spans="1:21" s="132" customFormat="1" ht="12" hidden="1" customHeight="1" x14ac:dyDescent="0.2">
      <c r="A47" s="130"/>
      <c r="B47" s="12" t="e">
        <f>ГВО!#REF!</f>
        <v>#REF!</v>
      </c>
      <c r="C47" s="10" t="e">
        <f>ГВО!#REF!</f>
        <v>#REF!</v>
      </c>
      <c r="D47" s="12" t="e">
        <f>ГВО!#REF!</f>
        <v>#REF!</v>
      </c>
      <c r="E47" s="12" t="e">
        <f>ГВО!#REF!</f>
        <v>#REF!</v>
      </c>
      <c r="F47" s="10" t="e">
        <f>ГВО!#REF!</f>
        <v>#REF!</v>
      </c>
      <c r="G47" s="10" t="e">
        <f>ГВО!#REF!</f>
        <v>#REF!</v>
      </c>
      <c r="H47" s="27" t="e">
        <f>ГВО!#REF!</f>
        <v>#REF!</v>
      </c>
      <c r="I47" s="27"/>
      <c r="J47" s="27" t="e">
        <f>ГВО!#REF!</f>
        <v>#REF!</v>
      </c>
      <c r="K47" s="12"/>
      <c r="L47" s="12"/>
      <c r="M47" s="12"/>
      <c r="N47" s="12"/>
      <c r="O47" s="12"/>
      <c r="P47" s="12"/>
      <c r="Q47" s="12"/>
      <c r="R47" s="12"/>
      <c r="S47" s="367"/>
      <c r="U47" s="195"/>
    </row>
    <row r="48" spans="1:21" s="132" customFormat="1" ht="12" hidden="1" customHeight="1" x14ac:dyDescent="0.2">
      <c r="A48" s="130"/>
      <c r="B48" s="12" t="e">
        <f>ГВО!#REF!</f>
        <v>#REF!</v>
      </c>
      <c r="C48" s="10" t="e">
        <f>ГВО!#REF!</f>
        <v>#REF!</v>
      </c>
      <c r="D48" s="12"/>
      <c r="G48" s="130"/>
      <c r="H48" s="10" t="e">
        <f>ГВО!#REF!</f>
        <v>#REF!</v>
      </c>
      <c r="I48" s="135"/>
      <c r="J48" s="10" t="e">
        <f>ГВО!#REF!</f>
        <v>#REF!</v>
      </c>
      <c r="S48" s="367"/>
      <c r="U48" s="195"/>
    </row>
    <row r="49" spans="1:21" s="132" customFormat="1" ht="12" hidden="1" customHeight="1" x14ac:dyDescent="0.2">
      <c r="A49" s="130"/>
      <c r="B49" s="12" t="e">
        <f>ГВО!#REF!</f>
        <v>#REF!</v>
      </c>
      <c r="C49" s="10" t="e">
        <f>ГВО!#REF!</f>
        <v>#REF!</v>
      </c>
      <c r="D49" s="12"/>
      <c r="G49" s="130"/>
      <c r="I49" s="135"/>
      <c r="J49" s="130"/>
      <c r="S49" s="367"/>
      <c r="U49" s="195"/>
    </row>
    <row r="50" spans="1:21" s="132" customFormat="1" ht="12" hidden="1" customHeight="1" x14ac:dyDescent="0.2">
      <c r="A50" s="10" t="s">
        <v>112</v>
      </c>
      <c r="C50" s="130"/>
      <c r="D50" s="12" t="e">
        <f>ГВО!#REF!</f>
        <v>#REF!</v>
      </c>
      <c r="G50" s="130"/>
      <c r="I50" s="135"/>
      <c r="J50" s="130"/>
      <c r="S50" s="367"/>
      <c r="U50" s="195"/>
    </row>
    <row r="51" spans="1:21" s="132" customFormat="1" ht="12" hidden="1" customHeight="1" x14ac:dyDescent="0.2">
      <c r="A51" s="10"/>
      <c r="B51" s="12" t="e">
        <f>ГВО!#REF!</f>
        <v>#REF!</v>
      </c>
      <c r="C51" s="10" t="e">
        <f>ГВО!#REF!</f>
        <v>#REF!</v>
      </c>
      <c r="D51" s="12" t="e">
        <f>ГВО!#REF!</f>
        <v>#REF!</v>
      </c>
      <c r="E51" s="12" t="e">
        <f>ГВО!#REF!</f>
        <v>#REF!</v>
      </c>
      <c r="F51" s="10" t="e">
        <f>ГВО!#REF!</f>
        <v>#REF!</v>
      </c>
      <c r="G51" s="10" t="e">
        <f>ГВО!#REF!</f>
        <v>#REF!</v>
      </c>
      <c r="H51" s="27" t="e">
        <f>ГВО!#REF!</f>
        <v>#REF!</v>
      </c>
      <c r="I51" s="27"/>
      <c r="J51" s="72" t="e">
        <f>ГВО!#REF!</f>
        <v>#REF!</v>
      </c>
      <c r="K51" s="12"/>
      <c r="L51" s="12"/>
      <c r="M51" s="12"/>
      <c r="N51" s="12"/>
      <c r="O51" s="12"/>
      <c r="P51" s="12"/>
      <c r="Q51" s="12"/>
      <c r="R51" s="12"/>
      <c r="S51" s="367"/>
      <c r="U51" s="195"/>
    </row>
    <row r="52" spans="1:21" s="132" customFormat="1" ht="12" hidden="1" customHeight="1" x14ac:dyDescent="0.2">
      <c r="A52" s="10"/>
      <c r="B52" s="12" t="e">
        <f>ГВО!#REF!</f>
        <v>#REF!</v>
      </c>
      <c r="C52" s="10" t="e">
        <f>ГВО!#REF!</f>
        <v>#REF!</v>
      </c>
      <c r="D52" s="12" t="e">
        <f>ГВО!#REF!</f>
        <v>#REF!</v>
      </c>
      <c r="G52" s="130"/>
      <c r="H52" s="10" t="e">
        <f>ГВО!#REF!</f>
        <v>#REF!</v>
      </c>
      <c r="I52" s="135"/>
      <c r="J52" s="10" t="e">
        <f>ГВО!#REF!</f>
        <v>#REF!</v>
      </c>
      <c r="S52" s="367"/>
      <c r="U52" s="195"/>
    </row>
    <row r="53" spans="1:21" s="132" customFormat="1" ht="12" hidden="1" customHeight="1" x14ac:dyDescent="0.2">
      <c r="A53" s="10"/>
      <c r="B53" s="12" t="e">
        <f>ГВО!#REF!</f>
        <v>#REF!</v>
      </c>
      <c r="C53" s="130"/>
      <c r="D53" s="12"/>
      <c r="G53" s="130"/>
      <c r="I53" s="135"/>
      <c r="J53" s="130"/>
      <c r="S53" s="367"/>
      <c r="U53" s="195"/>
    </row>
    <row r="54" spans="1:21" s="132" customFormat="1" ht="12" hidden="1" customHeight="1" x14ac:dyDescent="0.2">
      <c r="A54" s="10" t="s">
        <v>113</v>
      </c>
      <c r="C54" s="130"/>
      <c r="D54" s="12" t="e">
        <f>ГВО!#REF!</f>
        <v>#REF!</v>
      </c>
      <c r="G54" s="130"/>
      <c r="I54" s="135"/>
      <c r="J54" s="130"/>
      <c r="S54" s="367"/>
      <c r="U54" s="195"/>
    </row>
    <row r="55" spans="1:21" s="132" customFormat="1" ht="12" hidden="1" customHeight="1" x14ac:dyDescent="0.2">
      <c r="A55" s="10"/>
      <c r="B55" s="12" t="e">
        <f>ГВО!#REF!</f>
        <v>#REF!</v>
      </c>
      <c r="C55" s="10" t="e">
        <f>ГВО!#REF!</f>
        <v>#REF!</v>
      </c>
      <c r="D55" s="12" t="e">
        <f>ГВО!#REF!</f>
        <v>#REF!</v>
      </c>
      <c r="E55" s="12" t="e">
        <f>ГВО!#REF!</f>
        <v>#REF!</v>
      </c>
      <c r="F55" s="10" t="e">
        <f>ГВО!#REF!</f>
        <v>#REF!</v>
      </c>
      <c r="G55" s="10" t="e">
        <f>ГВО!#REF!</f>
        <v>#REF!</v>
      </c>
      <c r="H55" s="27" t="e">
        <f>ГВО!#REF!</f>
        <v>#REF!</v>
      </c>
      <c r="I55" s="27"/>
      <c r="J55" s="72" t="e">
        <f>ГВО!#REF!</f>
        <v>#REF!</v>
      </c>
      <c r="K55" s="12"/>
      <c r="L55" s="12"/>
      <c r="M55" s="12"/>
      <c r="N55" s="12"/>
      <c r="O55" s="12"/>
      <c r="P55" s="12"/>
      <c r="Q55" s="12"/>
      <c r="R55" s="12"/>
      <c r="S55" s="367"/>
      <c r="U55" s="195"/>
    </row>
    <row r="56" spans="1:21" s="132" customFormat="1" ht="12" hidden="1" customHeight="1" x14ac:dyDescent="0.2">
      <c r="A56" s="10"/>
      <c r="B56" s="12" t="e">
        <f>ГВО!#REF!</f>
        <v>#REF!</v>
      </c>
      <c r="C56" s="10" t="e">
        <f>ГВО!#REF!</f>
        <v>#REF!</v>
      </c>
      <c r="D56" s="12"/>
      <c r="G56" s="130"/>
      <c r="H56" s="10" t="e">
        <f>ГВО!#REF!</f>
        <v>#REF!</v>
      </c>
      <c r="I56" s="135"/>
      <c r="J56" s="10" t="e">
        <f>ГВО!#REF!</f>
        <v>#REF!</v>
      </c>
      <c r="S56" s="367"/>
      <c r="U56" s="195"/>
    </row>
    <row r="57" spans="1:21" s="132" customFormat="1" ht="12" hidden="1" customHeight="1" x14ac:dyDescent="0.2">
      <c r="A57" s="10"/>
      <c r="B57" s="12"/>
      <c r="C57" s="130"/>
      <c r="D57" s="12"/>
      <c r="G57" s="130"/>
      <c r="I57" s="135"/>
      <c r="J57" s="130"/>
      <c r="S57" s="367"/>
      <c r="U57" s="195"/>
    </row>
    <row r="58" spans="1:21" s="132" customFormat="1" ht="12" hidden="1" customHeight="1" x14ac:dyDescent="0.2">
      <c r="A58" s="10" t="s">
        <v>114</v>
      </c>
      <c r="C58" s="130"/>
      <c r="D58" s="12" t="e">
        <f>ГВО!#REF!</f>
        <v>#REF!</v>
      </c>
      <c r="G58" s="130"/>
      <c r="I58" s="135"/>
      <c r="J58" s="130"/>
      <c r="S58" s="367"/>
      <c r="U58" s="195"/>
    </row>
    <row r="59" spans="1:21" s="132" customFormat="1" ht="12" hidden="1" customHeight="1" x14ac:dyDescent="0.2">
      <c r="A59" s="10"/>
      <c r="B59" s="12" t="e">
        <f>ГВО!#REF!</f>
        <v>#REF!</v>
      </c>
      <c r="C59" s="10" t="e">
        <f>ГВО!#REF!</f>
        <v>#REF!</v>
      </c>
      <c r="D59" s="12" t="e">
        <f>ГВО!#REF!</f>
        <v>#REF!</v>
      </c>
      <c r="E59" s="12" t="e">
        <f>ГВО!#REF!</f>
        <v>#REF!</v>
      </c>
      <c r="F59" s="10" t="e">
        <f>ГВО!#REF!</f>
        <v>#REF!</v>
      </c>
      <c r="G59" s="10" t="e">
        <f>ГВО!#REF!</f>
        <v>#REF!</v>
      </c>
      <c r="H59" s="27" t="e">
        <f>ГВО!#REF!</f>
        <v>#REF!</v>
      </c>
      <c r="I59" s="27"/>
      <c r="J59" s="72" t="e">
        <f>ГВО!#REF!</f>
        <v>#REF!</v>
      </c>
      <c r="K59" s="12"/>
      <c r="L59" s="12"/>
      <c r="M59" s="12"/>
      <c r="N59" s="12"/>
      <c r="O59" s="12"/>
      <c r="P59" s="12"/>
      <c r="Q59" s="12"/>
      <c r="R59" s="12"/>
      <c r="S59" s="367"/>
      <c r="U59" s="195"/>
    </row>
    <row r="60" spans="1:21" s="132" customFormat="1" ht="12" hidden="1" customHeight="1" x14ac:dyDescent="0.2">
      <c r="A60" s="10"/>
      <c r="B60" s="12" t="e">
        <f>ГВО!#REF!</f>
        <v>#REF!</v>
      </c>
      <c r="C60" s="10"/>
      <c r="D60" s="12"/>
      <c r="G60" s="130"/>
      <c r="H60" s="10" t="e">
        <f>ГВО!#REF!</f>
        <v>#REF!</v>
      </c>
      <c r="I60" s="135"/>
      <c r="J60" s="10" t="e">
        <f>ГВО!#REF!</f>
        <v>#REF!</v>
      </c>
      <c r="S60" s="367"/>
      <c r="U60" s="195"/>
    </row>
    <row r="61" spans="1:21" s="132" customFormat="1" ht="12" hidden="1" customHeight="1" x14ac:dyDescent="0.2">
      <c r="A61" s="10" t="s">
        <v>115</v>
      </c>
      <c r="C61" s="130"/>
      <c r="D61" s="12" t="e">
        <f>ГВО!#REF!</f>
        <v>#REF!</v>
      </c>
      <c r="G61" s="130"/>
      <c r="I61" s="135"/>
      <c r="J61" s="130"/>
      <c r="S61" s="367"/>
      <c r="U61" s="195"/>
    </row>
    <row r="62" spans="1:21" s="132" customFormat="1" ht="12" hidden="1" customHeight="1" x14ac:dyDescent="0.2">
      <c r="A62" s="10"/>
      <c r="B62" s="12" t="e">
        <f>ГВО!#REF!</f>
        <v>#REF!</v>
      </c>
      <c r="C62" s="10" t="e">
        <f>ГВО!#REF!</f>
        <v>#REF!</v>
      </c>
      <c r="D62" s="12" t="e">
        <f>ГВО!#REF!</f>
        <v>#REF!</v>
      </c>
      <c r="E62" s="12" t="e">
        <f>ГВО!#REF!</f>
        <v>#REF!</v>
      </c>
      <c r="F62" s="10" t="e">
        <f>ГВО!#REF!</f>
        <v>#REF!</v>
      </c>
      <c r="G62" s="10" t="e">
        <f>ГВО!#REF!</f>
        <v>#REF!</v>
      </c>
      <c r="H62" s="27" t="e">
        <f>ГВО!#REF!</f>
        <v>#REF!</v>
      </c>
      <c r="I62" s="27"/>
      <c r="J62" s="72" t="e">
        <f>ГВО!#REF!</f>
        <v>#REF!</v>
      </c>
      <c r="K62" s="12"/>
      <c r="L62" s="12"/>
      <c r="M62" s="12"/>
      <c r="N62" s="12"/>
      <c r="O62" s="12"/>
      <c r="P62" s="12"/>
      <c r="Q62" s="12"/>
      <c r="R62" s="12"/>
      <c r="S62" s="367"/>
      <c r="U62" s="195"/>
    </row>
    <row r="63" spans="1:21" s="132" customFormat="1" ht="12" hidden="1" customHeight="1" x14ac:dyDescent="0.2">
      <c r="A63" s="10"/>
      <c r="B63" s="12" t="e">
        <f>ГВО!#REF!</f>
        <v>#REF!</v>
      </c>
      <c r="C63" s="10"/>
      <c r="D63" s="12"/>
      <c r="G63" s="130"/>
      <c r="H63" s="10" t="e">
        <f>ГВО!#REF!</f>
        <v>#REF!</v>
      </c>
      <c r="I63" s="135"/>
      <c r="J63" s="74" t="e">
        <f>ГВО!#REF!</f>
        <v>#REF!</v>
      </c>
      <c r="S63" s="367"/>
      <c r="U63" s="195"/>
    </row>
    <row r="64" spans="1:21" s="132" customFormat="1" ht="12" hidden="1" customHeight="1" x14ac:dyDescent="0.2">
      <c r="A64" s="10"/>
      <c r="B64" s="12" t="e">
        <f>ГВО!#REF!</f>
        <v>#REF!</v>
      </c>
      <c r="C64" s="130"/>
      <c r="D64" s="12"/>
      <c r="G64" s="130"/>
      <c r="I64" s="135"/>
      <c r="J64" s="130"/>
      <c r="S64" s="367"/>
      <c r="U64" s="195"/>
    </row>
    <row r="65" spans="1:21" s="132" customFormat="1" ht="12" hidden="1" customHeight="1" x14ac:dyDescent="0.2">
      <c r="A65" s="10"/>
      <c r="B65" s="12"/>
      <c r="C65" s="130"/>
      <c r="D65" s="12"/>
      <c r="G65" s="130"/>
      <c r="I65" s="135"/>
      <c r="J65" s="130"/>
      <c r="S65" s="367"/>
      <c r="U65" s="195"/>
    </row>
    <row r="66" spans="1:21" s="216" customFormat="1" ht="12" hidden="1" customHeight="1" x14ac:dyDescent="0.2">
      <c r="A66" s="181" t="s">
        <v>113</v>
      </c>
      <c r="C66" s="250"/>
      <c r="D66" s="182" t="e">
        <f>ГВО!#REF!</f>
        <v>#REF!</v>
      </c>
      <c r="G66" s="250"/>
      <c r="I66" s="222"/>
      <c r="J66" s="250"/>
      <c r="S66" s="367"/>
      <c r="U66" s="276"/>
    </row>
    <row r="67" spans="1:21" s="216" customFormat="1" ht="12" hidden="1" customHeight="1" x14ac:dyDescent="0.2">
      <c r="A67" s="181"/>
      <c r="B67" s="182" t="e">
        <f>ГВО!#REF!</f>
        <v>#REF!</v>
      </c>
      <c r="C67" s="181" t="e">
        <f>ГВО!#REF!</f>
        <v>#REF!</v>
      </c>
      <c r="D67" s="182" t="e">
        <f>ГВО!#REF!</f>
        <v>#REF!</v>
      </c>
      <c r="E67" s="182"/>
      <c r="F67" s="181" t="e">
        <f>ГВО!#REF!</f>
        <v>#REF!</v>
      </c>
      <c r="G67" s="181" t="e">
        <f>ГВО!#REF!</f>
        <v>#REF!</v>
      </c>
      <c r="H67" s="183" t="e">
        <f>ГВО!#REF!</f>
        <v>#REF!</v>
      </c>
      <c r="I67" s="183"/>
      <c r="J67" s="209" t="e">
        <f>ГВО!#REF!</f>
        <v>#REF!</v>
      </c>
      <c r="K67" s="182"/>
      <c r="L67" s="182"/>
      <c r="M67" s="182"/>
      <c r="N67" s="182"/>
      <c r="O67" s="182"/>
      <c r="P67" s="182"/>
      <c r="Q67" s="182"/>
      <c r="R67" s="182"/>
      <c r="S67" s="367"/>
      <c r="U67" s="276"/>
    </row>
    <row r="68" spans="1:21" s="216" customFormat="1" ht="12" hidden="1" customHeight="1" x14ac:dyDescent="0.2">
      <c r="A68" s="181"/>
      <c r="B68" s="182" t="e">
        <f>ГВО!#REF!</f>
        <v>#REF!</v>
      </c>
      <c r="C68" s="181" t="e">
        <f>ГВО!#REF!</f>
        <v>#REF!</v>
      </c>
      <c r="D68" s="182" t="e">
        <f>ГВО!#REF!</f>
        <v>#REF!</v>
      </c>
      <c r="E68" s="182" t="e">
        <f>ГВО!#REF!</f>
        <v>#REF!</v>
      </c>
      <c r="G68" s="250"/>
      <c r="H68" s="268" t="e">
        <f>ГВО!#REF!</f>
        <v>#REF!</v>
      </c>
      <c r="I68" s="222"/>
      <c r="J68" s="214" t="e">
        <f>ГВО!#REF!</f>
        <v>#REF!</v>
      </c>
      <c r="S68" s="367"/>
      <c r="U68" s="276"/>
    </row>
    <row r="69" spans="1:21" s="216" customFormat="1" ht="12" hidden="1" customHeight="1" x14ac:dyDescent="0.2">
      <c r="A69" s="181"/>
      <c r="C69" s="181" t="e">
        <f>ГВО!#REF!</f>
        <v>#REF!</v>
      </c>
      <c r="D69" s="182" t="e">
        <f>ГВО!#REF!</f>
        <v>#REF!</v>
      </c>
      <c r="E69" s="182" t="e">
        <f>ГВО!#REF!</f>
        <v>#REF!</v>
      </c>
      <c r="G69" s="250"/>
      <c r="I69" s="222"/>
      <c r="J69" s="250"/>
      <c r="S69" s="367"/>
      <c r="U69" s="276"/>
    </row>
    <row r="70" spans="1:21" s="216" customFormat="1" ht="12" hidden="1" customHeight="1" x14ac:dyDescent="0.2">
      <c r="A70" s="181"/>
      <c r="C70" s="250"/>
      <c r="D70" s="182" t="e">
        <f>ГВО!#REF!</f>
        <v>#REF!</v>
      </c>
      <c r="G70" s="250"/>
      <c r="I70" s="222"/>
      <c r="J70" s="250"/>
      <c r="S70" s="367"/>
      <c r="U70" s="276"/>
    </row>
    <row r="71" spans="1:21" s="216" customFormat="1" ht="12" hidden="1" customHeight="1" x14ac:dyDescent="0.2">
      <c r="A71" s="181"/>
      <c r="C71" s="250"/>
      <c r="D71" s="182"/>
      <c r="G71" s="250"/>
      <c r="I71" s="222"/>
      <c r="J71" s="250"/>
      <c r="S71" s="367"/>
      <c r="U71" s="276"/>
    </row>
    <row r="72" spans="1:21" s="216" customFormat="1" ht="12" hidden="1" customHeight="1" x14ac:dyDescent="0.2">
      <c r="A72" s="181" t="s">
        <v>114</v>
      </c>
      <c r="C72" s="250"/>
      <c r="D72" s="182" t="e">
        <f>ГВО!#REF!</f>
        <v>#REF!</v>
      </c>
      <c r="G72" s="250"/>
      <c r="I72" s="222"/>
      <c r="J72" s="250"/>
      <c r="S72" s="367"/>
      <c r="U72" s="276"/>
    </row>
    <row r="73" spans="1:21" s="216" customFormat="1" ht="12" hidden="1" customHeight="1" x14ac:dyDescent="0.2">
      <c r="A73" s="181"/>
      <c r="B73" s="182" t="e">
        <f>ГВО!#REF!</f>
        <v>#REF!</v>
      </c>
      <c r="C73" s="181" t="e">
        <f>ГВО!#REF!</f>
        <v>#REF!</v>
      </c>
      <c r="D73" s="182" t="e">
        <f>ГВО!#REF!</f>
        <v>#REF!</v>
      </c>
      <c r="E73" s="182" t="e">
        <f>ГВО!#REF!</f>
        <v>#REF!</v>
      </c>
      <c r="F73" s="181" t="e">
        <f>ГВО!#REF!</f>
        <v>#REF!</v>
      </c>
      <c r="G73" s="181" t="e">
        <f>ГВО!#REF!</f>
        <v>#REF!</v>
      </c>
      <c r="H73" s="183" t="e">
        <f>ГВО!#REF!</f>
        <v>#REF!</v>
      </c>
      <c r="I73" s="183"/>
      <c r="J73" s="183" t="e">
        <f>ГВО!#REF!</f>
        <v>#REF!</v>
      </c>
      <c r="K73" s="182"/>
      <c r="L73" s="182"/>
      <c r="M73" s="182"/>
      <c r="N73" s="182"/>
      <c r="O73" s="182"/>
      <c r="P73" s="182"/>
      <c r="Q73" s="182"/>
      <c r="R73" s="182"/>
      <c r="S73" s="367"/>
      <c r="U73" s="276"/>
    </row>
    <row r="74" spans="1:21" s="216" customFormat="1" ht="12" hidden="1" customHeight="1" x14ac:dyDescent="0.2">
      <c r="A74" s="181"/>
      <c r="B74" s="182" t="e">
        <f>ГВО!#REF!</f>
        <v>#REF!</v>
      </c>
      <c r="C74" s="181" t="e">
        <f>ГВО!#REF!</f>
        <v>#REF!</v>
      </c>
      <c r="D74" s="182" t="e">
        <f>ГВО!#REF!</f>
        <v>#REF!</v>
      </c>
      <c r="G74" s="250"/>
      <c r="H74" s="181" t="e">
        <f>ГВО!#REF!</f>
        <v>#REF!</v>
      </c>
      <c r="I74" s="222"/>
      <c r="J74" s="214" t="e">
        <f>ГВО!#REF!</f>
        <v>#REF!</v>
      </c>
      <c r="S74" s="367"/>
      <c r="U74" s="276"/>
    </row>
    <row r="75" spans="1:21" s="216" customFormat="1" ht="12" hidden="1" customHeight="1" x14ac:dyDescent="0.2">
      <c r="A75" s="181"/>
      <c r="C75" s="181" t="e">
        <f>ГВО!#REF!</f>
        <v>#REF!</v>
      </c>
      <c r="D75" s="182"/>
      <c r="G75" s="250"/>
      <c r="I75" s="222"/>
      <c r="J75" s="250"/>
      <c r="S75" s="367"/>
      <c r="U75" s="276"/>
    </row>
    <row r="76" spans="1:21" s="132" customFormat="1" ht="12" hidden="1" customHeight="1" x14ac:dyDescent="0.2">
      <c r="A76" s="10"/>
      <c r="C76" s="130"/>
      <c r="D76" s="12"/>
      <c r="G76" s="130"/>
      <c r="I76" s="135"/>
      <c r="J76" s="130"/>
      <c r="S76" s="367"/>
      <c r="U76" s="195"/>
    </row>
    <row r="77" spans="1:21" s="216" customFormat="1" ht="12" hidden="1" customHeight="1" x14ac:dyDescent="0.2">
      <c r="A77" s="181" t="s">
        <v>115</v>
      </c>
      <c r="C77" s="250"/>
      <c r="D77" s="182" t="e">
        <f>ГВО!#REF!</f>
        <v>#REF!</v>
      </c>
      <c r="G77" s="250"/>
      <c r="I77" s="222"/>
      <c r="J77" s="250"/>
      <c r="S77" s="367"/>
      <c r="U77" s="276"/>
    </row>
    <row r="78" spans="1:21" s="216" customFormat="1" ht="12" hidden="1" customHeight="1" x14ac:dyDescent="0.2">
      <c r="A78" s="181"/>
      <c r="B78" s="182" t="e">
        <f>ГВО!#REF!</f>
        <v>#REF!</v>
      </c>
      <c r="C78" s="181" t="e">
        <f>ГВО!#REF!</f>
        <v>#REF!</v>
      </c>
      <c r="D78" s="182" t="e">
        <f>ГВО!#REF!</f>
        <v>#REF!</v>
      </c>
      <c r="E78" s="182" t="e">
        <f>ГВО!#REF!</f>
        <v>#REF!</v>
      </c>
      <c r="F78" s="181" t="e">
        <f>ГВО!#REF!</f>
        <v>#REF!</v>
      </c>
      <c r="G78" s="181" t="e">
        <f>ГВО!#REF!</f>
        <v>#REF!</v>
      </c>
      <c r="H78" s="183" t="e">
        <f>ГВО!#REF!</f>
        <v>#REF!</v>
      </c>
      <c r="I78" s="183"/>
      <c r="J78" s="209" t="e">
        <f>ГВО!#REF!</f>
        <v>#REF!</v>
      </c>
      <c r="K78" s="182"/>
      <c r="L78" s="182"/>
      <c r="M78" s="182"/>
      <c r="N78" s="182"/>
      <c r="O78" s="182"/>
      <c r="P78" s="182"/>
      <c r="Q78" s="182"/>
      <c r="R78" s="182"/>
      <c r="S78" s="367"/>
      <c r="U78" s="276"/>
    </row>
    <row r="79" spans="1:21" s="216" customFormat="1" ht="12" hidden="1" customHeight="1" x14ac:dyDescent="0.2">
      <c r="A79" s="181"/>
      <c r="B79" s="182" t="e">
        <f>ГВО!#REF!</f>
        <v>#REF!</v>
      </c>
      <c r="C79" s="181"/>
      <c r="D79" s="182" t="e">
        <f>ГВО!#REF!</f>
        <v>#REF!</v>
      </c>
      <c r="G79" s="250"/>
      <c r="H79" s="181" t="e">
        <f>ГВО!#REF!</f>
        <v>#REF!</v>
      </c>
      <c r="I79" s="222"/>
      <c r="J79" s="214" t="e">
        <f>ГВО!#REF!</f>
        <v>#REF!</v>
      </c>
      <c r="S79" s="367"/>
      <c r="U79" s="276"/>
    </row>
    <row r="80" spans="1:21" s="216" customFormat="1" ht="12" hidden="1" customHeight="1" x14ac:dyDescent="0.2">
      <c r="A80" s="181"/>
      <c r="C80" s="181"/>
      <c r="D80" s="182"/>
      <c r="G80" s="250"/>
      <c r="I80" s="222"/>
      <c r="J80" s="250"/>
      <c r="S80" s="367"/>
      <c r="U80" s="276"/>
    </row>
    <row r="81" spans="1:21" s="132" customFormat="1" ht="12" hidden="1" customHeight="1" x14ac:dyDescent="0.2">
      <c r="A81" s="10"/>
      <c r="C81" s="130"/>
      <c r="D81" s="12"/>
      <c r="G81" s="130"/>
      <c r="I81" s="135"/>
      <c r="J81" s="130"/>
      <c r="S81" s="367"/>
      <c r="U81" s="195"/>
    </row>
    <row r="82" spans="1:21" s="216" customFormat="1" ht="12" hidden="1" customHeight="1" x14ac:dyDescent="0.2">
      <c r="A82" s="181" t="s">
        <v>116</v>
      </c>
      <c r="C82" s="250"/>
      <c r="D82" s="182" t="e">
        <f>ГВО!#REF!</f>
        <v>#REF!</v>
      </c>
      <c r="G82" s="250"/>
      <c r="I82" s="222"/>
      <c r="J82" s="250"/>
      <c r="S82" s="367"/>
      <c r="U82" s="276"/>
    </row>
    <row r="83" spans="1:21" s="216" customFormat="1" ht="12" hidden="1" customHeight="1" x14ac:dyDescent="0.2">
      <c r="A83" s="181"/>
      <c r="B83" s="182" t="e">
        <f>ГВО!#REF!</f>
        <v>#REF!</v>
      </c>
      <c r="C83" s="181" t="e">
        <f>ГВО!#REF!</f>
        <v>#REF!</v>
      </c>
      <c r="D83" s="182" t="e">
        <f>ГВО!#REF!</f>
        <v>#REF!</v>
      </c>
      <c r="E83" s="182" t="e">
        <f>ГВО!#REF!</f>
        <v>#REF!</v>
      </c>
      <c r="F83" s="181" t="e">
        <f>ГВО!#REF!</f>
        <v>#REF!</v>
      </c>
      <c r="G83" s="181" t="e">
        <f>ГВО!#REF!</f>
        <v>#REF!</v>
      </c>
      <c r="H83" s="183" t="e">
        <f>ГВО!#REF!</f>
        <v>#REF!</v>
      </c>
      <c r="I83" s="183"/>
      <c r="J83" s="183" t="e">
        <f>ГВО!#REF!</f>
        <v>#REF!</v>
      </c>
      <c r="K83" s="182"/>
      <c r="L83" s="182"/>
      <c r="M83" s="182"/>
      <c r="N83" s="182"/>
      <c r="O83" s="182"/>
      <c r="P83" s="182"/>
      <c r="Q83" s="182"/>
      <c r="R83" s="182"/>
      <c r="S83" s="367"/>
      <c r="U83" s="276"/>
    </row>
    <row r="84" spans="1:21" s="216" customFormat="1" ht="12" hidden="1" customHeight="1" x14ac:dyDescent="0.2">
      <c r="A84" s="181"/>
      <c r="B84" s="182" t="e">
        <f>ГВО!#REF!</f>
        <v>#REF!</v>
      </c>
      <c r="C84" s="181" t="e">
        <f>ГВО!#REF!</f>
        <v>#REF!</v>
      </c>
      <c r="D84" s="182" t="e">
        <f>ГВО!#REF!</f>
        <v>#REF!</v>
      </c>
      <c r="G84" s="250"/>
      <c r="H84" s="181" t="e">
        <f>ГВО!#REF!</f>
        <v>#REF!</v>
      </c>
      <c r="I84" s="222"/>
      <c r="J84" s="181" t="e">
        <f>ГВО!#REF!</f>
        <v>#REF!</v>
      </c>
      <c r="S84" s="367"/>
      <c r="U84" s="276"/>
    </row>
    <row r="85" spans="1:21" s="132" customFormat="1" ht="12" hidden="1" customHeight="1" x14ac:dyDescent="0.2">
      <c r="A85" s="10"/>
      <c r="C85" s="130"/>
      <c r="D85" s="12"/>
      <c r="G85" s="130"/>
      <c r="I85" s="135"/>
      <c r="J85" s="130"/>
      <c r="S85" s="367"/>
      <c r="U85" s="195"/>
    </row>
    <row r="86" spans="1:21" s="132" customFormat="1" ht="12" hidden="1" customHeight="1" x14ac:dyDescent="0.2">
      <c r="A86" s="10" t="s">
        <v>116</v>
      </c>
      <c r="C86" s="130"/>
      <c r="D86" s="12" t="e">
        <f>ГВО!#REF!</f>
        <v>#REF!</v>
      </c>
      <c r="G86" s="130"/>
      <c r="I86" s="135"/>
      <c r="J86" s="130"/>
      <c r="S86" s="367"/>
      <c r="U86" s="195"/>
    </row>
    <row r="87" spans="1:21" s="132" customFormat="1" ht="12" hidden="1" customHeight="1" x14ac:dyDescent="0.2">
      <c r="A87" s="10"/>
      <c r="B87" s="12" t="e">
        <f>ГВО!#REF!</f>
        <v>#REF!</v>
      </c>
      <c r="C87" s="10" t="e">
        <f>ГВО!#REF!</f>
        <v>#REF!</v>
      </c>
      <c r="D87" s="12" t="e">
        <f>ГВО!#REF!</f>
        <v>#REF!</v>
      </c>
      <c r="E87" s="12" t="e">
        <f>ГВО!#REF!</f>
        <v>#REF!</v>
      </c>
      <c r="F87" s="10" t="e">
        <f>ГВО!#REF!</f>
        <v>#REF!</v>
      </c>
      <c r="G87" s="10" t="e">
        <f>ГВО!#REF!</f>
        <v>#REF!</v>
      </c>
      <c r="H87" s="27" t="e">
        <f>ГВО!#REF!</f>
        <v>#REF!</v>
      </c>
      <c r="I87" s="27"/>
      <c r="J87" s="72" t="e">
        <f>ГВО!#REF!</f>
        <v>#REF!</v>
      </c>
      <c r="K87" s="12"/>
      <c r="L87" s="12"/>
      <c r="M87" s="12"/>
      <c r="N87" s="12"/>
      <c r="O87" s="12"/>
      <c r="P87" s="12"/>
      <c r="Q87" s="12"/>
      <c r="R87" s="12"/>
      <c r="S87" s="367"/>
      <c r="U87" s="195"/>
    </row>
    <row r="88" spans="1:21" s="132" customFormat="1" ht="12" hidden="1" customHeight="1" x14ac:dyDescent="0.2">
      <c r="A88" s="10"/>
      <c r="B88" s="12"/>
      <c r="C88" s="10"/>
      <c r="D88" s="12"/>
      <c r="G88" s="130"/>
      <c r="H88" s="10" t="e">
        <f>ГВО!#REF!</f>
        <v>#REF!</v>
      </c>
      <c r="I88" s="135"/>
      <c r="J88" s="74" t="e">
        <f>ГВО!#REF!</f>
        <v>#REF!</v>
      </c>
      <c r="S88" s="367"/>
      <c r="U88" s="195"/>
    </row>
    <row r="89" spans="1:21" s="132" customFormat="1" ht="12" hidden="1" customHeight="1" x14ac:dyDescent="0.2">
      <c r="A89" s="10"/>
      <c r="C89" s="130"/>
      <c r="D89" s="12"/>
      <c r="G89" s="130"/>
      <c r="I89" s="135"/>
      <c r="J89" s="130"/>
      <c r="S89" s="367"/>
      <c r="U89" s="195"/>
    </row>
    <row r="90" spans="1:21" s="132" customFormat="1" ht="12" hidden="1" customHeight="1" x14ac:dyDescent="0.2">
      <c r="A90" s="10" t="s">
        <v>117</v>
      </c>
      <c r="C90" s="130"/>
      <c r="D90" s="12" t="e">
        <f>ГВО!#REF!</f>
        <v>#REF!</v>
      </c>
      <c r="G90" s="130"/>
      <c r="I90" s="135"/>
      <c r="J90" s="130"/>
      <c r="S90" s="367"/>
      <c r="U90" s="195"/>
    </row>
    <row r="91" spans="1:21" s="132" customFormat="1" ht="12" hidden="1" customHeight="1" x14ac:dyDescent="0.2">
      <c r="A91" s="130"/>
      <c r="B91" s="12" t="e">
        <f>ГВО!#REF!</f>
        <v>#REF!</v>
      </c>
      <c r="C91" s="10" t="e">
        <f>ГВО!#REF!</f>
        <v>#REF!</v>
      </c>
      <c r="D91" s="12" t="e">
        <f>ГВО!#REF!</f>
        <v>#REF!</v>
      </c>
      <c r="E91" s="12" t="e">
        <f>ГВО!#REF!</f>
        <v>#REF!</v>
      </c>
      <c r="F91" s="10" t="e">
        <f>ГВО!#REF!</f>
        <v>#REF!</v>
      </c>
      <c r="G91" s="10" t="e">
        <f>ГВО!#REF!</f>
        <v>#REF!</v>
      </c>
      <c r="H91" s="27" t="e">
        <f>ГВО!#REF!</f>
        <v>#REF!</v>
      </c>
      <c r="I91" s="27"/>
      <c r="J91" s="72" t="e">
        <f>ГВО!#REF!</f>
        <v>#REF!</v>
      </c>
      <c r="K91" s="12"/>
      <c r="L91" s="12"/>
      <c r="M91" s="12"/>
      <c r="N91" s="12"/>
      <c r="O91" s="12"/>
      <c r="P91" s="12"/>
      <c r="Q91" s="12"/>
      <c r="R91" s="12"/>
      <c r="S91" s="367"/>
      <c r="U91" s="195"/>
    </row>
    <row r="92" spans="1:21" s="132" customFormat="1" ht="12" hidden="1" customHeight="1" x14ac:dyDescent="0.2">
      <c r="A92" s="130"/>
      <c r="B92" s="12"/>
      <c r="C92" s="10"/>
      <c r="D92" s="12"/>
      <c r="G92" s="130"/>
      <c r="H92" s="10" t="e">
        <f>ГВО!#REF!</f>
        <v>#REF!</v>
      </c>
      <c r="I92" s="135"/>
      <c r="J92" s="10" t="e">
        <f>ГВО!#REF!</f>
        <v>#REF!</v>
      </c>
      <c r="S92" s="367"/>
      <c r="U92" s="195"/>
    </row>
    <row r="93" spans="1:21" s="132" customFormat="1" ht="12" hidden="1" customHeight="1" x14ac:dyDescent="0.2">
      <c r="A93" s="130"/>
      <c r="C93" s="130"/>
      <c r="D93" s="12"/>
      <c r="G93" s="130"/>
      <c r="I93" s="135"/>
      <c r="J93" s="10"/>
      <c r="S93" s="367"/>
      <c r="U93" s="195"/>
    </row>
    <row r="94" spans="1:21" s="216" customFormat="1" ht="12" hidden="1" customHeight="1" x14ac:dyDescent="0.2">
      <c r="A94" s="250"/>
      <c r="C94" s="250"/>
      <c r="D94" s="182" t="e">
        <f>ГВО!#REF!</f>
        <v>#REF!</v>
      </c>
      <c r="G94" s="250"/>
      <c r="I94" s="222"/>
      <c r="J94" s="250"/>
      <c r="S94" s="367"/>
      <c r="U94" s="276"/>
    </row>
    <row r="95" spans="1:21" s="216" customFormat="1" ht="12" hidden="1" customHeight="1" x14ac:dyDescent="0.2">
      <c r="A95" s="250"/>
      <c r="B95" s="182" t="e">
        <f>ГВО!#REF!</f>
        <v>#REF!</v>
      </c>
      <c r="C95" s="181" t="e">
        <f>ГВО!#REF!</f>
        <v>#REF!</v>
      </c>
      <c r="D95" s="182" t="e">
        <f>ГВО!#REF!</f>
        <v>#REF!</v>
      </c>
      <c r="E95" s="182" t="e">
        <f>ГВО!#REF!</f>
        <v>#REF!</v>
      </c>
      <c r="F95" s="181" t="e">
        <f>ГВО!#REF!</f>
        <v>#REF!</v>
      </c>
      <c r="G95" s="181" t="e">
        <f>ГВО!#REF!</f>
        <v>#REF!</v>
      </c>
      <c r="H95" s="183" t="e">
        <f>ГВО!#REF!</f>
        <v>#REF!</v>
      </c>
      <c r="I95" s="183"/>
      <c r="J95" s="209" t="e">
        <f>ГВО!#REF!</f>
        <v>#REF!</v>
      </c>
      <c r="K95" s="182"/>
      <c r="L95" s="182"/>
      <c r="M95" s="182"/>
      <c r="N95" s="182"/>
      <c r="O95" s="182"/>
      <c r="P95" s="182"/>
      <c r="Q95" s="182"/>
      <c r="R95" s="182"/>
      <c r="S95" s="367"/>
      <c r="U95" s="276"/>
    </row>
    <row r="96" spans="1:21" s="216" customFormat="1" ht="12" hidden="1" customHeight="1" x14ac:dyDescent="0.2">
      <c r="A96" s="250"/>
      <c r="B96" s="182"/>
      <c r="C96" s="181"/>
      <c r="D96" s="182"/>
      <c r="G96" s="250"/>
      <c r="H96" s="181" t="e">
        <f>ГВО!#REF!</f>
        <v>#REF!</v>
      </c>
      <c r="I96" s="222"/>
      <c r="J96" s="181" t="e">
        <f>ГВО!#REF!</f>
        <v>#REF!</v>
      </c>
      <c r="S96" s="367"/>
      <c r="U96" s="276"/>
    </row>
    <row r="97" spans="1:21" s="216" customFormat="1" ht="12" hidden="1" customHeight="1" x14ac:dyDescent="0.2">
      <c r="A97" s="250"/>
      <c r="B97" s="182"/>
      <c r="C97" s="181"/>
      <c r="D97" s="182"/>
      <c r="G97" s="250"/>
      <c r="H97" s="181"/>
      <c r="I97" s="222"/>
      <c r="J97" s="181"/>
      <c r="S97" s="367"/>
      <c r="U97" s="276"/>
    </row>
    <row r="98" spans="1:21" s="216" customFormat="1" ht="12" hidden="1" customHeight="1" x14ac:dyDescent="0.2">
      <c r="A98" s="250"/>
      <c r="C98" s="250"/>
      <c r="D98" s="182" t="e">
        <f>ГВО!#REF!</f>
        <v>#REF!</v>
      </c>
      <c r="G98" s="250"/>
      <c r="I98" s="222"/>
      <c r="J98" s="250"/>
      <c r="S98" s="367"/>
      <c r="U98" s="276"/>
    </row>
    <row r="99" spans="1:21" s="216" customFormat="1" ht="12" hidden="1" customHeight="1" x14ac:dyDescent="0.2">
      <c r="A99" s="250"/>
      <c r="B99" s="182" t="e">
        <f>ГВО!#REF!</f>
        <v>#REF!</v>
      </c>
      <c r="C99" s="181" t="e">
        <f>ГВО!#REF!</f>
        <v>#REF!</v>
      </c>
      <c r="D99" s="182" t="e">
        <f>ГВО!#REF!</f>
        <v>#REF!</v>
      </c>
      <c r="E99" s="182" t="e">
        <f>ГВО!#REF!</f>
        <v>#REF!</v>
      </c>
      <c r="F99" s="181" t="e">
        <f>ГВО!#REF!</f>
        <v>#REF!</v>
      </c>
      <c r="G99" s="181" t="e">
        <f>ГВО!#REF!</f>
        <v>#REF!</v>
      </c>
      <c r="H99" s="183" t="e">
        <f>ГВО!#REF!</f>
        <v>#REF!</v>
      </c>
      <c r="I99" s="183"/>
      <c r="J99" s="209" t="e">
        <f>ГВО!#REF!</f>
        <v>#REF!</v>
      </c>
      <c r="K99" s="182"/>
      <c r="L99" s="182"/>
      <c r="M99" s="182"/>
      <c r="N99" s="182"/>
      <c r="O99" s="182"/>
      <c r="P99" s="182"/>
      <c r="Q99" s="182"/>
      <c r="R99" s="182"/>
      <c r="S99" s="367"/>
      <c r="U99" s="276"/>
    </row>
    <row r="100" spans="1:21" s="216" customFormat="1" ht="12" hidden="1" customHeight="1" x14ac:dyDescent="0.2">
      <c r="A100" s="250"/>
      <c r="B100" s="182"/>
      <c r="C100" s="181"/>
      <c r="D100" s="182"/>
      <c r="G100" s="250"/>
      <c r="H100" s="181" t="e">
        <f>ГВО!#REF!</f>
        <v>#REF!</v>
      </c>
      <c r="I100" s="222"/>
      <c r="J100" s="181" t="e">
        <f>ГВО!#REF!</f>
        <v>#REF!</v>
      </c>
      <c r="S100" s="367"/>
      <c r="U100" s="276"/>
    </row>
    <row r="101" spans="1:21" s="216" customFormat="1" ht="12" hidden="1" customHeight="1" x14ac:dyDescent="0.2">
      <c r="A101" s="250"/>
      <c r="C101" s="250"/>
      <c r="D101" s="182"/>
      <c r="G101" s="250"/>
      <c r="I101" s="222"/>
      <c r="J101" s="181"/>
      <c r="S101" s="367"/>
      <c r="U101" s="276"/>
    </row>
    <row r="102" spans="1:21" s="216" customFormat="1" ht="12" hidden="1" customHeight="1" x14ac:dyDescent="0.2">
      <c r="A102" s="250"/>
      <c r="C102" s="250"/>
      <c r="D102" s="182" t="e">
        <f>ГВО!#REF!</f>
        <v>#REF!</v>
      </c>
      <c r="G102" s="250"/>
      <c r="I102" s="222"/>
      <c r="J102" s="250"/>
      <c r="S102" s="367"/>
      <c r="U102" s="276"/>
    </row>
    <row r="103" spans="1:21" s="216" customFormat="1" ht="12" hidden="1" customHeight="1" x14ac:dyDescent="0.2">
      <c r="A103" s="250"/>
      <c r="B103" s="182" t="e">
        <f>ГВО!#REF!</f>
        <v>#REF!</v>
      </c>
      <c r="C103" s="181" t="e">
        <f>ГВО!#REF!</f>
        <v>#REF!</v>
      </c>
      <c r="D103" s="182" t="e">
        <f>ГВО!#REF!</f>
        <v>#REF!</v>
      </c>
      <c r="E103" s="182" t="e">
        <f>ГВО!#REF!</f>
        <v>#REF!</v>
      </c>
      <c r="F103" s="181" t="e">
        <f>ГВО!#REF!</f>
        <v>#REF!</v>
      </c>
      <c r="G103" s="181" t="e">
        <f>ГВО!#REF!</f>
        <v>#REF!</v>
      </c>
      <c r="H103" s="183" t="e">
        <f>ГВО!#REF!</f>
        <v>#REF!</v>
      </c>
      <c r="I103" s="183"/>
      <c r="J103" s="209" t="e">
        <f>ГВО!#REF!</f>
        <v>#REF!</v>
      </c>
      <c r="K103" s="182"/>
      <c r="L103" s="182"/>
      <c r="M103" s="182"/>
      <c r="N103" s="182"/>
      <c r="O103" s="182"/>
      <c r="P103" s="182"/>
      <c r="Q103" s="182"/>
      <c r="R103" s="182"/>
      <c r="S103" s="367"/>
      <c r="U103" s="276"/>
    </row>
    <row r="104" spans="1:21" s="216" customFormat="1" ht="12" hidden="1" customHeight="1" x14ac:dyDescent="0.2">
      <c r="A104" s="250"/>
      <c r="B104" s="182" t="e">
        <f>ГВО!#REF!</f>
        <v>#REF!</v>
      </c>
      <c r="C104" s="181"/>
      <c r="D104" s="182"/>
      <c r="G104" s="250"/>
      <c r="H104" s="181" t="e">
        <f>ГВО!#REF!</f>
        <v>#REF!</v>
      </c>
      <c r="I104" s="222"/>
      <c r="J104" s="181" t="e">
        <f>ГВО!#REF!</f>
        <v>#REF!</v>
      </c>
      <c r="S104" s="367"/>
      <c r="U104" s="276"/>
    </row>
    <row r="105" spans="1:21" s="216" customFormat="1" ht="12" hidden="1" customHeight="1" x14ac:dyDescent="0.2">
      <c r="A105" s="250"/>
      <c r="C105" s="250"/>
      <c r="D105" s="182"/>
      <c r="G105" s="250"/>
      <c r="I105" s="222"/>
      <c r="J105" s="181"/>
      <c r="S105" s="367"/>
      <c r="U105" s="276"/>
    </row>
    <row r="106" spans="1:21" s="216" customFormat="1" ht="12" hidden="1" customHeight="1" x14ac:dyDescent="0.2">
      <c r="A106" s="250"/>
      <c r="C106" s="250"/>
      <c r="D106" s="182" t="e">
        <f>ГВО!#REF!</f>
        <v>#REF!</v>
      </c>
      <c r="G106" s="250"/>
      <c r="I106" s="222"/>
      <c r="J106" s="250"/>
      <c r="S106" s="367"/>
      <c r="U106" s="276"/>
    </row>
    <row r="107" spans="1:21" s="216" customFormat="1" ht="12" hidden="1" customHeight="1" x14ac:dyDescent="0.2">
      <c r="A107" s="250"/>
      <c r="B107" s="182" t="e">
        <f>ГВО!#REF!</f>
        <v>#REF!</v>
      </c>
      <c r="C107" s="181" t="e">
        <f>ГВО!#REF!</f>
        <v>#REF!</v>
      </c>
      <c r="D107" s="182" t="e">
        <f>ГВО!#REF!</f>
        <v>#REF!</v>
      </c>
      <c r="E107" s="182" t="e">
        <f>ГВО!#REF!</f>
        <v>#REF!</v>
      </c>
      <c r="F107" s="181" t="e">
        <f>ГВО!#REF!</f>
        <v>#REF!</v>
      </c>
      <c r="G107" s="181" t="e">
        <f>ГВО!#REF!</f>
        <v>#REF!</v>
      </c>
      <c r="H107" s="183" t="e">
        <f>ГВО!#REF!</f>
        <v>#REF!</v>
      </c>
      <c r="I107" s="183"/>
      <c r="J107" s="209" t="e">
        <f>ГВО!#REF!</f>
        <v>#REF!</v>
      </c>
      <c r="K107" s="182"/>
      <c r="L107" s="182"/>
      <c r="M107" s="182"/>
      <c r="N107" s="182"/>
      <c r="O107" s="182"/>
      <c r="P107" s="182"/>
      <c r="Q107" s="182"/>
      <c r="R107" s="182"/>
      <c r="S107" s="367"/>
      <c r="U107" s="276"/>
    </row>
    <row r="108" spans="1:21" s="216" customFormat="1" ht="12" hidden="1" customHeight="1" x14ac:dyDescent="0.2">
      <c r="A108" s="250"/>
      <c r="B108" s="182"/>
      <c r="C108" s="181"/>
      <c r="D108" s="182"/>
      <c r="G108" s="250"/>
      <c r="H108" s="181" t="e">
        <f>ГВО!#REF!</f>
        <v>#REF!</v>
      </c>
      <c r="I108" s="222"/>
      <c r="J108" s="181" t="e">
        <f>ГВО!#REF!</f>
        <v>#REF!</v>
      </c>
      <c r="S108" s="367"/>
      <c r="U108" s="276"/>
    </row>
    <row r="109" spans="1:21" s="216" customFormat="1" ht="12" hidden="1" customHeight="1" x14ac:dyDescent="0.2">
      <c r="A109" s="250"/>
      <c r="C109" s="250"/>
      <c r="D109" s="182"/>
      <c r="G109" s="250"/>
      <c r="I109" s="222"/>
      <c r="J109" s="181"/>
      <c r="S109" s="367"/>
      <c r="U109" s="276"/>
    </row>
    <row r="110" spans="1:21" s="216" customFormat="1" ht="12" hidden="1" customHeight="1" x14ac:dyDescent="0.2">
      <c r="A110" s="250"/>
      <c r="C110" s="250"/>
      <c r="D110" s="182" t="e">
        <f>ГВО!#REF!</f>
        <v>#REF!</v>
      </c>
      <c r="G110" s="250"/>
      <c r="I110" s="222"/>
      <c r="J110" s="250"/>
      <c r="S110" s="367"/>
      <c r="U110" s="276"/>
    </row>
    <row r="111" spans="1:21" s="216" customFormat="1" ht="12" hidden="1" customHeight="1" x14ac:dyDescent="0.2">
      <c r="A111" s="250"/>
      <c r="B111" s="182" t="e">
        <f>ГВО!#REF!</f>
        <v>#REF!</v>
      </c>
      <c r="C111" s="181" t="e">
        <f>ГВО!#REF!</f>
        <v>#REF!</v>
      </c>
      <c r="D111" s="182" t="e">
        <f>ГВО!#REF!</f>
        <v>#REF!</v>
      </c>
      <c r="E111" s="182" t="e">
        <f>ГВО!#REF!</f>
        <v>#REF!</v>
      </c>
      <c r="F111" s="181" t="e">
        <f>ГВО!#REF!</f>
        <v>#REF!</v>
      </c>
      <c r="G111" s="181" t="e">
        <f>ГВО!#REF!</f>
        <v>#REF!</v>
      </c>
      <c r="H111" s="183" t="e">
        <f>ГВО!#REF!</f>
        <v>#REF!</v>
      </c>
      <c r="I111" s="183"/>
      <c r="J111" s="209" t="e">
        <f>ГВО!#REF!</f>
        <v>#REF!</v>
      </c>
      <c r="K111" s="182"/>
      <c r="L111" s="182"/>
      <c r="M111" s="182"/>
      <c r="N111" s="182"/>
      <c r="O111" s="182"/>
      <c r="P111" s="182"/>
      <c r="Q111" s="182"/>
      <c r="R111" s="182"/>
      <c r="S111" s="367"/>
      <c r="U111" s="276"/>
    </row>
    <row r="112" spans="1:21" s="216" customFormat="1" ht="12" hidden="1" customHeight="1" x14ac:dyDescent="0.2">
      <c r="A112" s="250"/>
      <c r="B112" s="182"/>
      <c r="C112" s="181"/>
      <c r="D112" s="182"/>
      <c r="G112" s="250"/>
      <c r="H112" s="181" t="e">
        <f>ГВО!#REF!</f>
        <v>#REF!</v>
      </c>
      <c r="I112" s="222"/>
      <c r="J112" s="181" t="e">
        <f>ГВО!#REF!</f>
        <v>#REF!</v>
      </c>
      <c r="S112" s="367"/>
      <c r="U112" s="276"/>
    </row>
    <row r="113" spans="1:21" s="216" customFormat="1" ht="12" hidden="1" customHeight="1" x14ac:dyDescent="0.2">
      <c r="A113" s="250"/>
      <c r="C113" s="250"/>
      <c r="D113" s="182"/>
      <c r="G113" s="250"/>
      <c r="I113" s="222"/>
      <c r="J113" s="181"/>
      <c r="S113" s="367"/>
      <c r="U113" s="276"/>
    </row>
    <row r="114" spans="1:21" s="216" customFormat="1" ht="12" hidden="1" customHeight="1" x14ac:dyDescent="0.2">
      <c r="A114" s="250"/>
      <c r="C114" s="250"/>
      <c r="D114" s="182" t="e">
        <f>ГВО!#REF!</f>
        <v>#REF!</v>
      </c>
      <c r="G114" s="250"/>
      <c r="I114" s="222"/>
      <c r="J114" s="250"/>
      <c r="S114" s="367"/>
      <c r="U114" s="276"/>
    </row>
    <row r="115" spans="1:21" s="216" customFormat="1" ht="12" hidden="1" customHeight="1" x14ac:dyDescent="0.2">
      <c r="A115" s="250"/>
      <c r="B115" s="182" t="e">
        <f>ГВО!#REF!</f>
        <v>#REF!</v>
      </c>
      <c r="C115" s="181" t="e">
        <f>ГВО!#REF!</f>
        <v>#REF!</v>
      </c>
      <c r="D115" s="182" t="e">
        <f>ГВО!#REF!</f>
        <v>#REF!</v>
      </c>
      <c r="E115" s="182" t="e">
        <f>ГВО!#REF!</f>
        <v>#REF!</v>
      </c>
      <c r="F115" s="181" t="e">
        <f>ГВО!#REF!</f>
        <v>#REF!</v>
      </c>
      <c r="G115" s="181" t="e">
        <f>ГВО!#REF!</f>
        <v>#REF!</v>
      </c>
      <c r="H115" s="183" t="e">
        <f>ГВО!#REF!</f>
        <v>#REF!</v>
      </c>
      <c r="I115" s="183"/>
      <c r="J115" s="209" t="e">
        <f>ГВО!#REF!</f>
        <v>#REF!</v>
      </c>
      <c r="K115" s="182"/>
      <c r="L115" s="182"/>
      <c r="M115" s="182"/>
      <c r="N115" s="182"/>
      <c r="O115" s="182"/>
      <c r="P115" s="182"/>
      <c r="Q115" s="182"/>
      <c r="R115" s="182"/>
      <c r="S115" s="367"/>
      <c r="U115" s="276"/>
    </row>
    <row r="116" spans="1:21" s="216" customFormat="1" ht="12" hidden="1" customHeight="1" x14ac:dyDescent="0.2">
      <c r="A116" s="250"/>
      <c r="B116" s="182"/>
      <c r="C116" s="181"/>
      <c r="D116" s="182"/>
      <c r="G116" s="250"/>
      <c r="H116" s="181" t="e">
        <f>ГВО!#REF!</f>
        <v>#REF!</v>
      </c>
      <c r="I116" s="222"/>
      <c r="J116" s="181" t="e">
        <f>ГВО!#REF!</f>
        <v>#REF!</v>
      </c>
      <c r="S116" s="367"/>
      <c r="U116" s="276"/>
    </row>
    <row r="117" spans="1:21" s="216" customFormat="1" ht="12" hidden="1" customHeight="1" x14ac:dyDescent="0.2">
      <c r="A117" s="250"/>
      <c r="C117" s="250"/>
      <c r="D117" s="182"/>
      <c r="G117" s="250"/>
      <c r="I117" s="222"/>
      <c r="J117" s="181"/>
      <c r="S117" s="367"/>
      <c r="U117" s="276"/>
    </row>
    <row r="118" spans="1:21" s="216" customFormat="1" ht="12" hidden="1" customHeight="1" x14ac:dyDescent="0.2">
      <c r="A118" s="250"/>
      <c r="C118" s="250"/>
      <c r="D118" s="182" t="e">
        <f>ГВО!#REF!</f>
        <v>#REF!</v>
      </c>
      <c r="G118" s="250"/>
      <c r="I118" s="222"/>
      <c r="J118" s="250"/>
      <c r="S118" s="367"/>
      <c r="U118" s="276"/>
    </row>
    <row r="119" spans="1:21" s="216" customFormat="1" ht="12" hidden="1" customHeight="1" x14ac:dyDescent="0.2">
      <c r="A119" s="250"/>
      <c r="B119" s="182" t="e">
        <f>ГВО!#REF!</f>
        <v>#REF!</v>
      </c>
      <c r="C119" s="181" t="e">
        <f>ГВО!#REF!</f>
        <v>#REF!</v>
      </c>
      <c r="D119" s="182" t="e">
        <f>ГВО!#REF!</f>
        <v>#REF!</v>
      </c>
      <c r="E119" s="182" t="e">
        <f>ГВО!#REF!</f>
        <v>#REF!</v>
      </c>
      <c r="F119" s="181" t="e">
        <f>ГВО!#REF!</f>
        <v>#REF!</v>
      </c>
      <c r="G119" s="181" t="e">
        <f>ГВО!#REF!</f>
        <v>#REF!</v>
      </c>
      <c r="H119" s="183" t="e">
        <f>ГВО!#REF!</f>
        <v>#REF!</v>
      </c>
      <c r="I119" s="183"/>
      <c r="J119" s="209" t="e">
        <f>ГВО!#REF!</f>
        <v>#REF!</v>
      </c>
      <c r="K119" s="182"/>
      <c r="L119" s="182"/>
      <c r="M119" s="182"/>
      <c r="N119" s="182"/>
      <c r="O119" s="182"/>
      <c r="P119" s="182"/>
      <c r="Q119" s="182"/>
      <c r="R119" s="182"/>
      <c r="S119" s="367"/>
      <c r="U119" s="276"/>
    </row>
    <row r="120" spans="1:21" s="216" customFormat="1" ht="12" hidden="1" customHeight="1" x14ac:dyDescent="0.2">
      <c r="A120" s="250"/>
      <c r="B120" s="182"/>
      <c r="C120" s="181"/>
      <c r="D120" s="182"/>
      <c r="G120" s="250"/>
      <c r="H120" s="181" t="e">
        <f>ГВО!#REF!</f>
        <v>#REF!</v>
      </c>
      <c r="I120" s="222"/>
      <c r="J120" s="181" t="e">
        <f>ГВО!#REF!</f>
        <v>#REF!</v>
      </c>
      <c r="S120" s="367"/>
      <c r="U120" s="276"/>
    </row>
    <row r="121" spans="1:21" s="132" customFormat="1" ht="12" hidden="1" customHeight="1" x14ac:dyDescent="0.2">
      <c r="A121" s="130"/>
      <c r="C121" s="130"/>
      <c r="D121" s="12"/>
      <c r="G121" s="130"/>
      <c r="I121" s="135"/>
      <c r="J121" s="10"/>
      <c r="S121" s="367"/>
      <c r="U121" s="195"/>
    </row>
    <row r="122" spans="1:21" s="132" customFormat="1" ht="12" hidden="1" customHeight="1" x14ac:dyDescent="0.2">
      <c r="A122" s="130"/>
      <c r="C122" s="130"/>
      <c r="D122" s="132" t="e">
        <f>ГВО!#REF!</f>
        <v>#REF!</v>
      </c>
      <c r="G122" s="130"/>
      <c r="I122" s="135"/>
      <c r="J122" s="154" t="e">
        <f>J43+J47+J51+J55+J59+J62+J87+J91</f>
        <v>#REF!</v>
      </c>
      <c r="S122" s="368" t="e">
        <f>ГВО!#REF!</f>
        <v>#REF!</v>
      </c>
      <c r="U122" s="195"/>
    </row>
    <row r="123" spans="1:21" s="132" customFormat="1" ht="12" hidden="1" customHeight="1" x14ac:dyDescent="0.2">
      <c r="A123" s="130"/>
      <c r="C123" s="130"/>
      <c r="G123" s="130"/>
      <c r="I123" s="135"/>
      <c r="J123" s="162" t="e">
        <f>J44+J48+J52+J56+J60+J63+J88+J92</f>
        <v>#REF!</v>
      </c>
      <c r="S123" s="368" t="e">
        <f>ГВО!#REF!</f>
        <v>#REF!</v>
      </c>
      <c r="U123" s="195"/>
    </row>
    <row r="124" spans="1:21" s="132" customFormat="1" hidden="1" x14ac:dyDescent="0.2">
      <c r="A124" s="130"/>
      <c r="C124" s="130"/>
      <c r="D124" s="12"/>
      <c r="G124" s="130"/>
      <c r="I124" s="135"/>
      <c r="J124" s="130"/>
      <c r="S124" s="367"/>
      <c r="U124" s="195"/>
    </row>
    <row r="125" spans="1:21" s="132" customFormat="1" x14ac:dyDescent="0.2">
      <c r="A125" s="10">
        <v>1</v>
      </c>
      <c r="B125" s="12" t="e">
        <f>#REF!</f>
        <v>#REF!</v>
      </c>
      <c r="C125" s="10" t="e">
        <f>#REF!</f>
        <v>#REF!</v>
      </c>
      <c r="D125" s="12" t="e">
        <f>#REF!</f>
        <v>#REF!</v>
      </c>
      <c r="E125" s="12" t="e">
        <f>#REF!</f>
        <v>#REF!</v>
      </c>
      <c r="F125" s="10" t="e">
        <f>#REF!</f>
        <v>#REF!</v>
      </c>
      <c r="G125" s="10" t="e">
        <f>#REF!</f>
        <v>#REF!</v>
      </c>
      <c r="H125" s="27" t="e">
        <f>#REF!</f>
        <v>#REF!</v>
      </c>
      <c r="I125" s="27"/>
      <c r="J125" s="70" t="e">
        <f>#REF!</f>
        <v>#REF!</v>
      </c>
      <c r="K125" s="70" t="e">
        <f t="shared" ref="K125:R125" si="5">J125</f>
        <v>#REF!</v>
      </c>
      <c r="L125" s="70" t="e">
        <f t="shared" si="5"/>
        <v>#REF!</v>
      </c>
      <c r="M125" s="70" t="e">
        <f t="shared" si="5"/>
        <v>#REF!</v>
      </c>
      <c r="N125" s="70" t="e">
        <f t="shared" si="5"/>
        <v>#REF!</v>
      </c>
      <c r="O125" s="70" t="e">
        <f t="shared" si="5"/>
        <v>#REF!</v>
      </c>
      <c r="P125" s="70" t="e">
        <f t="shared" si="5"/>
        <v>#REF!</v>
      </c>
      <c r="Q125" s="70" t="e">
        <f t="shared" si="5"/>
        <v>#REF!</v>
      </c>
      <c r="R125" s="70" t="e">
        <f t="shared" si="5"/>
        <v>#REF!</v>
      </c>
      <c r="S125" s="369"/>
    </row>
    <row r="126" spans="1:21" s="132" customFormat="1" x14ac:dyDescent="0.2">
      <c r="A126" s="130"/>
      <c r="C126" s="10" t="e">
        <f>#REF!</f>
        <v>#REF!</v>
      </c>
      <c r="D126" s="12" t="e">
        <f>#REF!</f>
        <v>#REF!</v>
      </c>
      <c r="E126" s="12" t="e">
        <f>#REF!</f>
        <v>#REF!</v>
      </c>
      <c r="F126" s="10"/>
      <c r="G126" s="10"/>
      <c r="H126" s="10" t="e">
        <f>#REF!</f>
        <v>#REF!</v>
      </c>
      <c r="I126" s="10"/>
      <c r="J126" s="71" t="e">
        <f>#REF!</f>
        <v>#REF!</v>
      </c>
      <c r="K126" s="71" t="e">
        <f t="shared" ref="K126:R126" si="6">J126</f>
        <v>#REF!</v>
      </c>
      <c r="L126" s="71" t="e">
        <f t="shared" si="6"/>
        <v>#REF!</v>
      </c>
      <c r="M126" s="71" t="e">
        <f t="shared" si="6"/>
        <v>#REF!</v>
      </c>
      <c r="N126" s="71" t="e">
        <f t="shared" si="6"/>
        <v>#REF!</v>
      </c>
      <c r="O126" s="71" t="e">
        <f t="shared" si="6"/>
        <v>#REF!</v>
      </c>
      <c r="P126" s="71" t="e">
        <f t="shared" si="6"/>
        <v>#REF!</v>
      </c>
      <c r="Q126" s="71" t="e">
        <f t="shared" si="6"/>
        <v>#REF!</v>
      </c>
      <c r="R126" s="71" t="e">
        <f t="shared" si="6"/>
        <v>#REF!</v>
      </c>
      <c r="S126" s="369"/>
    </row>
    <row r="127" spans="1:21" s="132" customFormat="1" x14ac:dyDescent="0.2">
      <c r="A127" s="130"/>
      <c r="C127" s="10" t="e">
        <f>#REF!</f>
        <v>#REF!</v>
      </c>
      <c r="D127" s="12" t="e">
        <f>#REF!</f>
        <v>#REF!</v>
      </c>
      <c r="E127" s="12" t="e">
        <f>#REF!</f>
        <v>#REF!</v>
      </c>
      <c r="G127" s="130"/>
      <c r="I127" s="135"/>
      <c r="J127" s="130"/>
      <c r="S127" s="369"/>
    </row>
    <row r="128" spans="1:21" s="132" customFormat="1" x14ac:dyDescent="0.2">
      <c r="A128" s="130"/>
      <c r="C128" s="130"/>
      <c r="E128" s="12" t="e">
        <f>#REF!</f>
        <v>#REF!</v>
      </c>
      <c r="G128" s="130"/>
      <c r="I128" s="135"/>
      <c r="J128" s="130"/>
      <c r="S128" s="369"/>
    </row>
    <row r="129" spans="1:19" s="132" customFormat="1" x14ac:dyDescent="0.2">
      <c r="A129" s="130"/>
      <c r="C129" s="130"/>
      <c r="G129" s="130"/>
      <c r="I129" s="135"/>
      <c r="J129" s="130"/>
      <c r="S129" s="369"/>
    </row>
    <row r="130" spans="1:19" s="132" customFormat="1" x14ac:dyDescent="0.2">
      <c r="C130" s="130"/>
      <c r="D130" s="132" t="s">
        <v>232</v>
      </c>
      <c r="G130" s="130"/>
      <c r="J130" s="154" t="e">
        <f>I36+J125</f>
        <v>#REF!</v>
      </c>
      <c r="K130" s="154" t="e">
        <f t="shared" ref="K130:R130" si="7">J36+K125</f>
        <v>#REF!</v>
      </c>
      <c r="L130" s="154" t="e">
        <f t="shared" si="7"/>
        <v>#REF!</v>
      </c>
      <c r="M130" s="154" t="e">
        <f t="shared" si="7"/>
        <v>#REF!</v>
      </c>
      <c r="N130" s="154" t="e">
        <f t="shared" si="7"/>
        <v>#REF!</v>
      </c>
      <c r="O130" s="154" t="e">
        <f t="shared" si="7"/>
        <v>#REF!</v>
      </c>
      <c r="P130" s="154" t="e">
        <f t="shared" si="7"/>
        <v>#REF!</v>
      </c>
      <c r="Q130" s="154" t="e">
        <f t="shared" si="7"/>
        <v>#REF!</v>
      </c>
      <c r="R130" s="154" t="e">
        <f t="shared" si="7"/>
        <v>#REF!</v>
      </c>
      <c r="S130" s="369"/>
    </row>
    <row r="131" spans="1:19" s="132" customFormat="1" x14ac:dyDescent="0.2">
      <c r="A131" s="130"/>
      <c r="C131" s="130"/>
      <c r="G131" s="130"/>
      <c r="J131" s="162" t="e">
        <f>I37+J126</f>
        <v>#REF!</v>
      </c>
      <c r="K131" s="162" t="e">
        <f t="shared" ref="K131:R131" si="8">J37+K126</f>
        <v>#REF!</v>
      </c>
      <c r="L131" s="162" t="e">
        <f t="shared" si="8"/>
        <v>#REF!</v>
      </c>
      <c r="M131" s="162" t="e">
        <f t="shared" si="8"/>
        <v>#REF!</v>
      </c>
      <c r="N131" s="162" t="e">
        <f t="shared" si="8"/>
        <v>#REF!</v>
      </c>
      <c r="O131" s="162" t="e">
        <f t="shared" si="8"/>
        <v>#REF!</v>
      </c>
      <c r="P131" s="162" t="e">
        <f t="shared" si="8"/>
        <v>#REF!</v>
      </c>
      <c r="Q131" s="162" t="e">
        <f t="shared" si="8"/>
        <v>#REF!</v>
      </c>
      <c r="R131" s="162" t="e">
        <f t="shared" si="8"/>
        <v>#REF!</v>
      </c>
      <c r="S131" s="369"/>
    </row>
    <row r="132" spans="1:19" s="132" customFormat="1" x14ac:dyDescent="0.2">
      <c r="A132" s="130"/>
      <c r="C132" s="130"/>
      <c r="G132" s="130"/>
      <c r="I132" s="135"/>
      <c r="J132" s="130"/>
      <c r="S132" s="369"/>
    </row>
    <row r="133" spans="1:19" s="132" customFormat="1" x14ac:dyDescent="0.2">
      <c r="A133" s="130"/>
      <c r="C133" s="130"/>
      <c r="D133" s="131" t="s">
        <v>118</v>
      </c>
      <c r="G133" s="130"/>
      <c r="I133" s="135"/>
      <c r="J133" s="130"/>
      <c r="S133" s="369"/>
    </row>
    <row r="134" spans="1:19" s="132" customFormat="1" x14ac:dyDescent="0.2">
      <c r="A134" s="130"/>
      <c r="C134" s="130"/>
      <c r="G134" s="130"/>
      <c r="I134" s="135"/>
      <c r="J134" s="130"/>
      <c r="S134" s="369"/>
    </row>
    <row r="135" spans="1:19" s="132" customFormat="1" x14ac:dyDescent="0.2">
      <c r="A135" s="10">
        <v>1</v>
      </c>
      <c r="B135" s="12" t="e">
        <f>#REF!</f>
        <v>#REF!</v>
      </c>
      <c r="C135" s="10" t="str">
        <f>ГВО!C722</f>
        <v>ф.(8202) 53-09-15</v>
      </c>
      <c r="D135" s="12" t="e">
        <f>#REF!</f>
        <v>#REF!</v>
      </c>
      <c r="E135" s="422" t="e">
        <f>#REF!</f>
        <v>#REF!</v>
      </c>
      <c r="F135" s="10" t="e">
        <f>#REF!</f>
        <v>#REF!</v>
      </c>
      <c r="G135" s="10" t="e">
        <f>#REF!</f>
        <v>#REF!</v>
      </c>
      <c r="H135" s="27" t="e">
        <f>#REF!</f>
        <v>#REF!</v>
      </c>
      <c r="I135" s="10"/>
      <c r="J135" s="10"/>
      <c r="K135" s="70" t="e">
        <f>#REF!</f>
        <v>#REF!</v>
      </c>
      <c r="L135" s="70" t="e">
        <f t="shared" ref="L135:R135" si="9">K135</f>
        <v>#REF!</v>
      </c>
      <c r="M135" s="70" t="e">
        <f t="shared" si="9"/>
        <v>#REF!</v>
      </c>
      <c r="N135" s="70" t="e">
        <f t="shared" si="9"/>
        <v>#REF!</v>
      </c>
      <c r="O135" s="70" t="e">
        <f t="shared" si="9"/>
        <v>#REF!</v>
      </c>
      <c r="P135" s="70" t="e">
        <f t="shared" si="9"/>
        <v>#REF!</v>
      </c>
      <c r="Q135" s="70" t="e">
        <f t="shared" si="9"/>
        <v>#REF!</v>
      </c>
      <c r="R135" s="70" t="e">
        <f t="shared" si="9"/>
        <v>#REF!</v>
      </c>
      <c r="S135" s="369"/>
    </row>
    <row r="136" spans="1:19" s="132" customFormat="1" x14ac:dyDescent="0.2">
      <c r="A136" s="130"/>
      <c r="C136" s="10" t="str">
        <f>ГВО!C723</f>
        <v>(8202) 53-32-12</v>
      </c>
      <c r="D136" s="12" t="e">
        <f>#REF!</f>
        <v>#REF!</v>
      </c>
      <c r="E136" s="12" t="e">
        <f>#REF!</f>
        <v>#REF!</v>
      </c>
      <c r="G136" s="130"/>
      <c r="H136" s="10" t="e">
        <f>#REF!</f>
        <v>#REF!</v>
      </c>
      <c r="I136" s="135"/>
      <c r="J136" s="130"/>
      <c r="K136" s="71" t="e">
        <f>#REF!</f>
        <v>#REF!</v>
      </c>
      <c r="L136" s="71" t="e">
        <f t="shared" ref="L136:R136" si="10">K136</f>
        <v>#REF!</v>
      </c>
      <c r="M136" s="71" t="e">
        <f t="shared" si="10"/>
        <v>#REF!</v>
      </c>
      <c r="N136" s="71" t="e">
        <f t="shared" si="10"/>
        <v>#REF!</v>
      </c>
      <c r="O136" s="71" t="e">
        <f t="shared" si="10"/>
        <v>#REF!</v>
      </c>
      <c r="P136" s="71" t="e">
        <f t="shared" si="10"/>
        <v>#REF!</v>
      </c>
      <c r="Q136" s="71" t="e">
        <f t="shared" si="10"/>
        <v>#REF!</v>
      </c>
      <c r="R136" s="71" t="e">
        <f t="shared" si="10"/>
        <v>#REF!</v>
      </c>
      <c r="S136" s="369"/>
    </row>
    <row r="137" spans="1:19" s="132" customFormat="1" x14ac:dyDescent="0.2">
      <c r="A137" s="130"/>
      <c r="C137" s="10" t="str">
        <f>ГВО!C724</f>
        <v>(8202) 53-34-14</v>
      </c>
      <c r="D137" s="12" t="e">
        <f>#REF!</f>
        <v>#REF!</v>
      </c>
      <c r="E137" s="12" t="e">
        <f>#REF!</f>
        <v>#REF!</v>
      </c>
      <c r="G137" s="130"/>
      <c r="I137" s="135"/>
      <c r="J137" s="130"/>
      <c r="S137" s="369"/>
    </row>
    <row r="138" spans="1:19" s="132" customFormat="1" x14ac:dyDescent="0.2">
      <c r="A138" s="130"/>
      <c r="C138" s="10"/>
      <c r="E138" s="12" t="e">
        <f>#REF!</f>
        <v>#REF!</v>
      </c>
      <c r="G138" s="130"/>
      <c r="I138" s="135"/>
      <c r="J138" s="130"/>
      <c r="S138" s="369"/>
    </row>
    <row r="139" spans="1:19" s="132" customFormat="1" x14ac:dyDescent="0.2">
      <c r="A139" s="130"/>
      <c r="C139" s="10"/>
      <c r="G139" s="130"/>
      <c r="I139" s="135"/>
      <c r="J139" s="130"/>
      <c r="S139" s="369"/>
    </row>
    <row r="140" spans="1:19" s="132" customFormat="1" x14ac:dyDescent="0.2">
      <c r="A140" s="10">
        <v>2</v>
      </c>
      <c r="B140" s="422" t="str">
        <f>ГВО!B454</f>
        <v xml:space="preserve">ООО "Завод </v>
      </c>
      <c r="C140" s="10" t="str">
        <f>ГВО!C454</f>
        <v>65-10-35</v>
      </c>
      <c r="D140" s="12" t="str">
        <f>ГВО!D454</f>
        <v>ПС 110 кВ Суда</v>
      </c>
      <c r="E140" s="12" t="str">
        <f>ГВО!E454</f>
        <v>ф.Кр. пресс-1, 2</v>
      </c>
      <c r="F140" s="10" t="str">
        <f>ГВО!F454</f>
        <v>ОП</v>
      </c>
      <c r="G140" s="10">
        <f>ГВО!G454</f>
        <v>5</v>
      </c>
      <c r="H140" s="27">
        <f>ГВО!H454</f>
        <v>0</v>
      </c>
      <c r="K140" s="127">
        <f>ГВО!R454</f>
        <v>0</v>
      </c>
      <c r="L140" s="127">
        <f>ГВО!L454</f>
        <v>0</v>
      </c>
      <c r="M140" s="127">
        <f>ГВО!M454</f>
        <v>0</v>
      </c>
      <c r="N140" s="127">
        <f>ГВО!N454</f>
        <v>0</v>
      </c>
      <c r="O140" s="127">
        <f>ГВО!O454</f>
        <v>0</v>
      </c>
      <c r="P140" s="127">
        <f>ГВО!P454</f>
        <v>0</v>
      </c>
      <c r="Q140" s="127">
        <f>ГВО!Q454</f>
        <v>0</v>
      </c>
      <c r="R140" s="127" t="e">
        <f>ГВО!#REF!</f>
        <v>#REF!</v>
      </c>
      <c r="S140" s="130"/>
    </row>
    <row r="141" spans="1:19" s="132" customFormat="1" x14ac:dyDescent="0.2">
      <c r="A141" s="130"/>
      <c r="B141" s="422" t="str">
        <f>ГВО!B455</f>
        <v>биржевого оборудования"</v>
      </c>
      <c r="C141" s="10" t="str">
        <f>ГВО!C455</f>
        <v>65-12-32</v>
      </c>
      <c r="D141" s="12" t="str">
        <f>ГВО!D455</f>
        <v>ф.Кр. пресс-1, 2</v>
      </c>
      <c r="G141" s="130"/>
      <c r="H141" s="10">
        <f>ГВО!H455</f>
        <v>0</v>
      </c>
      <c r="K141" s="129">
        <f>ГВО!R455</f>
        <v>0</v>
      </c>
      <c r="L141" s="129">
        <f>ГВО!L455</f>
        <v>0</v>
      </c>
      <c r="M141" s="129">
        <f>ГВО!M455</f>
        <v>0</v>
      </c>
      <c r="N141" s="129">
        <f>ГВО!N455</f>
        <v>0</v>
      </c>
      <c r="O141" s="129">
        <f>ГВО!O455</f>
        <v>0</v>
      </c>
      <c r="P141" s="129">
        <f>ГВО!P455</f>
        <v>0</v>
      </c>
      <c r="Q141" s="129">
        <f>ГВО!Q455</f>
        <v>0</v>
      </c>
      <c r="R141" s="129" t="e">
        <f>ГВО!#REF!</f>
        <v>#REF!</v>
      </c>
      <c r="S141" s="130"/>
    </row>
    <row r="142" spans="1:19" s="132" customFormat="1" x14ac:dyDescent="0.2">
      <c r="A142" s="130"/>
      <c r="B142" s="422">
        <f>ГВО!B456</f>
        <v>0</v>
      </c>
      <c r="C142" s="130"/>
      <c r="D142" s="12"/>
      <c r="G142" s="130"/>
      <c r="H142" s="130"/>
      <c r="K142" s="135"/>
      <c r="L142" s="135"/>
      <c r="M142" s="135"/>
      <c r="N142" s="135"/>
      <c r="O142" s="135"/>
      <c r="P142" s="135"/>
      <c r="Q142" s="135"/>
      <c r="R142" s="135"/>
      <c r="S142" s="130"/>
    </row>
    <row r="143" spans="1:19" s="132" customFormat="1" x14ac:dyDescent="0.2">
      <c r="A143" s="10"/>
      <c r="B143" s="12"/>
      <c r="C143" s="10"/>
      <c r="D143" s="12"/>
      <c r="E143" s="12"/>
      <c r="F143" s="10"/>
      <c r="G143" s="10"/>
      <c r="H143" s="27"/>
      <c r="K143" s="72"/>
      <c r="L143" s="72"/>
      <c r="M143" s="72"/>
      <c r="N143" s="72"/>
      <c r="O143" s="72"/>
      <c r="P143" s="72"/>
      <c r="Q143" s="72"/>
      <c r="R143" s="72"/>
      <c r="S143" s="130"/>
    </row>
    <row r="144" spans="1:19" s="132" customFormat="1" x14ac:dyDescent="0.2">
      <c r="A144" s="10">
        <v>3</v>
      </c>
      <c r="B144" s="12" t="e">
        <f>#REF!</f>
        <v>#REF!</v>
      </c>
      <c r="C144" s="10" t="e">
        <f>#REF!</f>
        <v>#REF!</v>
      </c>
      <c r="D144" s="12" t="e">
        <f>#REF!</f>
        <v>#REF!</v>
      </c>
      <c r="E144" s="422" t="e">
        <f>#REF!</f>
        <v>#REF!</v>
      </c>
      <c r="F144" s="10" t="e">
        <f>#REF!</f>
        <v>#REF!</v>
      </c>
      <c r="G144" s="10" t="e">
        <f>#REF!</f>
        <v>#REF!</v>
      </c>
      <c r="H144" s="27" t="e">
        <f>#REF!</f>
        <v>#REF!</v>
      </c>
      <c r="I144" s="27"/>
      <c r="J144" s="27"/>
      <c r="K144" s="27" t="e">
        <f>#REF!</f>
        <v>#REF!</v>
      </c>
      <c r="L144" s="27" t="e">
        <f>#REF!</f>
        <v>#REF!</v>
      </c>
      <c r="M144" s="27" t="e">
        <f>#REF!</f>
        <v>#REF!</v>
      </c>
      <c r="N144" s="27" t="e">
        <f>#REF!</f>
        <v>#REF!</v>
      </c>
      <c r="O144" s="27" t="e">
        <f>#REF!</f>
        <v>#REF!</v>
      </c>
      <c r="P144" s="27" t="e">
        <f>#REF!</f>
        <v>#REF!</v>
      </c>
      <c r="Q144" s="27" t="e">
        <f>#REF!</f>
        <v>#REF!</v>
      </c>
      <c r="R144" s="27" t="e">
        <f>#REF!</f>
        <v>#REF!</v>
      </c>
      <c r="S144" s="130"/>
    </row>
    <row r="145" spans="1:19" s="132" customFormat="1" x14ac:dyDescent="0.2">
      <c r="A145" s="10"/>
      <c r="B145" s="12" t="e">
        <f>#REF!</f>
        <v>#REF!</v>
      </c>
      <c r="C145" s="10" t="e">
        <f>#REF!</f>
        <v>#REF!</v>
      </c>
      <c r="D145" s="12" t="e">
        <f>#REF!</f>
        <v>#REF!</v>
      </c>
      <c r="E145" s="422" t="e">
        <f>#REF!</f>
        <v>#REF!</v>
      </c>
      <c r="F145" s="12"/>
      <c r="G145" s="10"/>
      <c r="H145" s="10" t="e">
        <f>#REF!</f>
        <v>#REF!</v>
      </c>
      <c r="I145" s="10"/>
      <c r="J145" s="10"/>
      <c r="K145" s="129" t="e">
        <f>#REF!</f>
        <v>#REF!</v>
      </c>
      <c r="L145" s="129" t="e">
        <f>#REF!</f>
        <v>#REF!</v>
      </c>
      <c r="M145" s="129" t="e">
        <f>#REF!</f>
        <v>#REF!</v>
      </c>
      <c r="N145" s="129" t="e">
        <f>#REF!</f>
        <v>#REF!</v>
      </c>
      <c r="O145" s="129" t="e">
        <f>#REF!</f>
        <v>#REF!</v>
      </c>
      <c r="P145" s="129" t="e">
        <f>#REF!</f>
        <v>#REF!</v>
      </c>
      <c r="Q145" s="129" t="e">
        <f>#REF!</f>
        <v>#REF!</v>
      </c>
      <c r="R145" s="129" t="e">
        <f>#REF!</f>
        <v>#REF!</v>
      </c>
      <c r="S145" s="130"/>
    </row>
    <row r="146" spans="1:19" s="132" customFormat="1" x14ac:dyDescent="0.2">
      <c r="A146" s="10"/>
      <c r="B146" s="12" t="e">
        <f>#REF!</f>
        <v>#REF!</v>
      </c>
      <c r="C146" s="10"/>
      <c r="D146" s="12" t="e">
        <f>#REF!</f>
        <v>#REF!</v>
      </c>
      <c r="E146" s="12"/>
      <c r="F146" s="12"/>
      <c r="G146" s="10"/>
      <c r="H146" s="12"/>
      <c r="I146" s="10"/>
      <c r="K146" s="129"/>
      <c r="L146" s="12"/>
      <c r="M146" s="12"/>
      <c r="N146" s="12"/>
      <c r="O146" s="12"/>
      <c r="P146" s="12"/>
      <c r="Q146" s="12"/>
      <c r="R146" s="12"/>
      <c r="S146" s="130"/>
    </row>
    <row r="147" spans="1:19" s="132" customFormat="1" x14ac:dyDescent="0.2">
      <c r="A147" s="10"/>
      <c r="B147" s="12"/>
      <c r="C147" s="10"/>
      <c r="D147" s="12" t="e">
        <f>#REF!</f>
        <v>#REF!</v>
      </c>
      <c r="E147" s="12"/>
      <c r="F147" s="12"/>
      <c r="G147" s="10"/>
      <c r="H147" s="12"/>
      <c r="I147" s="10"/>
      <c r="K147" s="129"/>
      <c r="L147" s="12"/>
      <c r="M147" s="12"/>
      <c r="N147" s="12"/>
      <c r="O147" s="12"/>
      <c r="P147" s="12"/>
      <c r="Q147" s="12"/>
      <c r="R147" s="12"/>
      <c r="S147" s="130"/>
    </row>
    <row r="148" spans="1:19" s="132" customFormat="1" x14ac:dyDescent="0.2">
      <c r="A148" s="10"/>
      <c r="B148" s="12"/>
      <c r="C148" s="10"/>
      <c r="D148" s="12" t="e">
        <f>#REF!</f>
        <v>#REF!</v>
      </c>
      <c r="E148" s="12"/>
      <c r="F148" s="12"/>
      <c r="G148" s="10"/>
      <c r="H148" s="12"/>
      <c r="I148" s="10"/>
      <c r="K148" s="129"/>
      <c r="L148" s="12"/>
      <c r="M148" s="12"/>
      <c r="N148" s="12"/>
      <c r="O148" s="12"/>
      <c r="P148" s="12"/>
      <c r="Q148" s="12"/>
      <c r="R148" s="12"/>
      <c r="S148" s="130"/>
    </row>
    <row r="149" spans="1:19" s="132" customFormat="1" x14ac:dyDescent="0.2">
      <c r="A149" s="10"/>
      <c r="B149" s="12"/>
      <c r="C149" s="10"/>
      <c r="D149" s="12"/>
      <c r="E149" s="12"/>
      <c r="F149" s="12"/>
      <c r="G149" s="10"/>
      <c r="H149" s="12"/>
      <c r="I149" s="10"/>
      <c r="K149" s="129"/>
      <c r="L149" s="12"/>
      <c r="M149" s="12"/>
      <c r="N149" s="12"/>
      <c r="O149" s="12"/>
      <c r="P149" s="12"/>
      <c r="Q149" s="12"/>
      <c r="R149" s="12"/>
      <c r="S149" s="364"/>
    </row>
    <row r="150" spans="1:19" s="450" customFormat="1" hidden="1" x14ac:dyDescent="0.2">
      <c r="A150" s="434"/>
      <c r="B150" s="464" t="e">
        <f>ГВО!#REF!</f>
        <v>#REF!</v>
      </c>
      <c r="C150" s="434"/>
      <c r="D150" s="435"/>
      <c r="E150" s="435"/>
      <c r="F150" s="435"/>
      <c r="G150" s="434"/>
      <c r="H150" s="435"/>
      <c r="I150" s="434"/>
      <c r="K150" s="509"/>
      <c r="L150" s="435"/>
      <c r="M150" s="435"/>
      <c r="N150" s="435"/>
      <c r="O150" s="435"/>
      <c r="P150" s="435"/>
      <c r="Q150" s="435"/>
      <c r="R150" s="435"/>
      <c r="S150" s="462"/>
    </row>
    <row r="151" spans="1:19" s="450" customFormat="1" hidden="1" x14ac:dyDescent="0.2">
      <c r="A151" s="434"/>
      <c r="B151" s="464"/>
      <c r="C151" s="434" t="e">
        <f>ГВО!#REF!</f>
        <v>#REF!</v>
      </c>
      <c r="D151" s="435"/>
      <c r="E151" s="435"/>
      <c r="F151" s="435"/>
      <c r="G151" s="434"/>
      <c r="H151" s="435"/>
      <c r="I151" s="434"/>
      <c r="K151" s="509"/>
      <c r="L151" s="435"/>
      <c r="M151" s="435"/>
      <c r="N151" s="435"/>
      <c r="O151" s="435"/>
      <c r="P151" s="435"/>
      <c r="Q151" s="435"/>
      <c r="R151" s="435"/>
      <c r="S151" s="462"/>
    </row>
    <row r="152" spans="1:19" s="450" customFormat="1" hidden="1" x14ac:dyDescent="0.2">
      <c r="A152" s="434"/>
      <c r="B152" s="464"/>
      <c r="C152" s="434" t="e">
        <f>ГВО!#REF!</f>
        <v>#REF!</v>
      </c>
      <c r="D152" s="435"/>
      <c r="E152" s="435"/>
      <c r="F152" s="435"/>
      <c r="G152" s="434"/>
      <c r="H152" s="435"/>
      <c r="I152" s="434"/>
      <c r="K152" s="509"/>
      <c r="L152" s="435"/>
      <c r="M152" s="435"/>
      <c r="N152" s="435"/>
      <c r="O152" s="435"/>
      <c r="P152" s="435"/>
      <c r="Q152" s="435"/>
      <c r="R152" s="435"/>
      <c r="S152" s="462"/>
    </row>
    <row r="153" spans="1:19" s="450" customFormat="1" hidden="1" x14ac:dyDescent="0.2">
      <c r="A153" s="434"/>
      <c r="B153" s="463" t="e">
        <f>ГВО!#REF!</f>
        <v>#REF!</v>
      </c>
      <c r="C153" s="434" t="e">
        <f>ГВО!#REF!</f>
        <v>#REF!</v>
      </c>
      <c r="D153" s="435"/>
      <c r="E153" s="435"/>
      <c r="F153" s="435"/>
      <c r="G153" s="434"/>
      <c r="H153" s="435"/>
      <c r="I153" s="434"/>
      <c r="K153" s="509"/>
      <c r="L153" s="435"/>
      <c r="M153" s="435"/>
      <c r="N153" s="435"/>
      <c r="O153" s="435"/>
      <c r="P153" s="435"/>
      <c r="Q153" s="435"/>
      <c r="R153" s="435"/>
      <c r="S153" s="462"/>
    </row>
    <row r="154" spans="1:19" s="450" customFormat="1" hidden="1" x14ac:dyDescent="0.2">
      <c r="A154" s="434"/>
      <c r="B154" s="461"/>
      <c r="C154" s="434"/>
      <c r="D154" s="435"/>
      <c r="E154" s="435"/>
      <c r="F154" s="435"/>
      <c r="G154" s="434"/>
      <c r="H154" s="435"/>
      <c r="I154" s="434"/>
      <c r="K154" s="509"/>
      <c r="L154" s="435"/>
      <c r="M154" s="435"/>
      <c r="N154" s="435"/>
      <c r="O154" s="435"/>
      <c r="P154" s="435"/>
      <c r="Q154" s="435"/>
      <c r="R154" s="435"/>
      <c r="S154" s="462"/>
    </row>
    <row r="155" spans="1:19" s="450" customFormat="1" hidden="1" x14ac:dyDescent="0.2">
      <c r="A155" s="434">
        <v>4</v>
      </c>
      <c r="B155" s="461" t="e">
        <f>ГВО!#REF!</f>
        <v>#REF!</v>
      </c>
      <c r="C155" s="434" t="e">
        <f>ГВО!#REF!</f>
        <v>#REF!</v>
      </c>
      <c r="D155" s="435" t="e">
        <f>ГВО!#REF!</f>
        <v>#REF!</v>
      </c>
      <c r="E155" s="435" t="e">
        <f>ГВО!#REF!</f>
        <v>#REF!</v>
      </c>
      <c r="F155" s="434" t="e">
        <f>ГВО!#REF!</f>
        <v>#REF!</v>
      </c>
      <c r="G155" s="434" t="e">
        <f>ГВО!#REF!</f>
        <v>#REF!</v>
      </c>
      <c r="H155" s="433" t="e">
        <f>ГВО!#REF!</f>
        <v>#REF!</v>
      </c>
      <c r="K155" s="508" t="e">
        <f>ГВО!#REF!</f>
        <v>#REF!</v>
      </c>
      <c r="L155" s="434"/>
      <c r="M155" s="434"/>
      <c r="N155" s="434"/>
      <c r="O155" s="434"/>
      <c r="P155" s="434"/>
      <c r="Q155" s="434"/>
      <c r="R155" s="434"/>
      <c r="S155" s="462"/>
    </row>
    <row r="156" spans="1:19" s="450" customFormat="1" hidden="1" x14ac:dyDescent="0.2">
      <c r="A156" s="462"/>
      <c r="B156" s="461" t="e">
        <f>ГВО!#REF!</f>
        <v>#REF!</v>
      </c>
      <c r="C156" s="434" t="e">
        <f>ГВО!#REF!</f>
        <v>#REF!</v>
      </c>
      <c r="D156" s="435" t="e">
        <f>ГВО!#REF!</f>
        <v>#REF!</v>
      </c>
      <c r="G156" s="462"/>
      <c r="H156" s="434" t="e">
        <f>ГВО!#REF!</f>
        <v>#REF!</v>
      </c>
      <c r="K156" s="509" t="e">
        <f>ГВО!#REF!</f>
        <v>#REF!</v>
      </c>
      <c r="S156" s="462"/>
    </row>
    <row r="157" spans="1:19" s="450" customFormat="1" hidden="1" x14ac:dyDescent="0.2">
      <c r="A157" s="462"/>
      <c r="B157" s="435"/>
      <c r="C157" s="434"/>
      <c r="D157" s="435" t="e">
        <f>ГВО!#REF!</f>
        <v>#REF!</v>
      </c>
      <c r="E157" s="435"/>
      <c r="F157" s="435"/>
      <c r="G157" s="435"/>
      <c r="H157" s="435"/>
      <c r="K157" s="573"/>
      <c r="L157" s="435"/>
      <c r="M157" s="435"/>
      <c r="N157" s="435"/>
      <c r="O157" s="435"/>
      <c r="P157" s="435"/>
      <c r="Q157" s="435"/>
      <c r="R157" s="435"/>
      <c r="S157" s="462"/>
    </row>
    <row r="158" spans="1:19" s="450" customFormat="1" hidden="1" x14ac:dyDescent="0.2">
      <c r="A158" s="462"/>
      <c r="B158" s="461"/>
      <c r="C158" s="434"/>
      <c r="D158" s="435"/>
      <c r="E158" s="435"/>
      <c r="F158" s="434"/>
      <c r="G158" s="434"/>
      <c r="H158" s="433"/>
      <c r="K158" s="508"/>
      <c r="L158" s="435"/>
      <c r="M158" s="435"/>
      <c r="N158" s="435"/>
      <c r="O158" s="435"/>
      <c r="P158" s="435"/>
      <c r="Q158" s="435"/>
      <c r="R158" s="435"/>
      <c r="S158" s="462"/>
    </row>
    <row r="159" spans="1:19" s="450" customFormat="1" hidden="1" x14ac:dyDescent="0.2">
      <c r="A159" s="434">
        <v>5</v>
      </c>
      <c r="B159" s="461" t="e">
        <f>ГВО!#REF!</f>
        <v>#REF!</v>
      </c>
      <c r="C159" s="434" t="e">
        <f>ГВО!#REF!</f>
        <v>#REF!</v>
      </c>
      <c r="D159" s="435" t="e">
        <f>ГВО!#REF!</f>
        <v>#REF!</v>
      </c>
      <c r="E159" s="435" t="e">
        <f>ГВО!#REF!</f>
        <v>#REF!</v>
      </c>
      <c r="F159" s="434" t="e">
        <f>ГВО!#REF!</f>
        <v>#REF!</v>
      </c>
      <c r="G159" s="434" t="e">
        <f>ГВО!#REF!</f>
        <v>#REF!</v>
      </c>
      <c r="H159" s="433" t="e">
        <f>ГВО!#REF!</f>
        <v>#REF!</v>
      </c>
      <c r="K159" s="508" t="e">
        <f>ГВО!#REF!</f>
        <v>#REF!</v>
      </c>
      <c r="L159" s="435"/>
      <c r="M159" s="435"/>
      <c r="N159" s="435"/>
      <c r="O159" s="435"/>
      <c r="P159" s="435"/>
      <c r="Q159" s="435"/>
      <c r="R159" s="435"/>
      <c r="S159" s="462"/>
    </row>
    <row r="160" spans="1:19" s="450" customFormat="1" hidden="1" x14ac:dyDescent="0.2">
      <c r="A160" s="462"/>
      <c r="B160" s="461"/>
      <c r="C160" s="434" t="e">
        <f>ГВО!#REF!</f>
        <v>#REF!</v>
      </c>
      <c r="D160" s="435" t="e">
        <f>ГВО!#REF!</f>
        <v>#REF!</v>
      </c>
      <c r="E160" s="435"/>
      <c r="F160" s="435"/>
      <c r="G160" s="435"/>
      <c r="H160" s="434" t="e">
        <f>ГВО!#REF!</f>
        <v>#REF!</v>
      </c>
      <c r="K160" s="509" t="e">
        <f>ГВО!#REF!</f>
        <v>#REF!</v>
      </c>
      <c r="L160" s="435"/>
      <c r="M160" s="435"/>
      <c r="N160" s="435"/>
      <c r="O160" s="435"/>
      <c r="P160" s="435"/>
      <c r="Q160" s="435"/>
      <c r="R160" s="435"/>
      <c r="S160" s="462"/>
    </row>
    <row r="161" spans="1:20" s="450" customFormat="1" hidden="1" x14ac:dyDescent="0.2">
      <c r="A161" s="462"/>
      <c r="B161" s="435"/>
      <c r="C161" s="434"/>
      <c r="D161" s="435" t="e">
        <f>ГВО!#REF!</f>
        <v>#REF!</v>
      </c>
      <c r="E161" s="435"/>
      <c r="F161" s="435"/>
      <c r="G161" s="435"/>
      <c r="H161" s="435"/>
      <c r="K161" s="573"/>
      <c r="L161" s="435"/>
      <c r="M161" s="435"/>
      <c r="N161" s="435"/>
      <c r="O161" s="435"/>
      <c r="P161" s="435"/>
      <c r="Q161" s="435"/>
      <c r="R161" s="435"/>
      <c r="S161" s="462"/>
    </row>
    <row r="162" spans="1:20" s="450" customFormat="1" hidden="1" x14ac:dyDescent="0.2">
      <c r="A162" s="462"/>
      <c r="B162" s="435"/>
      <c r="C162" s="434"/>
      <c r="D162" s="435"/>
      <c r="E162" s="435"/>
      <c r="F162" s="435"/>
      <c r="G162" s="435"/>
      <c r="H162" s="435"/>
      <c r="K162" s="573"/>
      <c r="L162" s="435"/>
      <c r="M162" s="435"/>
      <c r="N162" s="435"/>
      <c r="O162" s="435"/>
      <c r="P162" s="435"/>
      <c r="Q162" s="435"/>
      <c r="R162" s="435"/>
      <c r="S162" s="462"/>
    </row>
    <row r="163" spans="1:20" s="450" customFormat="1" hidden="1" x14ac:dyDescent="0.2">
      <c r="A163" s="462"/>
      <c r="C163" s="462"/>
      <c r="D163" s="450" t="e">
        <f>ГВО!#REF!</f>
        <v>#REF!</v>
      </c>
      <c r="K163" s="561" t="e">
        <f>K155+K159</f>
        <v>#REF!</v>
      </c>
      <c r="S163" s="580" t="e">
        <f>#REF!</f>
        <v>#REF!</v>
      </c>
    </row>
    <row r="164" spans="1:20" s="450" customFormat="1" hidden="1" x14ac:dyDescent="0.2">
      <c r="A164" s="462"/>
      <c r="C164" s="462"/>
      <c r="K164" s="559" t="e">
        <f>K156+K160</f>
        <v>#REF!</v>
      </c>
      <c r="S164" s="580" t="e">
        <f>#REF!</f>
        <v>#REF!</v>
      </c>
    </row>
    <row r="165" spans="1:20" s="132" customFormat="1" hidden="1" x14ac:dyDescent="0.2">
      <c r="A165" s="130"/>
      <c r="B165" s="12"/>
      <c r="C165" s="10"/>
      <c r="D165" s="12"/>
      <c r="E165" s="12"/>
      <c r="F165" s="12"/>
      <c r="G165" s="12"/>
      <c r="H165" s="12"/>
      <c r="K165" s="448"/>
      <c r="L165" s="12"/>
      <c r="M165" s="12"/>
      <c r="N165" s="12"/>
      <c r="O165" s="12"/>
      <c r="P165" s="12"/>
      <c r="Q165" s="12"/>
      <c r="R165" s="12"/>
      <c r="S165" s="364"/>
    </row>
    <row r="166" spans="1:20" s="132" customFormat="1" hidden="1" x14ac:dyDescent="0.2">
      <c r="A166" s="130"/>
      <c r="B166" s="12"/>
      <c r="C166" s="12"/>
      <c r="D166" s="132" t="e">
        <f>#REF!</f>
        <v>#REF!</v>
      </c>
      <c r="E166" s="12"/>
      <c r="F166" s="12"/>
      <c r="G166" s="12"/>
      <c r="H166" s="12"/>
      <c r="K166" s="329" t="e">
        <f>K144+K163</f>
        <v>#REF!</v>
      </c>
      <c r="L166" s="329" t="e">
        <f t="shared" ref="L166:R166" si="11">L144+L163</f>
        <v>#REF!</v>
      </c>
      <c r="M166" s="329" t="e">
        <f t="shared" si="11"/>
        <v>#REF!</v>
      </c>
      <c r="N166" s="329" t="e">
        <f t="shared" si="11"/>
        <v>#REF!</v>
      </c>
      <c r="O166" s="329" t="e">
        <f t="shared" si="11"/>
        <v>#REF!</v>
      </c>
      <c r="P166" s="329" t="e">
        <f t="shared" si="11"/>
        <v>#REF!</v>
      </c>
      <c r="Q166" s="329" t="e">
        <f t="shared" si="11"/>
        <v>#REF!</v>
      </c>
      <c r="R166" s="329" t="e">
        <f t="shared" si="11"/>
        <v>#REF!</v>
      </c>
      <c r="S166" s="382" t="e">
        <f>ГВО!#REF!</f>
        <v>#REF!</v>
      </c>
    </row>
    <row r="167" spans="1:20" s="132" customFormat="1" hidden="1" x14ac:dyDescent="0.2">
      <c r="A167" s="130"/>
      <c r="B167" s="12"/>
      <c r="C167" s="10"/>
      <c r="D167" s="415"/>
      <c r="E167" s="415"/>
      <c r="F167" s="415"/>
      <c r="G167" s="10"/>
      <c r="H167" s="415"/>
      <c r="K167" s="328" t="e">
        <f>K145+K164</f>
        <v>#REF!</v>
      </c>
      <c r="L167" s="328" t="e">
        <f t="shared" ref="L167:R167" si="12">L145+L164</f>
        <v>#REF!</v>
      </c>
      <c r="M167" s="328" t="e">
        <f t="shared" si="12"/>
        <v>#REF!</v>
      </c>
      <c r="N167" s="328" t="e">
        <f t="shared" si="12"/>
        <v>#REF!</v>
      </c>
      <c r="O167" s="328" t="e">
        <f t="shared" si="12"/>
        <v>#REF!</v>
      </c>
      <c r="P167" s="328" t="e">
        <f t="shared" si="12"/>
        <v>#REF!</v>
      </c>
      <c r="Q167" s="328" t="e">
        <f t="shared" si="12"/>
        <v>#REF!</v>
      </c>
      <c r="R167" s="328" t="e">
        <f t="shared" si="12"/>
        <v>#REF!</v>
      </c>
      <c r="S167" s="382" t="e">
        <f>ГВО!#REF!</f>
        <v>#REF!</v>
      </c>
    </row>
    <row r="168" spans="1:20" s="132" customFormat="1" hidden="1" x14ac:dyDescent="0.2">
      <c r="A168" s="130"/>
      <c r="C168" s="130"/>
      <c r="D168" s="12"/>
      <c r="G168" s="130"/>
      <c r="J168" s="135"/>
      <c r="K168" s="457"/>
      <c r="S168" s="364"/>
    </row>
    <row r="169" spans="1:20" s="132" customFormat="1" x14ac:dyDescent="0.2">
      <c r="A169" s="130"/>
      <c r="C169" s="130"/>
      <c r="D169" s="132" t="s">
        <v>119</v>
      </c>
      <c r="G169" s="130"/>
      <c r="J169" s="130"/>
      <c r="K169" s="329" t="e">
        <f>K135+K140+K144</f>
        <v>#REF!</v>
      </c>
      <c r="L169" s="329" t="e">
        <f t="shared" ref="L169:R169" si="13">L135+L140+L144</f>
        <v>#REF!</v>
      </c>
      <c r="M169" s="329" t="e">
        <f t="shared" si="13"/>
        <v>#REF!</v>
      </c>
      <c r="N169" s="329" t="e">
        <f t="shared" si="13"/>
        <v>#REF!</v>
      </c>
      <c r="O169" s="329" t="e">
        <f t="shared" si="13"/>
        <v>#REF!</v>
      </c>
      <c r="P169" s="329" t="e">
        <f t="shared" si="13"/>
        <v>#REF!</v>
      </c>
      <c r="Q169" s="329" t="e">
        <f t="shared" si="13"/>
        <v>#REF!</v>
      </c>
      <c r="R169" s="329" t="e">
        <f t="shared" si="13"/>
        <v>#REF!</v>
      </c>
      <c r="S169" s="364"/>
    </row>
    <row r="170" spans="1:20" s="132" customFormat="1" x14ac:dyDescent="0.2">
      <c r="A170" s="130"/>
      <c r="C170" s="130"/>
      <c r="G170" s="130"/>
      <c r="J170" s="130"/>
      <c r="K170" s="328" t="e">
        <f>K136+K141+K145</f>
        <v>#REF!</v>
      </c>
      <c r="L170" s="328" t="e">
        <f t="shared" ref="L170:R170" si="14">L136+L141+L145</f>
        <v>#REF!</v>
      </c>
      <c r="M170" s="328" t="e">
        <f t="shared" si="14"/>
        <v>#REF!</v>
      </c>
      <c r="N170" s="328" t="e">
        <f t="shared" si="14"/>
        <v>#REF!</v>
      </c>
      <c r="O170" s="328" t="e">
        <f t="shared" si="14"/>
        <v>#REF!</v>
      </c>
      <c r="P170" s="328" t="e">
        <f t="shared" si="14"/>
        <v>#REF!</v>
      </c>
      <c r="Q170" s="328" t="e">
        <f t="shared" si="14"/>
        <v>#REF!</v>
      </c>
      <c r="R170" s="328" t="e">
        <f t="shared" si="14"/>
        <v>#REF!</v>
      </c>
      <c r="S170" s="364"/>
    </row>
    <row r="171" spans="1:20" s="132" customFormat="1" ht="12.75" customHeight="1" x14ac:dyDescent="0.2">
      <c r="A171" s="130"/>
      <c r="C171" s="130"/>
      <c r="G171" s="130"/>
      <c r="J171" s="130"/>
      <c r="K171" s="328"/>
      <c r="L171" s="135"/>
      <c r="M171" s="135"/>
      <c r="N171" s="135"/>
      <c r="O171" s="135"/>
      <c r="P171" s="135"/>
      <c r="Q171" s="135"/>
      <c r="R171" s="135"/>
      <c r="S171" s="364"/>
    </row>
    <row r="172" spans="1:20" s="132" customFormat="1" x14ac:dyDescent="0.2">
      <c r="A172" s="130"/>
      <c r="C172" s="130"/>
      <c r="D172" s="132" t="s">
        <v>220</v>
      </c>
      <c r="G172" s="130"/>
      <c r="J172" s="130"/>
      <c r="K172" s="329" t="e">
        <f>J130+K169</f>
        <v>#REF!</v>
      </c>
      <c r="L172" s="329" t="e">
        <f t="shared" ref="L172:R172" si="15">K130+L169</f>
        <v>#REF!</v>
      </c>
      <c r="M172" s="329" t="e">
        <f t="shared" si="15"/>
        <v>#REF!</v>
      </c>
      <c r="N172" s="329" t="e">
        <f t="shared" si="15"/>
        <v>#REF!</v>
      </c>
      <c r="O172" s="329" t="e">
        <f t="shared" si="15"/>
        <v>#REF!</v>
      </c>
      <c r="P172" s="329" t="e">
        <f t="shared" si="15"/>
        <v>#REF!</v>
      </c>
      <c r="Q172" s="329" t="e">
        <f t="shared" si="15"/>
        <v>#REF!</v>
      </c>
      <c r="R172" s="329" t="e">
        <f t="shared" si="15"/>
        <v>#REF!</v>
      </c>
      <c r="S172" s="364"/>
    </row>
    <row r="173" spans="1:20" s="132" customFormat="1" x14ac:dyDescent="0.2">
      <c r="A173" s="130"/>
      <c r="C173" s="130"/>
      <c r="G173" s="130"/>
      <c r="J173" s="130"/>
      <c r="K173" s="328" t="e">
        <f>J131+K170</f>
        <v>#REF!</v>
      </c>
      <c r="L173" s="328" t="e">
        <f t="shared" ref="L173:R173" si="16">K131+L170</f>
        <v>#REF!</v>
      </c>
      <c r="M173" s="328" t="e">
        <f t="shared" si="16"/>
        <v>#REF!</v>
      </c>
      <c r="N173" s="328" t="e">
        <f t="shared" si="16"/>
        <v>#REF!</v>
      </c>
      <c r="O173" s="328" t="e">
        <f t="shared" si="16"/>
        <v>#REF!</v>
      </c>
      <c r="P173" s="328" t="e">
        <f t="shared" si="16"/>
        <v>#REF!</v>
      </c>
      <c r="Q173" s="328" t="e">
        <f t="shared" si="16"/>
        <v>#REF!</v>
      </c>
      <c r="R173" s="328" t="e">
        <f t="shared" si="16"/>
        <v>#REF!</v>
      </c>
      <c r="S173" s="364"/>
    </row>
    <row r="174" spans="1:20" s="132" customFormat="1" x14ac:dyDescent="0.2">
      <c r="A174" s="130"/>
      <c r="C174" s="130"/>
      <c r="G174" s="130"/>
      <c r="I174" s="135"/>
      <c r="J174" s="130"/>
      <c r="S174" s="364"/>
    </row>
    <row r="175" spans="1:20" s="132" customFormat="1" x14ac:dyDescent="0.2">
      <c r="A175" s="130"/>
      <c r="C175" s="130"/>
      <c r="D175" s="131" t="s">
        <v>121</v>
      </c>
      <c r="G175" s="130"/>
      <c r="I175" s="130"/>
      <c r="J175" s="130"/>
      <c r="S175" s="364"/>
    </row>
    <row r="176" spans="1:20" x14ac:dyDescent="0.2">
      <c r="B176" s="12"/>
      <c r="I176" s="10"/>
      <c r="K176" s="12"/>
      <c r="L176" s="12"/>
      <c r="M176" s="12"/>
      <c r="N176" s="12"/>
      <c r="O176" s="12"/>
      <c r="P176" s="12"/>
      <c r="Q176" s="12"/>
      <c r="R176" s="12"/>
      <c r="S176" s="342"/>
      <c r="T176" s="12"/>
    </row>
    <row r="177" spans="1:20" x14ac:dyDescent="0.2">
      <c r="A177" s="10">
        <v>1</v>
      </c>
      <c r="B177" s="12" t="e">
        <f>#REF!</f>
        <v>#REF!</v>
      </c>
      <c r="C177" s="10" t="e">
        <f>#REF!</f>
        <v>#REF!</v>
      </c>
      <c r="D177" s="12" t="e">
        <f>#REF!</f>
        <v>#REF!</v>
      </c>
      <c r="E177" s="12" t="e">
        <f>#REF!</f>
        <v>#REF!</v>
      </c>
      <c r="F177" s="10" t="e">
        <f>#REF!</f>
        <v>#REF!</v>
      </c>
      <c r="G177" s="10" t="e">
        <f>#REF!</f>
        <v>#REF!</v>
      </c>
      <c r="H177" s="27" t="e">
        <f>#REF!</f>
        <v>#REF!</v>
      </c>
      <c r="I177" s="10"/>
      <c r="L177" s="70" t="e">
        <f>#REF!</f>
        <v>#REF!</v>
      </c>
      <c r="M177" s="70" t="e">
        <f t="shared" ref="M177:R178" si="17">L177</f>
        <v>#REF!</v>
      </c>
      <c r="N177" s="70" t="e">
        <f t="shared" si="17"/>
        <v>#REF!</v>
      </c>
      <c r="O177" s="70" t="e">
        <f t="shared" si="17"/>
        <v>#REF!</v>
      </c>
      <c r="P177" s="70" t="e">
        <f t="shared" si="17"/>
        <v>#REF!</v>
      </c>
      <c r="Q177" s="70" t="e">
        <f t="shared" si="17"/>
        <v>#REF!</v>
      </c>
      <c r="R177" s="70" t="e">
        <f t="shared" si="17"/>
        <v>#REF!</v>
      </c>
      <c r="S177" s="342"/>
      <c r="T177" s="12"/>
    </row>
    <row r="178" spans="1:20" x14ac:dyDescent="0.2">
      <c r="B178" s="12"/>
      <c r="C178" s="10" t="e">
        <f>#REF!</f>
        <v>#REF!</v>
      </c>
      <c r="D178" s="12" t="e">
        <f>#REF!</f>
        <v>#REF!</v>
      </c>
      <c r="E178" s="12" t="e">
        <f>#REF!</f>
        <v>#REF!</v>
      </c>
      <c r="F178" s="10"/>
      <c r="H178" s="10" t="e">
        <f>#REF!</f>
        <v>#REF!</v>
      </c>
      <c r="K178" s="12"/>
      <c r="L178" s="71" t="e">
        <f>#REF!</f>
        <v>#REF!</v>
      </c>
      <c r="M178" s="71" t="e">
        <f t="shared" si="17"/>
        <v>#REF!</v>
      </c>
      <c r="N178" s="71" t="e">
        <f t="shared" si="17"/>
        <v>#REF!</v>
      </c>
      <c r="O178" s="71" t="e">
        <f t="shared" si="17"/>
        <v>#REF!</v>
      </c>
      <c r="P178" s="71" t="e">
        <f t="shared" si="17"/>
        <v>#REF!</v>
      </c>
      <c r="Q178" s="71" t="e">
        <f t="shared" si="17"/>
        <v>#REF!</v>
      </c>
      <c r="R178" s="71" t="e">
        <f t="shared" si="17"/>
        <v>#REF!</v>
      </c>
      <c r="S178" s="342"/>
      <c r="T178" s="12"/>
    </row>
    <row r="179" spans="1:20" x14ac:dyDescent="0.2">
      <c r="B179" s="12"/>
      <c r="C179" s="10" t="e">
        <f>#REF!</f>
        <v>#REF!</v>
      </c>
      <c r="D179" s="12" t="e">
        <f>#REF!</f>
        <v>#REF!</v>
      </c>
      <c r="E179" s="12" t="e">
        <f>#REF!</f>
        <v>#REF!</v>
      </c>
      <c r="F179" s="10"/>
      <c r="H179" s="10"/>
      <c r="K179" s="12"/>
      <c r="L179" s="71"/>
      <c r="M179" s="71"/>
      <c r="N179" s="71"/>
      <c r="O179" s="71"/>
      <c r="P179" s="71"/>
      <c r="Q179" s="71"/>
      <c r="R179" s="71"/>
      <c r="S179" s="342"/>
      <c r="T179" s="12"/>
    </row>
    <row r="180" spans="1:20" x14ac:dyDescent="0.2">
      <c r="B180" s="12"/>
      <c r="E180" s="12" t="e">
        <f>#REF!</f>
        <v>#REF!</v>
      </c>
      <c r="F180" s="10"/>
      <c r="K180" s="12"/>
      <c r="S180" s="342"/>
      <c r="T180" s="12"/>
    </row>
    <row r="181" spans="1:20" x14ac:dyDescent="0.2">
      <c r="B181" s="12"/>
      <c r="F181" s="10"/>
      <c r="K181" s="12"/>
      <c r="S181" s="342"/>
      <c r="T181" s="12"/>
    </row>
    <row r="182" spans="1:20" x14ac:dyDescent="0.2">
      <c r="B182" s="12"/>
      <c r="D182" s="132" t="s">
        <v>219</v>
      </c>
      <c r="E182" s="418"/>
      <c r="F182" s="418"/>
      <c r="G182" s="130"/>
      <c r="H182" s="418"/>
      <c r="I182" s="132"/>
      <c r="J182" s="130"/>
      <c r="K182" s="132"/>
      <c r="L182" s="329" t="e">
        <f>K172+L177</f>
        <v>#REF!</v>
      </c>
      <c r="M182" s="329" t="e">
        <f t="shared" ref="M182:R182" si="18">L172+M177</f>
        <v>#REF!</v>
      </c>
      <c r="N182" s="329" t="e">
        <f t="shared" si="18"/>
        <v>#REF!</v>
      </c>
      <c r="O182" s="329" t="e">
        <f t="shared" si="18"/>
        <v>#REF!</v>
      </c>
      <c r="P182" s="329" t="e">
        <f t="shared" si="18"/>
        <v>#REF!</v>
      </c>
      <c r="Q182" s="329" t="e">
        <f t="shared" si="18"/>
        <v>#REF!</v>
      </c>
      <c r="R182" s="329" t="e">
        <f t="shared" si="18"/>
        <v>#REF!</v>
      </c>
      <c r="S182" s="342"/>
      <c r="T182" s="12"/>
    </row>
    <row r="183" spans="1:20" x14ac:dyDescent="0.2">
      <c r="B183" s="12"/>
      <c r="D183" s="132"/>
      <c r="E183" s="418"/>
      <c r="F183" s="418"/>
      <c r="G183" s="130"/>
      <c r="H183" s="418"/>
      <c r="I183" s="132"/>
      <c r="J183" s="130"/>
      <c r="K183" s="132"/>
      <c r="L183" s="328" t="e">
        <f>K173+L178</f>
        <v>#REF!</v>
      </c>
      <c r="M183" s="328" t="e">
        <f t="shared" ref="M183:R183" si="19">L173+M178</f>
        <v>#REF!</v>
      </c>
      <c r="N183" s="328" t="e">
        <f t="shared" si="19"/>
        <v>#REF!</v>
      </c>
      <c r="O183" s="328" t="e">
        <f t="shared" si="19"/>
        <v>#REF!</v>
      </c>
      <c r="P183" s="328" t="e">
        <f t="shared" si="19"/>
        <v>#REF!</v>
      </c>
      <c r="Q183" s="328" t="e">
        <f t="shared" si="19"/>
        <v>#REF!</v>
      </c>
      <c r="R183" s="328" t="e">
        <f t="shared" si="19"/>
        <v>#REF!</v>
      </c>
      <c r="S183" s="342"/>
      <c r="T183" s="12"/>
    </row>
    <row r="184" spans="1:20" x14ac:dyDescent="0.2">
      <c r="B184" s="12"/>
      <c r="F184" s="10"/>
      <c r="K184" s="12"/>
      <c r="S184" s="342"/>
      <c r="T184" s="12"/>
    </row>
    <row r="185" spans="1:20" x14ac:dyDescent="0.2">
      <c r="B185" s="12"/>
      <c r="D185" s="131" t="s">
        <v>122</v>
      </c>
      <c r="F185" s="10"/>
      <c r="K185" s="12"/>
      <c r="S185" s="342"/>
      <c r="T185" s="12"/>
    </row>
    <row r="186" spans="1:20" x14ac:dyDescent="0.2">
      <c r="B186" s="12"/>
      <c r="F186" s="10"/>
      <c r="K186" s="12"/>
      <c r="S186" s="342"/>
      <c r="T186" s="12"/>
    </row>
    <row r="187" spans="1:20" x14ac:dyDescent="0.2">
      <c r="A187" s="10">
        <v>1</v>
      </c>
      <c r="B187" s="415" t="e">
        <f>#REF!</f>
        <v>#REF!</v>
      </c>
      <c r="C187" s="10" t="e">
        <f>#REF!</f>
        <v>#REF!</v>
      </c>
      <c r="D187" s="12" t="e">
        <f>#REF!</f>
        <v>#REF!</v>
      </c>
      <c r="E187" s="12" t="e">
        <f>#REF!</f>
        <v>#REF!</v>
      </c>
      <c r="F187" s="10" t="e">
        <f>#REF!</f>
        <v>#REF!</v>
      </c>
      <c r="G187" s="10" t="e">
        <f>#REF!</f>
        <v>#REF!</v>
      </c>
      <c r="H187" s="27" t="e">
        <f>#REF!</f>
        <v>#REF!</v>
      </c>
      <c r="J187" s="12"/>
      <c r="K187" s="12"/>
      <c r="L187" s="12"/>
      <c r="M187" s="70" t="e">
        <f>#REF!</f>
        <v>#REF!</v>
      </c>
      <c r="N187" s="70" t="e">
        <f t="shared" ref="N187:R188" si="20">M187</f>
        <v>#REF!</v>
      </c>
      <c r="O187" s="70" t="e">
        <f t="shared" si="20"/>
        <v>#REF!</v>
      </c>
      <c r="P187" s="70" t="e">
        <f t="shared" si="20"/>
        <v>#REF!</v>
      </c>
      <c r="Q187" s="70" t="e">
        <f t="shared" si="20"/>
        <v>#REF!</v>
      </c>
      <c r="R187" s="70" t="e">
        <f t="shared" si="20"/>
        <v>#REF!</v>
      </c>
      <c r="S187" s="342"/>
      <c r="T187" s="12"/>
    </row>
    <row r="188" spans="1:20" x14ac:dyDescent="0.2">
      <c r="B188" s="132"/>
      <c r="C188" s="10" t="e">
        <f>#REF!</f>
        <v>#REF!</v>
      </c>
      <c r="D188" s="12" t="e">
        <f>#REF!</f>
        <v>#REF!</v>
      </c>
      <c r="E188" s="12" t="e">
        <f>#REF!</f>
        <v>#REF!</v>
      </c>
      <c r="F188" s="418"/>
      <c r="G188" s="130"/>
      <c r="H188" s="10" t="e">
        <f>#REF!</f>
        <v>#REF!</v>
      </c>
      <c r="I188" s="135"/>
      <c r="J188" s="130"/>
      <c r="K188" s="132"/>
      <c r="L188" s="132"/>
      <c r="M188" s="71" t="e">
        <f>#REF!</f>
        <v>#REF!</v>
      </c>
      <c r="N188" s="71" t="e">
        <f t="shared" si="20"/>
        <v>#REF!</v>
      </c>
      <c r="O188" s="71" t="e">
        <f t="shared" si="20"/>
        <v>#REF!</v>
      </c>
      <c r="P188" s="71" t="e">
        <f t="shared" si="20"/>
        <v>#REF!</v>
      </c>
      <c r="Q188" s="71" t="e">
        <f t="shared" si="20"/>
        <v>#REF!</v>
      </c>
      <c r="R188" s="71" t="e">
        <f t="shared" si="20"/>
        <v>#REF!</v>
      </c>
      <c r="S188" s="342"/>
      <c r="T188" s="12"/>
    </row>
    <row r="189" spans="1:20" x14ac:dyDescent="0.2">
      <c r="B189" s="132"/>
      <c r="C189" s="10" t="e">
        <f>#REF!</f>
        <v>#REF!</v>
      </c>
      <c r="D189" s="12" t="e">
        <f>#REF!</f>
        <v>#REF!</v>
      </c>
      <c r="E189" s="12" t="e">
        <f>#REF!</f>
        <v>#REF!</v>
      </c>
      <c r="F189" s="418"/>
      <c r="G189" s="130"/>
      <c r="H189" s="418"/>
      <c r="I189" s="135"/>
      <c r="J189" s="130"/>
      <c r="K189" s="132"/>
      <c r="L189" s="132"/>
      <c r="M189" s="132"/>
      <c r="S189" s="342"/>
      <c r="T189" s="12"/>
    </row>
    <row r="190" spans="1:20" x14ac:dyDescent="0.2">
      <c r="B190" s="132"/>
      <c r="E190" s="12" t="e">
        <f>#REF!</f>
        <v>#REF!</v>
      </c>
      <c r="F190" s="418"/>
      <c r="G190" s="130"/>
      <c r="H190" s="418"/>
      <c r="I190" s="135"/>
      <c r="J190" s="130"/>
      <c r="K190" s="132"/>
      <c r="L190" s="132"/>
      <c r="M190" s="132"/>
      <c r="S190" s="342"/>
      <c r="T190" s="12"/>
    </row>
    <row r="191" spans="1:20" x14ac:dyDescent="0.2">
      <c r="B191" s="132"/>
      <c r="F191" s="418"/>
      <c r="G191" s="130"/>
      <c r="H191" s="418"/>
      <c r="I191" s="135"/>
      <c r="J191" s="130"/>
      <c r="K191" s="132"/>
      <c r="L191" s="132"/>
      <c r="M191" s="132"/>
      <c r="S191" s="342"/>
      <c r="T191" s="12"/>
    </row>
    <row r="192" spans="1:20" x14ac:dyDescent="0.2">
      <c r="B192" s="12"/>
      <c r="F192" s="10"/>
      <c r="K192" s="12"/>
      <c r="S192" s="342"/>
      <c r="T192" s="12"/>
    </row>
    <row r="193" spans="1:20" s="356" customFormat="1" hidden="1" x14ac:dyDescent="0.2">
      <c r="A193" s="355" t="s">
        <v>110</v>
      </c>
      <c r="B193" s="356" t="e">
        <f>#REF!</f>
        <v>#REF!</v>
      </c>
      <c r="C193" s="355" t="e">
        <f>#REF!</f>
        <v>#REF!</v>
      </c>
      <c r="D193" s="356" t="e">
        <f>#REF!</f>
        <v>#REF!</v>
      </c>
      <c r="F193" s="362" t="e">
        <f>ГВО!#REF!</f>
        <v>#REF!</v>
      </c>
      <c r="G193" s="362" t="e">
        <f>ГВО!#REF!</f>
        <v>#REF!</v>
      </c>
      <c r="H193" s="372" t="e">
        <f>#REF!/1000</f>
        <v>#REF!</v>
      </c>
      <c r="J193" s="355"/>
      <c r="M193" s="372" t="e">
        <f>#REF!/1000</f>
        <v>#REF!</v>
      </c>
      <c r="N193" s="373"/>
      <c r="O193" s="373"/>
      <c r="P193" s="373"/>
      <c r="Q193" s="373"/>
      <c r="R193" s="373"/>
      <c r="S193" s="355" t="e">
        <f>#REF!</f>
        <v>#REF!</v>
      </c>
    </row>
    <row r="194" spans="1:20" s="356" customFormat="1" hidden="1" x14ac:dyDescent="0.2">
      <c r="A194" s="355"/>
      <c r="B194" s="356" t="e">
        <f>#REF!</f>
        <v>#REF!</v>
      </c>
      <c r="C194" s="355" t="e">
        <f>#REF!</f>
        <v>#REF!</v>
      </c>
      <c r="D194" s="356" t="e">
        <f>#REF!</f>
        <v>#REF!</v>
      </c>
      <c r="E194" s="356" t="e">
        <f>#REF!</f>
        <v>#REF!</v>
      </c>
      <c r="G194" s="355"/>
      <c r="H194" s="436" t="e">
        <f>#REF!/1000</f>
        <v>#REF!</v>
      </c>
      <c r="J194" s="355"/>
      <c r="M194" s="468" t="e">
        <f>#REF!/1000</f>
        <v>#REF!</v>
      </c>
      <c r="N194" s="374"/>
      <c r="O194" s="374"/>
      <c r="P194" s="374"/>
      <c r="Q194" s="374"/>
      <c r="R194" s="374"/>
      <c r="S194" s="355"/>
    </row>
    <row r="195" spans="1:20" s="356" customFormat="1" hidden="1" x14ac:dyDescent="0.2">
      <c r="A195" s="355"/>
      <c r="C195" s="355" t="e">
        <f>#REF!</f>
        <v>#REF!</v>
      </c>
      <c r="D195" s="356" t="e">
        <f>#REF!</f>
        <v>#REF!</v>
      </c>
      <c r="G195" s="355"/>
      <c r="H195" s="355"/>
      <c r="I195" s="467"/>
      <c r="J195" s="355"/>
      <c r="M195" s="451"/>
      <c r="S195" s="355"/>
    </row>
    <row r="196" spans="1:20" s="356" customFormat="1" hidden="1" x14ac:dyDescent="0.2">
      <c r="A196" s="355"/>
      <c r="C196" s="355"/>
      <c r="D196" s="356" t="e">
        <f>#REF!</f>
        <v>#REF!</v>
      </c>
      <c r="G196" s="355"/>
      <c r="H196" s="355"/>
      <c r="I196" s="467"/>
      <c r="J196" s="355"/>
      <c r="M196" s="451"/>
      <c r="S196" s="355"/>
    </row>
    <row r="197" spans="1:20" hidden="1" x14ac:dyDescent="0.2">
      <c r="B197" s="12"/>
      <c r="H197" s="10"/>
      <c r="I197" s="71"/>
      <c r="K197" s="12"/>
      <c r="L197" s="12"/>
      <c r="M197" s="448"/>
      <c r="N197" s="12"/>
      <c r="O197" s="12"/>
      <c r="P197" s="12"/>
      <c r="Q197" s="12"/>
      <c r="R197" s="12"/>
      <c r="S197" s="342"/>
      <c r="T197" s="12"/>
    </row>
    <row r="198" spans="1:20" x14ac:dyDescent="0.2">
      <c r="A198" s="10">
        <v>2</v>
      </c>
      <c r="B198" s="12" t="e">
        <f>#REF!</f>
        <v>#REF!</v>
      </c>
      <c r="C198" s="10" t="e">
        <f>#REF!</f>
        <v>#REF!</v>
      </c>
      <c r="D198" s="12" t="e">
        <f>#REF!</f>
        <v>#REF!</v>
      </c>
      <c r="E198" s="59" t="str">
        <f>ГВО!E1225</f>
        <v>внутр.фид.</v>
      </c>
      <c r="F198" s="33" t="str">
        <f>ГВО!F1225</f>
        <v>ОП</v>
      </c>
      <c r="G198" s="33">
        <f>ГВО!G1225</f>
        <v>20</v>
      </c>
      <c r="H198" s="127">
        <f>ГВО!H1225</f>
        <v>1.2110000000000001</v>
      </c>
      <c r="I198" s="127"/>
      <c r="J198" s="127"/>
      <c r="K198" s="127"/>
      <c r="L198" s="127"/>
      <c r="M198" s="127">
        <f>ГВО!R1225</f>
        <v>0</v>
      </c>
      <c r="N198" s="127">
        <f>ГВО!N1225</f>
        <v>0</v>
      </c>
      <c r="O198" s="127">
        <f>ГВО!O1225</f>
        <v>0</v>
      </c>
      <c r="P198" s="127">
        <f>ГВО!P1225</f>
        <v>0</v>
      </c>
      <c r="Q198" s="127">
        <f>ГВО!Q1225</f>
        <v>0</v>
      </c>
      <c r="R198" s="127" t="e">
        <f>ГВО!#REF!</f>
        <v>#REF!</v>
      </c>
      <c r="S198" s="10"/>
    </row>
    <row r="199" spans="1:20" x14ac:dyDescent="0.2">
      <c r="B199" s="12" t="e">
        <f>#REF!</f>
        <v>#REF!</v>
      </c>
      <c r="C199" s="10" t="e">
        <f>#REF!</f>
        <v>#REF!</v>
      </c>
      <c r="D199" s="12" t="e">
        <f>#REF!</f>
        <v>#REF!</v>
      </c>
      <c r="E199" s="422"/>
      <c r="F199" s="10"/>
      <c r="H199" s="129">
        <f>ГВО!H1226</f>
        <v>0.97699999999999998</v>
      </c>
      <c r="I199" s="129"/>
      <c r="J199" s="129"/>
      <c r="K199" s="129"/>
      <c r="L199" s="129"/>
      <c r="M199" s="129">
        <f>ГВО!R1226</f>
        <v>0</v>
      </c>
      <c r="N199" s="129">
        <f>ГВО!N1226</f>
        <v>0</v>
      </c>
      <c r="O199" s="129">
        <f>ГВО!O1226</f>
        <v>0</v>
      </c>
      <c r="P199" s="129">
        <f>ГВО!P1226</f>
        <v>0</v>
      </c>
      <c r="Q199" s="129">
        <f>ГВО!Q1226</f>
        <v>0</v>
      </c>
      <c r="R199" s="129" t="e">
        <f>ГВО!#REF!</f>
        <v>#REF!</v>
      </c>
      <c r="S199" s="10"/>
      <c r="T199" s="12"/>
    </row>
    <row r="200" spans="1:20" x14ac:dyDescent="0.2">
      <c r="B200" s="12"/>
      <c r="E200" s="422"/>
      <c r="F200" s="10"/>
      <c r="H200" s="10"/>
      <c r="K200" s="12"/>
      <c r="L200" s="12"/>
      <c r="M200" s="129"/>
      <c r="N200" s="71"/>
      <c r="O200" s="71"/>
      <c r="P200" s="71"/>
      <c r="Q200" s="71"/>
      <c r="R200" s="71"/>
      <c r="S200" s="10"/>
      <c r="T200" s="12"/>
    </row>
    <row r="201" spans="1:20" x14ac:dyDescent="0.2">
      <c r="A201" s="10">
        <v>3</v>
      </c>
      <c r="B201" s="12" t="e">
        <f>#REF!</f>
        <v>#REF!</v>
      </c>
      <c r="C201" s="10" t="e">
        <f>#REF!</f>
        <v>#REF!</v>
      </c>
      <c r="D201" s="12" t="e">
        <f>#REF!</f>
        <v>#REF!</v>
      </c>
      <c r="E201" s="59" t="str">
        <f>ГВО!E1082</f>
        <v>внутр.фид.</v>
      </c>
      <c r="F201" s="33" t="str">
        <f>ГВО!F1082</f>
        <v>ОП</v>
      </c>
      <c r="G201" s="33">
        <f>ГВО!G1082</f>
        <v>20</v>
      </c>
      <c r="H201" s="127">
        <f>ГВО!H1082</f>
        <v>0.43</v>
      </c>
      <c r="I201" s="127"/>
      <c r="J201" s="127"/>
      <c r="K201" s="127"/>
      <c r="L201" s="127"/>
      <c r="M201" s="127">
        <f>ГВО!R1082</f>
        <v>0</v>
      </c>
      <c r="N201" s="127">
        <f>ГВО!N1082</f>
        <v>0</v>
      </c>
      <c r="O201" s="127">
        <f>ГВО!O1082</f>
        <v>0</v>
      </c>
      <c r="P201" s="127">
        <f>ГВО!P1082</f>
        <v>0</v>
      </c>
      <c r="Q201" s="127">
        <f>ГВО!Q1082</f>
        <v>0</v>
      </c>
      <c r="R201" s="127" t="e">
        <f>ГВО!#REF!</f>
        <v>#REF!</v>
      </c>
      <c r="S201" s="10"/>
      <c r="T201" s="12"/>
    </row>
    <row r="202" spans="1:20" x14ac:dyDescent="0.2">
      <c r="B202" s="12" t="e">
        <f>#REF!</f>
        <v>#REF!</v>
      </c>
      <c r="C202" s="10" t="e">
        <f>#REF!</f>
        <v>#REF!</v>
      </c>
      <c r="D202" s="12" t="e">
        <f>#REF!</f>
        <v>#REF!</v>
      </c>
      <c r="H202" s="129">
        <f>ГВО!H1083</f>
        <v>0.20799999999999999</v>
      </c>
      <c r="I202" s="129"/>
      <c r="J202" s="129"/>
      <c r="K202" s="129"/>
      <c r="L202" s="129"/>
      <c r="M202" s="129">
        <f>ГВО!R1083</f>
        <v>0</v>
      </c>
      <c r="N202" s="129">
        <f>ГВО!N1083</f>
        <v>0</v>
      </c>
      <c r="O202" s="129">
        <f>ГВО!O1083</f>
        <v>0</v>
      </c>
      <c r="P202" s="129">
        <f>ГВО!P1083</f>
        <v>0</v>
      </c>
      <c r="Q202" s="129">
        <f>ГВО!Q1083</f>
        <v>0</v>
      </c>
      <c r="R202" s="129" t="e">
        <f>ГВО!#REF!</f>
        <v>#REF!</v>
      </c>
      <c r="S202" s="10"/>
      <c r="T202" s="12"/>
    </row>
    <row r="203" spans="1:20" x14ac:dyDescent="0.2">
      <c r="B203" s="12"/>
      <c r="C203" s="10" t="e">
        <f>#REF!</f>
        <v>#REF!</v>
      </c>
      <c r="K203" s="12"/>
      <c r="L203" s="12"/>
      <c r="M203" s="129"/>
      <c r="N203" s="71"/>
      <c r="O203" s="71"/>
      <c r="P203" s="71"/>
      <c r="Q203" s="71"/>
      <c r="R203" s="71"/>
      <c r="S203" s="10"/>
      <c r="T203" s="12"/>
    </row>
    <row r="204" spans="1:20" s="132" customFormat="1" x14ac:dyDescent="0.2">
      <c r="A204" s="130"/>
      <c r="C204" s="130"/>
      <c r="D204" s="132" t="e">
        <f>#REF!</f>
        <v>#REF!</v>
      </c>
      <c r="G204" s="130"/>
      <c r="J204" s="130"/>
      <c r="M204" s="329">
        <f t="shared" ref="M204:R205" si="21">M198+M201</f>
        <v>0</v>
      </c>
      <c r="N204" s="329">
        <f t="shared" si="21"/>
        <v>0</v>
      </c>
      <c r="O204" s="329">
        <f t="shared" si="21"/>
        <v>0</v>
      </c>
      <c r="P204" s="329">
        <f t="shared" si="21"/>
        <v>0</v>
      </c>
      <c r="Q204" s="329">
        <f t="shared" si="21"/>
        <v>0</v>
      </c>
      <c r="R204" s="329" t="e">
        <f t="shared" si="21"/>
        <v>#REF!</v>
      </c>
      <c r="S204" s="382">
        <f>ГВО!M1104</f>
        <v>1.28</v>
      </c>
    </row>
    <row r="205" spans="1:20" s="132" customFormat="1" x14ac:dyDescent="0.2">
      <c r="A205" s="130"/>
      <c r="C205" s="130"/>
      <c r="G205" s="130"/>
      <c r="J205" s="130"/>
      <c r="M205" s="328">
        <f t="shared" si="21"/>
        <v>0</v>
      </c>
      <c r="N205" s="328">
        <f t="shared" si="21"/>
        <v>0</v>
      </c>
      <c r="O205" s="328">
        <f t="shared" si="21"/>
        <v>0</v>
      </c>
      <c r="P205" s="328">
        <f t="shared" si="21"/>
        <v>0</v>
      </c>
      <c r="Q205" s="328">
        <f t="shared" si="21"/>
        <v>0</v>
      </c>
      <c r="R205" s="328" t="e">
        <f t="shared" si="21"/>
        <v>#REF!</v>
      </c>
      <c r="S205" s="376">
        <f>ГВО!M1105</f>
        <v>1.31</v>
      </c>
    </row>
    <row r="206" spans="1:20" s="132" customFormat="1" x14ac:dyDescent="0.2">
      <c r="A206" s="130"/>
      <c r="C206" s="130"/>
      <c r="E206" s="418"/>
      <c r="F206" s="418"/>
      <c r="G206" s="130"/>
      <c r="H206" s="418"/>
      <c r="I206" s="135"/>
      <c r="J206" s="130"/>
      <c r="S206" s="364"/>
    </row>
    <row r="207" spans="1:20" s="132" customFormat="1" x14ac:dyDescent="0.2">
      <c r="A207" s="130"/>
      <c r="C207" s="130"/>
      <c r="D207" s="132" t="s">
        <v>123</v>
      </c>
      <c r="E207" s="418"/>
      <c r="F207" s="418"/>
      <c r="G207" s="130"/>
      <c r="H207" s="418"/>
      <c r="I207" s="135"/>
      <c r="J207" s="130"/>
      <c r="M207" s="329" t="e">
        <f t="shared" ref="M207:R208" si="22">M187+M204</f>
        <v>#REF!</v>
      </c>
      <c r="N207" s="329" t="e">
        <f t="shared" si="22"/>
        <v>#REF!</v>
      </c>
      <c r="O207" s="329" t="e">
        <f t="shared" si="22"/>
        <v>#REF!</v>
      </c>
      <c r="P207" s="329" t="e">
        <f t="shared" si="22"/>
        <v>#REF!</v>
      </c>
      <c r="Q207" s="329" t="e">
        <f t="shared" si="22"/>
        <v>#REF!</v>
      </c>
      <c r="R207" s="329" t="e">
        <f t="shared" si="22"/>
        <v>#REF!</v>
      </c>
      <c r="S207" s="364"/>
    </row>
    <row r="208" spans="1:20" s="132" customFormat="1" x14ac:dyDescent="0.2">
      <c r="A208" s="130"/>
      <c r="C208" s="130"/>
      <c r="E208" s="418"/>
      <c r="F208" s="418"/>
      <c r="G208" s="130"/>
      <c r="H208" s="418"/>
      <c r="I208" s="135"/>
      <c r="J208" s="130"/>
      <c r="M208" s="328" t="e">
        <f t="shared" si="22"/>
        <v>#REF!</v>
      </c>
      <c r="N208" s="328" t="e">
        <f t="shared" si="22"/>
        <v>#REF!</v>
      </c>
      <c r="O208" s="328" t="e">
        <f t="shared" si="22"/>
        <v>#REF!</v>
      </c>
      <c r="P208" s="328" t="e">
        <f t="shared" si="22"/>
        <v>#REF!</v>
      </c>
      <c r="Q208" s="328" t="e">
        <f t="shared" si="22"/>
        <v>#REF!</v>
      </c>
      <c r="R208" s="328" t="e">
        <f t="shared" si="22"/>
        <v>#REF!</v>
      </c>
      <c r="S208" s="364"/>
    </row>
    <row r="209" spans="1:20" s="132" customFormat="1" x14ac:dyDescent="0.2">
      <c r="A209" s="130"/>
      <c r="C209" s="130"/>
      <c r="E209" s="418"/>
      <c r="F209" s="418"/>
      <c r="G209" s="130"/>
      <c r="H209" s="418"/>
      <c r="I209" s="135"/>
      <c r="J209" s="130"/>
      <c r="S209" s="369" t="s">
        <v>143</v>
      </c>
    </row>
    <row r="210" spans="1:20" s="132" customFormat="1" x14ac:dyDescent="0.2">
      <c r="A210" s="130"/>
      <c r="C210" s="130"/>
      <c r="E210" s="418"/>
      <c r="F210" s="418"/>
      <c r="G210" s="74" t="s">
        <v>71</v>
      </c>
      <c r="H210" s="418"/>
      <c r="I210" s="70" t="e">
        <f>I36</f>
        <v>#REF!</v>
      </c>
      <c r="J210" s="70" t="e">
        <f>I210</f>
        <v>#REF!</v>
      </c>
      <c r="K210" s="127" t="e">
        <f>J210+K140</f>
        <v>#REF!</v>
      </c>
      <c r="L210" s="127" t="e">
        <f>K210</f>
        <v>#REF!</v>
      </c>
      <c r="M210" s="127" t="e">
        <f t="shared" ref="M210:R210" si="23">L210</f>
        <v>#REF!</v>
      </c>
      <c r="N210" s="127" t="e">
        <f t="shared" si="23"/>
        <v>#REF!</v>
      </c>
      <c r="O210" s="127" t="e">
        <f t="shared" si="23"/>
        <v>#REF!</v>
      </c>
      <c r="P210" s="127" t="e">
        <f t="shared" si="23"/>
        <v>#REF!</v>
      </c>
      <c r="Q210" s="127" t="e">
        <f t="shared" si="23"/>
        <v>#REF!</v>
      </c>
      <c r="R210" s="127" t="e">
        <f t="shared" si="23"/>
        <v>#REF!</v>
      </c>
      <c r="S210" s="369"/>
    </row>
    <row r="211" spans="1:20" s="132" customFormat="1" x14ac:dyDescent="0.2">
      <c r="A211" s="130"/>
      <c r="C211" s="130"/>
      <c r="E211" s="418"/>
      <c r="F211" s="418"/>
      <c r="G211" s="74"/>
      <c r="H211" s="418"/>
      <c r="I211" s="71" t="e">
        <f>I37</f>
        <v>#REF!</v>
      </c>
      <c r="J211" s="71" t="e">
        <f>I211</f>
        <v>#REF!</v>
      </c>
      <c r="K211" s="129" t="e">
        <f>J211+K141</f>
        <v>#REF!</v>
      </c>
      <c r="L211" s="129" t="e">
        <f>K211</f>
        <v>#REF!</v>
      </c>
      <c r="M211" s="129" t="e">
        <f t="shared" ref="M211:R211" si="24">L211</f>
        <v>#REF!</v>
      </c>
      <c r="N211" s="129" t="e">
        <f t="shared" si="24"/>
        <v>#REF!</v>
      </c>
      <c r="O211" s="129" t="e">
        <f t="shared" si="24"/>
        <v>#REF!</v>
      </c>
      <c r="P211" s="129" t="e">
        <f t="shared" si="24"/>
        <v>#REF!</v>
      </c>
      <c r="Q211" s="129" t="e">
        <f t="shared" si="24"/>
        <v>#REF!</v>
      </c>
      <c r="R211" s="129" t="e">
        <f t="shared" si="24"/>
        <v>#REF!</v>
      </c>
      <c r="S211" s="369"/>
    </row>
    <row r="212" spans="1:20" s="132" customFormat="1" x14ac:dyDescent="0.2">
      <c r="A212" s="130"/>
      <c r="C212" s="130"/>
      <c r="E212" s="418"/>
      <c r="F212" s="418"/>
      <c r="G212" s="74"/>
      <c r="H212" s="418"/>
      <c r="I212" s="135"/>
      <c r="J212" s="10"/>
      <c r="K212" s="12"/>
      <c r="L212" s="12"/>
      <c r="M212" s="12"/>
      <c r="N212" s="12"/>
      <c r="O212" s="12"/>
      <c r="P212" s="12"/>
      <c r="Q212" s="12"/>
      <c r="R212" s="12"/>
      <c r="S212" s="369"/>
    </row>
    <row r="213" spans="1:20" s="132" customFormat="1" x14ac:dyDescent="0.2">
      <c r="A213" s="130"/>
      <c r="C213" s="130"/>
      <c r="E213" s="418"/>
      <c r="F213" s="418"/>
      <c r="G213" s="74" t="s">
        <v>359</v>
      </c>
      <c r="H213" s="418"/>
      <c r="I213" s="70" t="e">
        <f>I210</f>
        <v>#REF!</v>
      </c>
      <c r="J213" s="72" t="e">
        <f>I213+J125</f>
        <v>#REF!</v>
      </c>
      <c r="K213" s="127" t="e">
        <f>J213+K135+K140+K163</f>
        <v>#REF!</v>
      </c>
      <c r="L213" s="553" t="e">
        <f>K213+L177</f>
        <v>#REF!</v>
      </c>
      <c r="M213" s="127" t="e">
        <f>L213+M201</f>
        <v>#REF!</v>
      </c>
      <c r="N213" s="127" t="e">
        <f t="shared" ref="N213:R214" si="25">M213</f>
        <v>#REF!</v>
      </c>
      <c r="O213" s="127" t="e">
        <f t="shared" si="25"/>
        <v>#REF!</v>
      </c>
      <c r="P213" s="127" t="e">
        <f t="shared" si="25"/>
        <v>#REF!</v>
      </c>
      <c r="Q213" s="127" t="e">
        <f t="shared" si="25"/>
        <v>#REF!</v>
      </c>
      <c r="R213" s="127" t="e">
        <f t="shared" si="25"/>
        <v>#REF!</v>
      </c>
      <c r="S213" s="369"/>
    </row>
    <row r="214" spans="1:20" s="132" customFormat="1" x14ac:dyDescent="0.2">
      <c r="A214" s="130"/>
      <c r="C214" s="130"/>
      <c r="E214" s="418"/>
      <c r="F214" s="418"/>
      <c r="G214" s="74"/>
      <c r="H214" s="418"/>
      <c r="I214" s="71" t="e">
        <f>I211</f>
        <v>#REF!</v>
      </c>
      <c r="J214" s="74" t="e">
        <f>I214+J126</f>
        <v>#REF!</v>
      </c>
      <c r="K214" s="129" t="e">
        <f>J214+K136+K141+K164</f>
        <v>#REF!</v>
      </c>
      <c r="L214" s="448" t="e">
        <f>K214+L178</f>
        <v>#REF!</v>
      </c>
      <c r="M214" s="129" t="e">
        <f>L214+M202</f>
        <v>#REF!</v>
      </c>
      <c r="N214" s="129" t="e">
        <f t="shared" si="25"/>
        <v>#REF!</v>
      </c>
      <c r="O214" s="129" t="e">
        <f t="shared" si="25"/>
        <v>#REF!</v>
      </c>
      <c r="P214" s="129" t="e">
        <f t="shared" si="25"/>
        <v>#REF!</v>
      </c>
      <c r="Q214" s="129" t="e">
        <f t="shared" si="25"/>
        <v>#REF!</v>
      </c>
      <c r="R214" s="129" t="e">
        <f t="shared" si="25"/>
        <v>#REF!</v>
      </c>
      <c r="S214" s="369"/>
    </row>
    <row r="215" spans="1:20" s="132" customFormat="1" x14ac:dyDescent="0.2">
      <c r="A215" s="130"/>
      <c r="C215" s="130"/>
      <c r="E215" s="418"/>
      <c r="F215" s="418"/>
      <c r="G215" s="130"/>
      <c r="H215" s="418"/>
      <c r="I215" s="135"/>
      <c r="J215" s="10"/>
      <c r="K215" s="12"/>
      <c r="L215" s="12"/>
      <c r="M215" s="12"/>
      <c r="N215" s="12"/>
      <c r="O215" s="12"/>
      <c r="P215" s="12"/>
      <c r="Q215" s="12"/>
      <c r="R215" s="12"/>
      <c r="S215" s="369"/>
    </row>
    <row r="216" spans="1:20" s="132" customFormat="1" x14ac:dyDescent="0.2">
      <c r="A216" s="130"/>
      <c r="C216" s="130"/>
      <c r="D216" s="132" t="s">
        <v>214</v>
      </c>
      <c r="E216" s="418"/>
      <c r="F216" s="418"/>
      <c r="G216" s="74" t="s">
        <v>276</v>
      </c>
      <c r="H216" s="418"/>
      <c r="I216" s="154" t="e">
        <f>I36</f>
        <v>#REF!</v>
      </c>
      <c r="J216" s="154" t="e">
        <f>J130</f>
        <v>#REF!</v>
      </c>
      <c r="K216" s="329" t="e">
        <f>K172</f>
        <v>#REF!</v>
      </c>
      <c r="L216" s="329" t="e">
        <f>L182</f>
        <v>#REF!</v>
      </c>
      <c r="M216" s="465" t="e">
        <f>L182+M207</f>
        <v>#REF!</v>
      </c>
      <c r="N216" s="465" t="e">
        <f t="shared" ref="N216:R217" si="26">M216</f>
        <v>#REF!</v>
      </c>
      <c r="O216" s="465" t="e">
        <f t="shared" si="26"/>
        <v>#REF!</v>
      </c>
      <c r="P216" s="465" t="e">
        <f t="shared" si="26"/>
        <v>#REF!</v>
      </c>
      <c r="Q216" s="465" t="e">
        <f t="shared" si="26"/>
        <v>#REF!</v>
      </c>
      <c r="R216" s="465" t="e">
        <f t="shared" si="26"/>
        <v>#REF!</v>
      </c>
      <c r="S216" s="370">
        <v>100</v>
      </c>
    </row>
    <row r="217" spans="1:20" s="132" customFormat="1" x14ac:dyDescent="0.2">
      <c r="A217" s="130"/>
      <c r="C217" s="130"/>
      <c r="E217" s="418"/>
      <c r="F217" s="418"/>
      <c r="G217" s="130"/>
      <c r="H217" s="418"/>
      <c r="I217" s="162" t="e">
        <f>I37</f>
        <v>#REF!</v>
      </c>
      <c r="J217" s="162" t="e">
        <f>J131</f>
        <v>#REF!</v>
      </c>
      <c r="K217" s="328" t="e">
        <f>K173</f>
        <v>#REF!</v>
      </c>
      <c r="L217" s="328" t="e">
        <f>L183</f>
        <v>#REF!</v>
      </c>
      <c r="M217" s="457" t="e">
        <f>L183+M208</f>
        <v>#REF!</v>
      </c>
      <c r="N217" s="457" t="e">
        <f t="shared" si="26"/>
        <v>#REF!</v>
      </c>
      <c r="O217" s="457" t="e">
        <f t="shared" si="26"/>
        <v>#REF!</v>
      </c>
      <c r="P217" s="457" t="e">
        <f t="shared" si="26"/>
        <v>#REF!</v>
      </c>
      <c r="Q217" s="457" t="e">
        <f t="shared" si="26"/>
        <v>#REF!</v>
      </c>
      <c r="R217" s="457" t="e">
        <f t="shared" si="26"/>
        <v>#REF!</v>
      </c>
      <c r="S217" s="370">
        <v>100</v>
      </c>
    </row>
    <row r="218" spans="1:20" s="132" customFormat="1" x14ac:dyDescent="0.2">
      <c r="A218" s="130"/>
      <c r="C218" s="130"/>
      <c r="E218" s="418"/>
      <c r="F218" s="418"/>
      <c r="G218" s="130"/>
      <c r="H218" s="418"/>
      <c r="I218" s="135"/>
      <c r="J218" s="130"/>
      <c r="S218" s="364"/>
      <c r="T218" s="130"/>
    </row>
    <row r="219" spans="1:20" s="132" customFormat="1" ht="12.75" x14ac:dyDescent="0.2">
      <c r="A219" s="130"/>
      <c r="C219" s="130"/>
      <c r="E219" s="418"/>
      <c r="F219" s="418"/>
      <c r="G219" s="550" t="s">
        <v>93</v>
      </c>
      <c r="H219" s="418"/>
      <c r="I219" s="70" t="e">
        <f>I31</f>
        <v>#REF!</v>
      </c>
      <c r="J219" s="70" t="e">
        <f>I219</f>
        <v>#REF!</v>
      </c>
      <c r="K219" s="70" t="e">
        <f t="shared" ref="K219:R219" si="27">J219</f>
        <v>#REF!</v>
      </c>
      <c r="L219" s="70" t="e">
        <f t="shared" si="27"/>
        <v>#REF!</v>
      </c>
      <c r="M219" s="70" t="e">
        <f t="shared" si="27"/>
        <v>#REF!</v>
      </c>
      <c r="N219" s="70" t="e">
        <f t="shared" si="27"/>
        <v>#REF!</v>
      </c>
      <c r="O219" s="70" t="e">
        <f t="shared" si="27"/>
        <v>#REF!</v>
      </c>
      <c r="P219" s="70" t="e">
        <f t="shared" si="27"/>
        <v>#REF!</v>
      </c>
      <c r="Q219" s="70" t="e">
        <f t="shared" si="27"/>
        <v>#REF!</v>
      </c>
      <c r="R219" s="70" t="e">
        <f t="shared" si="27"/>
        <v>#REF!</v>
      </c>
      <c r="S219" s="364"/>
      <c r="T219" s="130"/>
    </row>
    <row r="220" spans="1:20" s="132" customFormat="1" x14ac:dyDescent="0.2">
      <c r="A220" s="130"/>
      <c r="C220" s="130"/>
      <c r="E220" s="418"/>
      <c r="F220" s="418"/>
      <c r="G220" s="130"/>
      <c r="H220" s="418"/>
      <c r="I220" s="71" t="e">
        <f>I32</f>
        <v>#REF!</v>
      </c>
      <c r="J220" s="71" t="e">
        <f>I220</f>
        <v>#REF!</v>
      </c>
      <c r="K220" s="71" t="e">
        <f t="shared" ref="K220:R220" si="28">J220</f>
        <v>#REF!</v>
      </c>
      <c r="L220" s="71" t="e">
        <f t="shared" si="28"/>
        <v>#REF!</v>
      </c>
      <c r="M220" s="71" t="e">
        <f t="shared" si="28"/>
        <v>#REF!</v>
      </c>
      <c r="N220" s="71" t="e">
        <f t="shared" si="28"/>
        <v>#REF!</v>
      </c>
      <c r="O220" s="71" t="e">
        <f t="shared" si="28"/>
        <v>#REF!</v>
      </c>
      <c r="P220" s="71" t="e">
        <f t="shared" si="28"/>
        <v>#REF!</v>
      </c>
      <c r="Q220" s="71" t="e">
        <f t="shared" si="28"/>
        <v>#REF!</v>
      </c>
      <c r="R220" s="71" t="e">
        <f t="shared" si="28"/>
        <v>#REF!</v>
      </c>
      <c r="S220" s="130" t="s">
        <v>9</v>
      </c>
      <c r="T220" s="130">
        <v>80</v>
      </c>
    </row>
    <row r="221" spans="1:20" s="182" customFormat="1" hidden="1" x14ac:dyDescent="0.2">
      <c r="A221" s="181"/>
      <c r="B221" s="279" t="s">
        <v>124</v>
      </c>
      <c r="C221" s="181"/>
      <c r="G221" s="181"/>
      <c r="I221" s="71"/>
      <c r="J221" s="181"/>
      <c r="N221" s="181"/>
      <c r="O221" s="181"/>
      <c r="P221" s="181"/>
      <c r="Q221" s="181"/>
      <c r="R221" s="181"/>
      <c r="S221" s="342"/>
    </row>
    <row r="222" spans="1:20" s="182" customFormat="1" hidden="1" x14ac:dyDescent="0.2">
      <c r="A222" s="181"/>
      <c r="B222" s="182" t="e">
        <f>#REF!</f>
        <v>#REF!</v>
      </c>
      <c r="C222" s="181" t="e">
        <f>#REF!</f>
        <v>#REF!</v>
      </c>
      <c r="D222" s="182" t="e">
        <f>#REF!</f>
        <v>#REF!</v>
      </c>
      <c r="E222" s="182" t="e">
        <f>#REF!</f>
        <v>#REF!</v>
      </c>
      <c r="F222" s="181" t="e">
        <f>#REF!</f>
        <v>#REF!</v>
      </c>
      <c r="G222" s="181" t="e">
        <f>#REF!</f>
        <v>#REF!</v>
      </c>
      <c r="H222" s="183" t="e">
        <f>#REF!</f>
        <v>#REF!</v>
      </c>
      <c r="I222" s="71"/>
      <c r="J222" s="181"/>
      <c r="K222" s="181"/>
      <c r="L222" s="181"/>
      <c r="M222" s="181"/>
      <c r="N222" s="215" t="e">
        <f>#REF!</f>
        <v>#REF!</v>
      </c>
      <c r="O222" s="181"/>
      <c r="S222" s="342"/>
    </row>
    <row r="223" spans="1:20" s="182" customFormat="1" hidden="1" x14ac:dyDescent="0.2">
      <c r="A223" s="181"/>
      <c r="C223" s="181" t="e">
        <f>#REF!</f>
        <v>#REF!</v>
      </c>
      <c r="D223" s="182" t="e">
        <f>#REF!</f>
        <v>#REF!</v>
      </c>
      <c r="E223" s="182" t="e">
        <f>#REF!</f>
        <v>#REF!</v>
      </c>
      <c r="G223" s="181"/>
      <c r="H223" s="181" t="e">
        <f>#REF!</f>
        <v>#REF!</v>
      </c>
      <c r="I223" s="71"/>
      <c r="J223" s="181"/>
      <c r="N223" s="217" t="e">
        <f>#REF!</f>
        <v>#REF!</v>
      </c>
      <c r="O223" s="181"/>
      <c r="P223" s="181"/>
      <c r="Q223" s="181"/>
      <c r="R223" s="181"/>
      <c r="S223" s="342"/>
    </row>
    <row r="224" spans="1:20" s="182" customFormat="1" hidden="1" x14ac:dyDescent="0.2">
      <c r="A224" s="181"/>
      <c r="C224" s="181" t="e">
        <f>#REF!</f>
        <v>#REF!</v>
      </c>
      <c r="D224" s="182" t="e">
        <f>#REF!</f>
        <v>#REF!</v>
      </c>
      <c r="E224" s="182" t="e">
        <f>#REF!</f>
        <v>#REF!</v>
      </c>
      <c r="G224" s="181"/>
      <c r="I224" s="71"/>
      <c r="J224" s="181"/>
      <c r="N224" s="181"/>
      <c r="O224" s="181"/>
      <c r="P224" s="181"/>
      <c r="Q224" s="181"/>
      <c r="R224" s="181"/>
      <c r="S224" s="342"/>
    </row>
    <row r="225" spans="1:21" s="182" customFormat="1" hidden="1" x14ac:dyDescent="0.2">
      <c r="A225" s="181"/>
      <c r="C225" s="181"/>
      <c r="G225" s="181"/>
      <c r="I225" s="71"/>
      <c r="J225" s="181"/>
      <c r="N225" s="181"/>
      <c r="O225" s="181"/>
      <c r="P225" s="181"/>
      <c r="Q225" s="181"/>
      <c r="R225" s="181"/>
      <c r="S225" s="342"/>
    </row>
    <row r="226" spans="1:21" s="216" customFormat="1" hidden="1" x14ac:dyDescent="0.2">
      <c r="A226" s="250"/>
      <c r="B226" s="264" t="s">
        <v>128</v>
      </c>
      <c r="C226" s="250"/>
      <c r="G226" s="250"/>
      <c r="I226" s="71"/>
      <c r="J226" s="250"/>
      <c r="N226" s="266"/>
      <c r="O226" s="266"/>
      <c r="P226" s="266"/>
      <c r="Q226" s="266"/>
      <c r="R226" s="266"/>
      <c r="S226" s="367"/>
      <c r="U226" s="182"/>
    </row>
    <row r="227" spans="1:21" s="216" customFormat="1" hidden="1" x14ac:dyDescent="0.2">
      <c r="A227" s="250"/>
      <c r="B227" s="264"/>
      <c r="C227" s="250"/>
      <c r="G227" s="250"/>
      <c r="I227" s="71"/>
      <c r="J227" s="250"/>
      <c r="N227" s="265"/>
      <c r="O227" s="265"/>
      <c r="P227" s="265"/>
      <c r="Q227" s="265"/>
      <c r="R227" s="265"/>
      <c r="S227" s="367"/>
      <c r="U227" s="182"/>
    </row>
    <row r="228" spans="1:21" s="216" customFormat="1" hidden="1" x14ac:dyDescent="0.2">
      <c r="A228" s="250"/>
      <c r="C228" s="250"/>
      <c r="G228" s="250"/>
      <c r="I228" s="71"/>
      <c r="J228" s="250"/>
      <c r="N228" s="265"/>
      <c r="O228" s="265"/>
      <c r="P228" s="265"/>
      <c r="Q228" s="265"/>
      <c r="R228" s="265"/>
      <c r="S228" s="367"/>
      <c r="U228" s="182"/>
    </row>
    <row r="229" spans="1:21" s="216" customFormat="1" hidden="1" x14ac:dyDescent="0.2">
      <c r="A229" s="250"/>
      <c r="B229" s="264" t="s">
        <v>217</v>
      </c>
      <c r="C229" s="250"/>
      <c r="G229" s="250"/>
      <c r="I229" s="71"/>
      <c r="J229" s="250"/>
      <c r="N229" s="266"/>
      <c r="O229" s="266"/>
      <c r="P229" s="266"/>
      <c r="Q229" s="266"/>
      <c r="R229" s="266"/>
      <c r="S229" s="367"/>
      <c r="U229" s="182"/>
    </row>
    <row r="230" spans="1:21" s="80" customFormat="1" ht="12.75" x14ac:dyDescent="0.2">
      <c r="A230" s="414"/>
      <c r="B230" s="414"/>
      <c r="C230" s="414"/>
      <c r="D230" s="90"/>
      <c r="E230" s="90"/>
      <c r="G230" s="414"/>
      <c r="I230" s="71"/>
      <c r="M230" s="162"/>
      <c r="N230" s="162"/>
      <c r="O230" s="162"/>
      <c r="P230" s="162"/>
      <c r="Q230" s="162"/>
      <c r="R230" s="162"/>
      <c r="S230" s="364" t="s">
        <v>7</v>
      </c>
      <c r="T230" s="130">
        <v>104</v>
      </c>
    </row>
    <row r="231" spans="1:21" s="80" customFormat="1" ht="12.75" x14ac:dyDescent="0.2">
      <c r="A231" s="414"/>
      <c r="B231" s="414"/>
      <c r="C231" s="414"/>
      <c r="D231" s="90"/>
      <c r="E231" s="90"/>
      <c r="G231" s="414"/>
      <c r="I231" s="71"/>
      <c r="J231" s="414"/>
      <c r="K231" s="414"/>
      <c r="L231" s="414"/>
      <c r="M231" s="414"/>
      <c r="N231" s="414"/>
      <c r="O231" s="414"/>
      <c r="P231" s="414"/>
      <c r="Q231" s="414"/>
      <c r="R231" s="414"/>
      <c r="S231" s="365"/>
    </row>
    <row r="232" spans="1:21" s="80" customFormat="1" ht="12.75" x14ac:dyDescent="0.2">
      <c r="A232" s="414"/>
      <c r="B232" s="414"/>
      <c r="C232" s="414"/>
      <c r="D232" s="90"/>
      <c r="E232" s="90"/>
      <c r="G232" s="414"/>
      <c r="J232" s="414"/>
      <c r="K232" s="414"/>
      <c r="L232" s="414"/>
      <c r="M232" s="414"/>
      <c r="N232" s="414"/>
      <c r="O232" s="414"/>
      <c r="P232" s="414"/>
      <c r="Q232" s="414"/>
      <c r="R232" s="414"/>
      <c r="S232" s="365"/>
    </row>
    <row r="233" spans="1:21" s="80" customFormat="1" ht="12.75" x14ac:dyDescent="0.2">
      <c r="B233" s="84" t="e">
        <f>#REF!</f>
        <v>#REF!</v>
      </c>
      <c r="C233" s="414"/>
      <c r="G233" s="414"/>
      <c r="J233" s="414"/>
      <c r="K233" s="414"/>
      <c r="L233" s="414"/>
      <c r="M233" s="414"/>
      <c r="N233" s="414"/>
      <c r="O233" s="414"/>
      <c r="P233" s="414"/>
      <c r="Q233" s="414"/>
      <c r="R233" s="414"/>
      <c r="S233" s="365"/>
      <c r="T233" s="414"/>
    </row>
    <row r="234" spans="1:21" s="80" customFormat="1" ht="12.75" x14ac:dyDescent="0.2">
      <c r="B234" s="84" t="e">
        <f>#REF!</f>
        <v>#REF!</v>
      </c>
      <c r="G234" s="414"/>
      <c r="J234" s="414"/>
      <c r="K234" s="414"/>
      <c r="L234" s="414"/>
      <c r="M234" s="414"/>
      <c r="N234" s="414"/>
      <c r="O234" s="414"/>
      <c r="P234" s="414"/>
      <c r="Q234" s="414"/>
      <c r="R234" s="82" t="e">
        <f>#REF!</f>
        <v>#REF!</v>
      </c>
      <c r="S234" s="365"/>
      <c r="T234" s="414"/>
    </row>
    <row r="235" spans="1:21" s="80" customFormat="1" ht="12.75" x14ac:dyDescent="0.2">
      <c r="A235" s="414"/>
      <c r="B235" s="82"/>
      <c r="C235" s="414"/>
      <c r="G235" s="414"/>
      <c r="J235" s="414"/>
      <c r="K235" s="82"/>
      <c r="L235" s="82"/>
      <c r="M235" s="82"/>
      <c r="N235" s="82"/>
      <c r="O235" s="82"/>
      <c r="P235" s="82"/>
      <c r="Q235" s="82"/>
      <c r="R235" s="82"/>
      <c r="S235" s="365"/>
      <c r="T235" s="414"/>
    </row>
    <row r="236" spans="1:21" s="80" customFormat="1" ht="12.75" x14ac:dyDescent="0.2">
      <c r="A236" s="414"/>
      <c r="B236" s="82"/>
      <c r="C236" s="414"/>
      <c r="G236" s="414"/>
      <c r="J236" s="414"/>
      <c r="K236" s="82"/>
      <c r="L236" s="82"/>
      <c r="M236" s="82"/>
      <c r="N236" s="82"/>
      <c r="O236" s="82"/>
      <c r="P236" s="82"/>
      <c r="Q236" s="82"/>
      <c r="R236" s="82"/>
      <c r="S236" s="365"/>
      <c r="T236" s="414"/>
    </row>
    <row r="237" spans="1:21" s="80" customFormat="1" ht="12.75" x14ac:dyDescent="0.2">
      <c r="A237" s="414"/>
      <c r="B237" s="82"/>
      <c r="C237" s="414"/>
      <c r="G237" s="414"/>
      <c r="J237" s="414"/>
      <c r="K237" s="82"/>
      <c r="L237" s="82"/>
      <c r="M237" s="82"/>
      <c r="N237" s="82"/>
      <c r="O237" s="82"/>
      <c r="P237" s="82"/>
      <c r="Q237" s="82"/>
      <c r="R237" s="82"/>
      <c r="S237" s="365"/>
      <c r="T237" s="414"/>
    </row>
    <row r="238" spans="1:21" s="80" customFormat="1" ht="12.75" x14ac:dyDescent="0.2">
      <c r="A238" s="414"/>
      <c r="B238" s="82"/>
      <c r="C238" s="414"/>
      <c r="G238" s="414"/>
      <c r="J238" s="414"/>
      <c r="K238" s="82"/>
      <c r="L238" s="82"/>
      <c r="M238" s="82"/>
      <c r="N238" s="82"/>
      <c r="O238" s="82"/>
      <c r="P238" s="82"/>
      <c r="Q238" s="82"/>
      <c r="R238" s="82"/>
      <c r="S238" s="365"/>
      <c r="T238" s="414"/>
    </row>
    <row r="239" spans="1:21" s="41" customFormat="1" ht="15.75" x14ac:dyDescent="0.25">
      <c r="A239" s="43"/>
      <c r="B239" s="43"/>
      <c r="C239" s="43"/>
      <c r="G239" s="43"/>
      <c r="J239" s="43"/>
      <c r="K239" s="43"/>
      <c r="L239" s="43"/>
      <c r="M239" s="43"/>
      <c r="N239" s="43"/>
      <c r="O239" s="43"/>
      <c r="P239" s="43"/>
      <c r="Q239" s="43"/>
      <c r="R239" s="43"/>
      <c r="S239" s="371"/>
      <c r="T239" s="43"/>
    </row>
  </sheetData>
  <mergeCells count="4">
    <mergeCell ref="A8:R8"/>
    <mergeCell ref="A9:R9"/>
    <mergeCell ref="A10:R10"/>
    <mergeCell ref="B19:Q19"/>
  </mergeCells>
  <phoneticPr fontId="0" type="noConversion"/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zoomScaleSheetLayoutView="100" workbookViewId="0">
      <pane xSplit="2" ySplit="14" topLeftCell="C15" activePane="bottomRight" state="frozen"/>
      <selection activeCell="B37" sqref="B37"/>
      <selection pane="topRight" activeCell="B37" sqref="B37"/>
      <selection pane="bottomLeft" activeCell="B37" sqref="B37"/>
      <selection pane="bottomRight" activeCell="F51" sqref="F51"/>
    </sheetView>
  </sheetViews>
  <sheetFormatPr defaultRowHeight="12.75" x14ac:dyDescent="0.2"/>
  <cols>
    <col min="1" max="1" width="4.5703125" style="239" customWidth="1"/>
    <col min="2" max="2" width="30.5703125" style="239" customWidth="1"/>
    <col min="3" max="4" width="9.7109375" style="239" customWidth="1"/>
    <col min="5" max="12" width="10.28515625" style="239" customWidth="1"/>
    <col min="13" max="13" width="9.140625" style="237"/>
    <col min="14" max="16384" width="9.140625" style="239"/>
  </cols>
  <sheetData>
    <row r="1" spans="1:17" s="233" customFormat="1" x14ac:dyDescent="0.2">
      <c r="A1" s="232" t="e">
        <f>ГВО!#REF!</f>
        <v>#REF!</v>
      </c>
      <c r="E1" s="227"/>
      <c r="F1" s="234"/>
      <c r="H1" s="492" t="e">
        <f>ГВО!#REF!</f>
        <v>#REF!</v>
      </c>
      <c r="K1" s="235"/>
      <c r="L1" s="235"/>
    </row>
    <row r="2" spans="1:17" s="233" customFormat="1" x14ac:dyDescent="0.2">
      <c r="A2" s="232" t="e">
        <f>ГВО!#REF!</f>
        <v>#REF!</v>
      </c>
      <c r="E2" s="227"/>
      <c r="F2" s="234"/>
      <c r="H2" s="492" t="e">
        <f>ГВО!#REF!</f>
        <v>#REF!</v>
      </c>
      <c r="K2" s="235"/>
      <c r="L2" s="235"/>
    </row>
    <row r="3" spans="1:17" s="233" customFormat="1" x14ac:dyDescent="0.2">
      <c r="A3" s="232" t="e">
        <f>ГВО!#REF!</f>
        <v>#REF!</v>
      </c>
      <c r="E3" s="227"/>
      <c r="F3" s="234"/>
      <c r="H3" s="492" t="e">
        <f>ГВО!#REF!</f>
        <v>#REF!</v>
      </c>
      <c r="K3" s="235"/>
      <c r="L3" s="235"/>
    </row>
    <row r="4" spans="1:17" s="233" customFormat="1" x14ac:dyDescent="0.2">
      <c r="A4" s="232" t="e">
        <f>ГВО!#REF!</f>
        <v>#REF!</v>
      </c>
      <c r="E4" s="227"/>
      <c r="F4" s="234"/>
      <c r="H4" s="492" t="e">
        <f>ГВО!#REF!</f>
        <v>#REF!</v>
      </c>
      <c r="K4" s="235"/>
      <c r="L4" s="235"/>
    </row>
    <row r="5" spans="1:17" s="233" customFormat="1" x14ac:dyDescent="0.2">
      <c r="A5" s="232" t="e">
        <f>ГВО!#REF!</f>
        <v>#REF!</v>
      </c>
      <c r="E5" s="227"/>
      <c r="F5" s="234"/>
      <c r="H5" s="492" t="e">
        <f>ГВО!#REF!</f>
        <v>#REF!</v>
      </c>
      <c r="K5" s="235"/>
      <c r="L5" s="235"/>
    </row>
    <row r="6" spans="1:17" s="233" customFormat="1" x14ac:dyDescent="0.2">
      <c r="A6" s="232" t="e">
        <f>ГВО!#REF!</f>
        <v>#REF!</v>
      </c>
      <c r="E6" s="227"/>
      <c r="F6" s="234"/>
      <c r="H6" s="492" t="e">
        <f>ГВО!#REF!</f>
        <v>#REF!</v>
      </c>
      <c r="K6" s="235"/>
      <c r="L6" s="235"/>
    </row>
    <row r="7" spans="1:17" s="237" customFormat="1" x14ac:dyDescent="0.2">
      <c r="A7" s="236"/>
      <c r="E7" s="227"/>
      <c r="F7" s="227"/>
      <c r="G7" s="232"/>
      <c r="H7" s="227"/>
      <c r="I7" s="236"/>
      <c r="J7" s="235"/>
      <c r="K7" s="235"/>
      <c r="L7" s="235"/>
    </row>
    <row r="8" spans="1:17" s="237" customFormat="1" x14ac:dyDescent="0.2">
      <c r="A8" s="1315" t="s">
        <v>329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</row>
    <row r="9" spans="1:17" s="237" customFormat="1" x14ac:dyDescent="0.2">
      <c r="A9" s="1315" t="e">
        <f>#REF!</f>
        <v>#REF!</v>
      </c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</row>
    <row r="10" spans="1:17" s="237" customFormat="1" x14ac:dyDescent="0.2">
      <c r="A10" s="1322" t="s">
        <v>308</v>
      </c>
      <c r="B10" s="1314"/>
      <c r="C10" s="1314"/>
      <c r="D10" s="1314"/>
      <c r="E10" s="1314"/>
      <c r="F10" s="1314"/>
      <c r="G10" s="1314"/>
      <c r="H10" s="1314"/>
      <c r="I10" s="1314"/>
      <c r="J10" s="1314"/>
      <c r="K10" s="1314"/>
      <c r="L10" s="1314"/>
      <c r="M10" s="337"/>
      <c r="N10" s="337"/>
      <c r="O10" s="337"/>
      <c r="P10" s="337"/>
      <c r="Q10" s="337"/>
    </row>
    <row r="12" spans="1:17" x14ac:dyDescent="0.2">
      <c r="A12" s="238" t="s">
        <v>140</v>
      </c>
      <c r="B12" s="238" t="s">
        <v>293</v>
      </c>
      <c r="C12" s="1316" t="s">
        <v>294</v>
      </c>
      <c r="D12" s="1317"/>
      <c r="E12" s="1317"/>
      <c r="F12" s="1317"/>
      <c r="G12" s="1317"/>
      <c r="H12" s="1317"/>
      <c r="I12" s="1317"/>
      <c r="J12" s="1317"/>
      <c r="K12" s="1317"/>
      <c r="L12" s="1318"/>
      <c r="N12" s="237"/>
      <c r="O12" s="237"/>
    </row>
    <row r="13" spans="1:17" x14ac:dyDescent="0.2">
      <c r="A13" s="231" t="s">
        <v>227</v>
      </c>
      <c r="B13" s="231" t="s">
        <v>295</v>
      </c>
      <c r="C13" s="1319" t="s">
        <v>299</v>
      </c>
      <c r="D13" s="1320"/>
      <c r="E13" s="1320"/>
      <c r="F13" s="1320"/>
      <c r="G13" s="1320"/>
      <c r="H13" s="1320"/>
      <c r="I13" s="1320"/>
      <c r="J13" s="1320"/>
      <c r="K13" s="1320"/>
      <c r="L13" s="1321"/>
      <c r="N13" s="237"/>
      <c r="O13" s="237"/>
    </row>
    <row r="14" spans="1:17" x14ac:dyDescent="0.2">
      <c r="A14" s="231"/>
      <c r="B14" s="240"/>
      <c r="C14" s="238" t="str">
        <f>ГВО!I29</f>
        <v>I</v>
      </c>
      <c r="D14" s="238" t="str">
        <f>ГВО!J29</f>
        <v>II</v>
      </c>
      <c r="E14" s="238" t="str">
        <f>ГВО!K29</f>
        <v>III</v>
      </c>
      <c r="F14" s="238" t="str">
        <f>ГВО!L29</f>
        <v>IV</v>
      </c>
      <c r="G14" s="238" t="str">
        <f>ГВО!M29</f>
        <v>V</v>
      </c>
      <c r="H14" s="238" t="str">
        <f>ГВО!N29</f>
        <v>VI</v>
      </c>
      <c r="I14" s="238" t="str">
        <f>ГВО!O29</f>
        <v>VII</v>
      </c>
      <c r="J14" s="238" t="str">
        <f>ГВО!P29</f>
        <v>VIII</v>
      </c>
      <c r="K14" s="238" t="str">
        <f>ГВО!Q29</f>
        <v>IX</v>
      </c>
      <c r="L14" s="238" t="str">
        <f>ГВО!R29</f>
        <v>X</v>
      </c>
      <c r="N14" s="237"/>
      <c r="O14" s="237"/>
    </row>
    <row r="15" spans="1:17" s="311" customFormat="1" hidden="1" x14ac:dyDescent="0.2">
      <c r="A15" s="312" t="s">
        <v>110</v>
      </c>
      <c r="B15" s="309" t="s">
        <v>297</v>
      </c>
      <c r="C15" s="310"/>
      <c r="D15" s="313"/>
      <c r="E15" s="310"/>
      <c r="F15" s="313" t="e">
        <f>#REF!</f>
        <v>#REF!</v>
      </c>
      <c r="G15" s="313" t="e">
        <f>#REF!</f>
        <v>#REF!</v>
      </c>
      <c r="H15" s="313" t="e">
        <f>#REF!</f>
        <v>#REF!</v>
      </c>
      <c r="I15" s="313" t="e">
        <f>#REF!</f>
        <v>#REF!</v>
      </c>
      <c r="J15" s="313" t="e">
        <f>#REF!</f>
        <v>#REF!</v>
      </c>
      <c r="K15" s="313" t="e">
        <f>#REF!</f>
        <v>#REF!</v>
      </c>
      <c r="L15" s="313" t="e">
        <f>#REF!</f>
        <v>#REF!</v>
      </c>
    </row>
    <row r="16" spans="1:17" s="311" customFormat="1" hidden="1" x14ac:dyDescent="0.2">
      <c r="A16" s="312"/>
      <c r="B16" s="314" t="e">
        <f>#REF!</f>
        <v>#REF!</v>
      </c>
      <c r="C16" s="315"/>
      <c r="D16" s="316"/>
      <c r="E16" s="315"/>
      <c r="F16" s="316" t="e">
        <f>#REF!</f>
        <v>#REF!</v>
      </c>
      <c r="G16" s="316" t="e">
        <f>#REF!</f>
        <v>#REF!</v>
      </c>
      <c r="H16" s="316" t="e">
        <f>#REF!</f>
        <v>#REF!</v>
      </c>
      <c r="I16" s="316" t="e">
        <f>#REF!</f>
        <v>#REF!</v>
      </c>
      <c r="J16" s="316" t="e">
        <f>#REF!</f>
        <v>#REF!</v>
      </c>
      <c r="K16" s="316" t="e">
        <f>#REF!</f>
        <v>#REF!</v>
      </c>
      <c r="L16" s="316" t="e">
        <f>#REF!</f>
        <v>#REF!</v>
      </c>
    </row>
    <row r="17" spans="1:15" x14ac:dyDescent="0.2">
      <c r="A17" s="238">
        <v>1</v>
      </c>
      <c r="B17" s="331" t="s">
        <v>296</v>
      </c>
      <c r="C17" s="284" t="e">
        <f>#REF!</f>
        <v>#REF!</v>
      </c>
      <c r="D17" s="284" t="e">
        <f>#REF!</f>
        <v>#REF!</v>
      </c>
      <c r="E17" s="284" t="e">
        <f>#REF!</f>
        <v>#REF!</v>
      </c>
      <c r="F17" s="284" t="e">
        <f>#REF!</f>
        <v>#REF!</v>
      </c>
      <c r="G17" s="475" t="e">
        <f>#REF!</f>
        <v>#REF!</v>
      </c>
      <c r="H17" s="475" t="e">
        <f>#REF!</f>
        <v>#REF!</v>
      </c>
      <c r="I17" s="475" t="e">
        <f>#REF!</f>
        <v>#REF!</v>
      </c>
      <c r="J17" s="475" t="e">
        <f>#REF!</f>
        <v>#REF!</v>
      </c>
      <c r="K17" s="475" t="e">
        <f>#REF!</f>
        <v>#REF!</v>
      </c>
      <c r="L17" s="475" t="e">
        <f>#REF!</f>
        <v>#REF!</v>
      </c>
      <c r="N17" s="237"/>
      <c r="O17" s="237"/>
    </row>
    <row r="18" spans="1:15" x14ac:dyDescent="0.2">
      <c r="A18" s="229"/>
      <c r="B18" s="230" t="s">
        <v>298</v>
      </c>
      <c r="C18" s="285" t="e">
        <f>#REF!</f>
        <v>#REF!</v>
      </c>
      <c r="D18" s="285" t="e">
        <f>#REF!</f>
        <v>#REF!</v>
      </c>
      <c r="E18" s="285" t="e">
        <f>#REF!</f>
        <v>#REF!</v>
      </c>
      <c r="F18" s="285" t="e">
        <f>#REF!</f>
        <v>#REF!</v>
      </c>
      <c r="G18" s="476" t="e">
        <f>#REF!</f>
        <v>#REF!</v>
      </c>
      <c r="H18" s="476" t="e">
        <f>#REF!</f>
        <v>#REF!</v>
      </c>
      <c r="I18" s="476" t="e">
        <f>#REF!</f>
        <v>#REF!</v>
      </c>
      <c r="J18" s="476" t="e">
        <f>#REF!</f>
        <v>#REF!</v>
      </c>
      <c r="K18" s="476" t="e">
        <f>#REF!</f>
        <v>#REF!</v>
      </c>
      <c r="L18" s="476" t="e">
        <f>#REF!</f>
        <v>#REF!</v>
      </c>
      <c r="N18" s="237"/>
      <c r="O18" s="237"/>
    </row>
    <row r="19" spans="1:15" s="244" customFormat="1" hidden="1" x14ac:dyDescent="0.2">
      <c r="A19" s="332"/>
      <c r="B19" s="333"/>
      <c r="C19" s="482" t="e">
        <f>#REF!+#REF!+#REF!+#REF!+#REF!</f>
        <v>#REF!</v>
      </c>
      <c r="D19" s="482" t="e">
        <f>#REF!+#REF!+#REF!+#REF!+#REF!</f>
        <v>#REF!</v>
      </c>
      <c r="E19" s="482" t="e">
        <f>#REF!+#REF!+#REF!+#REF!+#REF!</f>
        <v>#REF!</v>
      </c>
      <c r="F19" s="482" t="e">
        <f>#REF!+#REF!+#REF!+#REF!+#REF!</f>
        <v>#REF!</v>
      </c>
      <c r="G19" s="482" t="e">
        <f>#REF!+#REF!+#REF!+#REF!+#REF!</f>
        <v>#REF!</v>
      </c>
      <c r="H19" s="482" t="e">
        <f>#REF!+#REF!+#REF!+#REF!+#REF!</f>
        <v>#REF!</v>
      </c>
      <c r="I19" s="482" t="e">
        <f>#REF!+#REF!+#REF!+#REF!+#REF!</f>
        <v>#REF!</v>
      </c>
      <c r="J19" s="482" t="e">
        <f>#REF!+#REF!+#REF!+#REF!+#REF!</f>
        <v>#REF!</v>
      </c>
      <c r="K19" s="482" t="e">
        <f>#REF!+#REF!+#REF!+#REF!+#REF!</f>
        <v>#REF!</v>
      </c>
      <c r="L19" s="482" t="e">
        <f>#REF!+#REF!+#REF!+#REF!+#REF!</f>
        <v>#REF!</v>
      </c>
    </row>
    <row r="20" spans="1:15" s="244" customFormat="1" hidden="1" x14ac:dyDescent="0.2">
      <c r="A20" s="332"/>
      <c r="B20" s="333"/>
      <c r="C20" s="483" t="e">
        <f>#REF!+#REF!+#REF!+#REF!+#REF!</f>
        <v>#REF!</v>
      </c>
      <c r="D20" s="483" t="e">
        <f>#REF!+#REF!+#REF!+#REF!+#REF!</f>
        <v>#REF!</v>
      </c>
      <c r="E20" s="483" t="e">
        <f>#REF!+#REF!+#REF!+#REF!+#REF!</f>
        <v>#REF!</v>
      </c>
      <c r="F20" s="483" t="e">
        <f>#REF!+#REF!+#REF!+#REF!+#REF!</f>
        <v>#REF!</v>
      </c>
      <c r="G20" s="483" t="e">
        <f>#REF!+#REF!+#REF!+#REF!+#REF!</f>
        <v>#REF!</v>
      </c>
      <c r="H20" s="483" t="e">
        <f>#REF!+#REF!+#REF!+#REF!+#REF!</f>
        <v>#REF!</v>
      </c>
      <c r="I20" s="483" t="e">
        <f>#REF!+#REF!+#REF!+#REF!+#REF!</f>
        <v>#REF!</v>
      </c>
      <c r="J20" s="483" t="e">
        <f>#REF!+#REF!+#REF!+#REF!+#REF!</f>
        <v>#REF!</v>
      </c>
      <c r="K20" s="483" t="e">
        <f>#REF!+#REF!+#REF!+#REF!+#REF!</f>
        <v>#REF!</v>
      </c>
      <c r="L20" s="483" t="e">
        <f>#REF!+#REF!+#REF!+#REF!+#REF!</f>
        <v>#REF!</v>
      </c>
    </row>
    <row r="21" spans="1:15" s="326" customFormat="1" hidden="1" x14ac:dyDescent="0.2">
      <c r="A21" s="334"/>
      <c r="B21" s="335"/>
      <c r="C21" s="484" t="e">
        <f>#REF!-C19</f>
        <v>#REF!</v>
      </c>
      <c r="D21" s="484" t="e">
        <f>#REF!-D19</f>
        <v>#REF!</v>
      </c>
      <c r="E21" s="484" t="e">
        <f>#REF!-E19</f>
        <v>#REF!</v>
      </c>
      <c r="F21" s="484" t="e">
        <f>#REF!-F19</f>
        <v>#REF!</v>
      </c>
      <c r="G21" s="484" t="e">
        <f>#REF!-G19</f>
        <v>#REF!</v>
      </c>
      <c r="H21" s="484" t="e">
        <f>#REF!-H19</f>
        <v>#REF!</v>
      </c>
      <c r="I21" s="484" t="e">
        <f>#REF!-I19</f>
        <v>#REF!</v>
      </c>
      <c r="J21" s="484" t="e">
        <f>#REF!-J19</f>
        <v>#REF!</v>
      </c>
      <c r="K21" s="484" t="e">
        <f>#REF!-K19</f>
        <v>#REF!</v>
      </c>
      <c r="L21" s="484" t="e">
        <f>#REF!-L19</f>
        <v>#REF!</v>
      </c>
    </row>
    <row r="22" spans="1:15" s="326" customFormat="1" hidden="1" x14ac:dyDescent="0.2">
      <c r="A22" s="334"/>
      <c r="B22" s="335"/>
      <c r="C22" s="485" t="e">
        <f>#REF!-C20</f>
        <v>#REF!</v>
      </c>
      <c r="D22" s="485" t="e">
        <f>#REF!-D20</f>
        <v>#REF!</v>
      </c>
      <c r="E22" s="485" t="e">
        <f>#REF!-E20</f>
        <v>#REF!</v>
      </c>
      <c r="F22" s="485" t="e">
        <f>#REF!-F20</f>
        <v>#REF!</v>
      </c>
      <c r="G22" s="485" t="e">
        <f>#REF!-G20</f>
        <v>#REF!</v>
      </c>
      <c r="H22" s="485" t="e">
        <f>#REF!-H20</f>
        <v>#REF!</v>
      </c>
      <c r="I22" s="485" t="e">
        <f>#REF!-I20</f>
        <v>#REF!</v>
      </c>
      <c r="J22" s="485" t="e">
        <f>#REF!-J20</f>
        <v>#REF!</v>
      </c>
      <c r="K22" s="485" t="e">
        <f>#REF!-K20</f>
        <v>#REF!</v>
      </c>
      <c r="L22" s="485" t="e">
        <f>#REF!-L20</f>
        <v>#REF!</v>
      </c>
    </row>
    <row r="23" spans="1:15" s="242" customFormat="1" x14ac:dyDescent="0.2">
      <c r="A23" s="238">
        <v>2</v>
      </c>
      <c r="B23" s="238" t="s">
        <v>94</v>
      </c>
      <c r="C23" s="284" t="e">
        <f>#REF!</f>
        <v>#REF!</v>
      </c>
      <c r="D23" s="284" t="e">
        <f>#REF!</f>
        <v>#REF!</v>
      </c>
      <c r="E23" s="284" t="e">
        <f>#REF!</f>
        <v>#REF!</v>
      </c>
      <c r="F23" s="284" t="e">
        <f>#REF!</f>
        <v>#REF!</v>
      </c>
      <c r="G23" s="284" t="e">
        <f>#REF!</f>
        <v>#REF!</v>
      </c>
      <c r="H23" s="284" t="e">
        <f>#REF!</f>
        <v>#REF!</v>
      </c>
      <c r="I23" s="284" t="e">
        <f>#REF!</f>
        <v>#REF!</v>
      </c>
      <c r="J23" s="284" t="e">
        <f>#REF!</f>
        <v>#REF!</v>
      </c>
      <c r="K23" s="284" t="e">
        <f>#REF!</f>
        <v>#REF!</v>
      </c>
      <c r="L23" s="284" t="e">
        <f>#REF!</f>
        <v>#REF!</v>
      </c>
      <c r="M23" s="241"/>
      <c r="N23" s="241"/>
      <c r="O23" s="241"/>
    </row>
    <row r="24" spans="1:15" s="242" customFormat="1" x14ac:dyDescent="0.2">
      <c r="A24" s="229"/>
      <c r="B24" s="229" t="s">
        <v>111</v>
      </c>
      <c r="C24" s="285" t="e">
        <f>#REF!</f>
        <v>#REF!</v>
      </c>
      <c r="D24" s="285" t="e">
        <f>#REF!</f>
        <v>#REF!</v>
      </c>
      <c r="E24" s="285" t="e">
        <f>#REF!</f>
        <v>#REF!</v>
      </c>
      <c r="F24" s="285" t="e">
        <f>#REF!</f>
        <v>#REF!</v>
      </c>
      <c r="G24" s="285" t="e">
        <f>#REF!</f>
        <v>#REF!</v>
      </c>
      <c r="H24" s="285" t="e">
        <f>#REF!</f>
        <v>#REF!</v>
      </c>
      <c r="I24" s="285" t="e">
        <f>#REF!</f>
        <v>#REF!</v>
      </c>
      <c r="J24" s="285" t="e">
        <f>#REF!</f>
        <v>#REF!</v>
      </c>
      <c r="K24" s="285" t="e">
        <f>#REF!</f>
        <v>#REF!</v>
      </c>
      <c r="L24" s="285" t="e">
        <f>#REF!</f>
        <v>#REF!</v>
      </c>
      <c r="M24" s="241"/>
      <c r="N24" s="241"/>
      <c r="O24" s="241"/>
    </row>
    <row r="25" spans="1:15" s="242" customFormat="1" x14ac:dyDescent="0.2">
      <c r="A25" s="238"/>
      <c r="B25" s="248" t="s">
        <v>212</v>
      </c>
      <c r="C25" s="490" t="e">
        <f t="shared" ref="C25:L25" si="0">C17+C23</f>
        <v>#REF!</v>
      </c>
      <c r="D25" s="490" t="e">
        <f t="shared" si="0"/>
        <v>#REF!</v>
      </c>
      <c r="E25" s="490" t="e">
        <f t="shared" si="0"/>
        <v>#REF!</v>
      </c>
      <c r="F25" s="490" t="e">
        <f t="shared" si="0"/>
        <v>#REF!</v>
      </c>
      <c r="G25" s="477" t="e">
        <f t="shared" si="0"/>
        <v>#REF!</v>
      </c>
      <c r="H25" s="477" t="e">
        <f t="shared" si="0"/>
        <v>#REF!</v>
      </c>
      <c r="I25" s="477" t="e">
        <f t="shared" si="0"/>
        <v>#REF!</v>
      </c>
      <c r="J25" s="477" t="e">
        <f t="shared" si="0"/>
        <v>#REF!</v>
      </c>
      <c r="K25" s="477" t="e">
        <f t="shared" si="0"/>
        <v>#REF!</v>
      </c>
      <c r="L25" s="477" t="e">
        <f t="shared" si="0"/>
        <v>#REF!</v>
      </c>
      <c r="M25" s="330"/>
      <c r="N25" s="241"/>
      <c r="O25" s="241"/>
    </row>
    <row r="26" spans="1:15" s="242" customFormat="1" x14ac:dyDescent="0.2">
      <c r="A26" s="228"/>
      <c r="B26" s="228"/>
      <c r="C26" s="491" t="e">
        <f t="shared" ref="C26:L26" si="1">C18+C24</f>
        <v>#REF!</v>
      </c>
      <c r="D26" s="491" t="e">
        <f t="shared" si="1"/>
        <v>#REF!</v>
      </c>
      <c r="E26" s="491" t="e">
        <f t="shared" si="1"/>
        <v>#REF!</v>
      </c>
      <c r="F26" s="491" t="e">
        <f t="shared" si="1"/>
        <v>#REF!</v>
      </c>
      <c r="G26" s="478" t="e">
        <f t="shared" si="1"/>
        <v>#REF!</v>
      </c>
      <c r="H26" s="478" t="e">
        <f t="shared" si="1"/>
        <v>#REF!</v>
      </c>
      <c r="I26" s="478" t="e">
        <f t="shared" si="1"/>
        <v>#REF!</v>
      </c>
      <c r="J26" s="478" t="e">
        <f t="shared" si="1"/>
        <v>#REF!</v>
      </c>
      <c r="K26" s="478" t="e">
        <f t="shared" si="1"/>
        <v>#REF!</v>
      </c>
      <c r="L26" s="478" t="e">
        <f t="shared" si="1"/>
        <v>#REF!</v>
      </c>
      <c r="M26" s="330"/>
      <c r="N26" s="241"/>
      <c r="O26" s="241"/>
    </row>
    <row r="27" spans="1:15" s="244" customFormat="1" x14ac:dyDescent="0.2">
      <c r="A27" s="243"/>
      <c r="B27" s="243"/>
      <c r="C27" s="481" t="e">
        <f>'ГВО-ГПП-1'!I137</f>
        <v>#REF!</v>
      </c>
      <c r="D27" s="481" t="e">
        <f>'ГВО-ГПП-1'!J137</f>
        <v>#REF!</v>
      </c>
      <c r="E27" s="481" t="e">
        <f>'ГВО-ГПП-1'!K137</f>
        <v>#REF!</v>
      </c>
      <c r="F27" s="481" t="e">
        <f>'ГВО-ГПП-1'!L137</f>
        <v>#REF!</v>
      </c>
      <c r="G27" s="481" t="e">
        <f>'ГВО-ГПП-1'!M137</f>
        <v>#REF!</v>
      </c>
      <c r="H27" s="481" t="e">
        <f>'ГВО-ГПП-1'!N137</f>
        <v>#REF!</v>
      </c>
      <c r="I27" s="481" t="e">
        <f>'ГВО-ГПП-1'!O137</f>
        <v>#REF!</v>
      </c>
      <c r="J27" s="481" t="e">
        <f>'ГВО-ГПП-1'!P137</f>
        <v>#REF!</v>
      </c>
      <c r="K27" s="481" t="e">
        <f>'ГВО-ГПП-1'!Q137</f>
        <v>#REF!</v>
      </c>
      <c r="L27" s="481" t="e">
        <f>'ГВО-ГПП-1'!R137</f>
        <v>#REF!</v>
      </c>
      <c r="M27" s="241"/>
    </row>
    <row r="28" spans="1:15" s="245" customFormat="1" x14ac:dyDescent="0.2">
      <c r="C28" s="487" t="e">
        <f>'ГВО-ГПП-1'!I138</f>
        <v>#REF!</v>
      </c>
      <c r="D28" s="487" t="e">
        <f>'ГВО-ГПП-1'!J138</f>
        <v>#REF!</v>
      </c>
      <c r="E28" s="487" t="e">
        <f>'ГВО-ГПП-1'!K138</f>
        <v>#REF!</v>
      </c>
      <c r="F28" s="487" t="e">
        <f>'ГВО-ГПП-1'!L138</f>
        <v>#REF!</v>
      </c>
      <c r="G28" s="487" t="e">
        <f>'ГВО-ГПП-1'!M138</f>
        <v>#REF!</v>
      </c>
      <c r="H28" s="487" t="e">
        <f>'ГВО-ГПП-1'!N138</f>
        <v>#REF!</v>
      </c>
      <c r="I28" s="487" t="e">
        <f>'ГВО-ГПП-1'!O138</f>
        <v>#REF!</v>
      </c>
      <c r="J28" s="487" t="e">
        <f>'ГВО-ГПП-1'!P138</f>
        <v>#REF!</v>
      </c>
      <c r="K28" s="487" t="e">
        <f>'ГВО-ГПП-1'!Q138</f>
        <v>#REF!</v>
      </c>
      <c r="L28" s="487" t="e">
        <f>'ГВО-ГПП-1'!R138</f>
        <v>#REF!</v>
      </c>
      <c r="M28" s="237"/>
    </row>
    <row r="29" spans="1:15" x14ac:dyDescent="0.2">
      <c r="C29" s="479" t="e">
        <f t="shared" ref="C29:L29" si="2">C25-C27</f>
        <v>#REF!</v>
      </c>
      <c r="D29" s="479" t="e">
        <f t="shared" si="2"/>
        <v>#REF!</v>
      </c>
      <c r="E29" s="479" t="e">
        <f t="shared" si="2"/>
        <v>#REF!</v>
      </c>
      <c r="F29" s="479" t="e">
        <f t="shared" si="2"/>
        <v>#REF!</v>
      </c>
      <c r="G29" s="479" t="e">
        <f t="shared" si="2"/>
        <v>#REF!</v>
      </c>
      <c r="H29" s="479" t="e">
        <f t="shared" si="2"/>
        <v>#REF!</v>
      </c>
      <c r="I29" s="479" t="e">
        <f t="shared" si="2"/>
        <v>#REF!</v>
      </c>
      <c r="J29" s="479" t="e">
        <f t="shared" si="2"/>
        <v>#REF!</v>
      </c>
      <c r="K29" s="479" t="e">
        <f t="shared" si="2"/>
        <v>#REF!</v>
      </c>
      <c r="L29" s="479" t="e">
        <f t="shared" si="2"/>
        <v>#REF!</v>
      </c>
    </row>
    <row r="30" spans="1:15" x14ac:dyDescent="0.2">
      <c r="C30" s="480" t="e">
        <f t="shared" ref="C30:L30" si="3">C26-C28</f>
        <v>#REF!</v>
      </c>
      <c r="D30" s="480" t="e">
        <f t="shared" si="3"/>
        <v>#REF!</v>
      </c>
      <c r="E30" s="480" t="e">
        <f t="shared" si="3"/>
        <v>#REF!</v>
      </c>
      <c r="F30" s="480" t="e">
        <f t="shared" si="3"/>
        <v>#REF!</v>
      </c>
      <c r="G30" s="480" t="e">
        <f t="shared" si="3"/>
        <v>#REF!</v>
      </c>
      <c r="H30" s="480" t="e">
        <f t="shared" si="3"/>
        <v>#REF!</v>
      </c>
      <c r="I30" s="480" t="e">
        <f t="shared" si="3"/>
        <v>#REF!</v>
      </c>
      <c r="J30" s="480" t="e">
        <f t="shared" si="3"/>
        <v>#REF!</v>
      </c>
      <c r="K30" s="480" t="e">
        <f t="shared" si="3"/>
        <v>#REF!</v>
      </c>
      <c r="L30" s="480" t="e">
        <f t="shared" si="3"/>
        <v>#REF!</v>
      </c>
    </row>
    <row r="31" spans="1:15" x14ac:dyDescent="0.2">
      <c r="C31" s="252"/>
      <c r="D31" s="252"/>
      <c r="E31" s="252"/>
      <c r="F31" s="252"/>
      <c r="G31" s="252"/>
      <c r="H31" s="252"/>
      <c r="I31" s="252"/>
      <c r="J31" s="252"/>
      <c r="K31" s="252"/>
      <c r="L31" s="252"/>
    </row>
    <row r="32" spans="1:15" x14ac:dyDescent="0.2">
      <c r="A32" s="1313" t="e">
        <f>'ГВО-ДС РПП-1'!A32:L32</f>
        <v>#REF!</v>
      </c>
      <c r="B32" s="1313"/>
      <c r="C32" s="1313"/>
      <c r="D32" s="1313"/>
      <c r="E32" s="1313"/>
      <c r="F32" s="1313"/>
      <c r="G32" s="1313"/>
      <c r="H32" s="1313"/>
      <c r="I32" s="1313"/>
      <c r="J32" s="1313"/>
      <c r="K32" s="1313"/>
      <c r="L32" s="1313"/>
    </row>
    <row r="36" spans="1:12" x14ac:dyDescent="0.2">
      <c r="A36" s="239" t="e">
        <f>ГВО!#REF!</f>
        <v>#REF!</v>
      </c>
    </row>
    <row r="37" spans="1:12" x14ac:dyDescent="0.2">
      <c r="A37" s="239" t="e">
        <f>ГВО!#REF!</f>
        <v>#REF!</v>
      </c>
      <c r="L37" s="246" t="e">
        <f>ГВО!#REF!</f>
        <v>#REF!</v>
      </c>
    </row>
  </sheetData>
  <mergeCells count="6">
    <mergeCell ref="A32:L32"/>
    <mergeCell ref="A8:L8"/>
    <mergeCell ref="A9:L9"/>
    <mergeCell ref="C12:L12"/>
    <mergeCell ref="C13:L13"/>
    <mergeCell ref="A10:L10"/>
  </mergeCells>
  <phoneticPr fontId="39" type="noConversion"/>
  <pageMargins left="0.59055118110236227" right="0.59055118110236227" top="0.59055118110236227" bottom="0.78740157480314965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3"/>
  <sheetViews>
    <sheetView zoomScaleNormal="100" zoomScaleSheetLayoutView="100" workbookViewId="0">
      <pane xSplit="4" ySplit="17" topLeftCell="E127" activePane="bottomRight" state="frozen"/>
      <selection activeCell="B37" sqref="B37"/>
      <selection pane="topRight" activeCell="B37" sqref="B37"/>
      <selection pane="bottomLeft" activeCell="B37" sqref="B37"/>
      <selection pane="bottomRight" activeCell="M128" sqref="M128:R129"/>
    </sheetView>
  </sheetViews>
  <sheetFormatPr defaultRowHeight="12.75" x14ac:dyDescent="0.2"/>
  <cols>
    <col min="1" max="1" width="2.85546875" style="10" customWidth="1"/>
    <col min="2" max="2" width="16" style="10" customWidth="1"/>
    <col min="3" max="3" width="11.7109375" style="10" customWidth="1"/>
    <col min="4" max="4" width="17.7109375" style="12" customWidth="1"/>
    <col min="5" max="5" width="15" style="12" customWidth="1"/>
    <col min="6" max="6" width="6" style="12" customWidth="1"/>
    <col min="7" max="7" width="5" style="10" customWidth="1"/>
    <col min="8" max="8" width="5.42578125" style="12" customWidth="1"/>
    <col min="9" max="9" width="5.7109375" style="12" customWidth="1"/>
    <col min="10" max="12" width="5.7109375" style="10" customWidth="1"/>
    <col min="13" max="18" width="6.5703125" style="10" customWidth="1"/>
    <col min="19" max="20" width="9.140625" customWidth="1"/>
    <col min="21" max="21" width="10" style="12" customWidth="1"/>
    <col min="22" max="22" width="7" style="10" customWidth="1"/>
    <col min="23" max="16384" width="9.140625" style="12"/>
  </cols>
  <sheetData>
    <row r="1" spans="1:22" s="108" customFormat="1" x14ac:dyDescent="0.2">
      <c r="A1" s="101" t="e">
        <f>#REF!</f>
        <v>#REF!</v>
      </c>
      <c r="C1" s="414"/>
      <c r="E1" s="169" t="e">
        <f>#REF!</f>
        <v>#REF!</v>
      </c>
      <c r="G1" s="414"/>
      <c r="L1" s="99" t="e">
        <f>#REF!</f>
        <v>#REF!</v>
      </c>
    </row>
    <row r="2" spans="1:22" s="108" customFormat="1" x14ac:dyDescent="0.2">
      <c r="A2" s="101" t="e">
        <f>#REF!</f>
        <v>#REF!</v>
      </c>
      <c r="C2" s="414"/>
      <c r="E2" s="169" t="e">
        <f>#REF!</f>
        <v>#REF!</v>
      </c>
      <c r="G2" s="414"/>
      <c r="L2" s="99" t="e">
        <f>#REF!</f>
        <v>#REF!</v>
      </c>
    </row>
    <row r="3" spans="1:22" s="108" customFormat="1" x14ac:dyDescent="0.2">
      <c r="A3" s="101" t="e">
        <f>#REF!</f>
        <v>#REF!</v>
      </c>
      <c r="C3" s="414"/>
      <c r="E3" s="169" t="e">
        <f>#REF!</f>
        <v>#REF!</v>
      </c>
      <c r="G3" s="414"/>
      <c r="L3" s="99" t="e">
        <f>#REF!</f>
        <v>#REF!</v>
      </c>
    </row>
    <row r="4" spans="1:22" s="108" customFormat="1" x14ac:dyDescent="0.2">
      <c r="A4" s="101" t="e">
        <f>#REF!</f>
        <v>#REF!</v>
      </c>
      <c r="C4" s="414"/>
      <c r="E4" s="169" t="e">
        <f>#REF!</f>
        <v>#REF!</v>
      </c>
      <c r="G4" s="414"/>
      <c r="L4" s="99" t="e">
        <f>#REF!</f>
        <v>#REF!</v>
      </c>
    </row>
    <row r="5" spans="1:22" s="108" customFormat="1" x14ac:dyDescent="0.2">
      <c r="A5" s="101" t="e">
        <f>#REF!</f>
        <v>#REF!</v>
      </c>
      <c r="C5" s="414"/>
      <c r="E5" s="169" t="e">
        <f>#REF!</f>
        <v>#REF!</v>
      </c>
      <c r="G5" s="414"/>
      <c r="L5" s="99" t="e">
        <f>#REF!</f>
        <v>#REF!</v>
      </c>
    </row>
    <row r="6" spans="1:22" s="108" customFormat="1" x14ac:dyDescent="0.2">
      <c r="A6" s="101" t="e">
        <f>#REF!</f>
        <v>#REF!</v>
      </c>
      <c r="C6" s="414"/>
      <c r="E6" s="169" t="e">
        <f>#REF!</f>
        <v>#REF!</v>
      </c>
      <c r="G6" s="414"/>
      <c r="L6" s="99" t="e">
        <f>#REF!</f>
        <v>#REF!</v>
      </c>
    </row>
    <row r="7" spans="1:22" s="80" customFormat="1" x14ac:dyDescent="0.2">
      <c r="A7" s="84"/>
      <c r="B7" s="84"/>
      <c r="C7" s="414"/>
      <c r="G7" s="414"/>
      <c r="J7" s="414"/>
      <c r="K7" s="84"/>
      <c r="L7" s="99"/>
      <c r="M7" s="84"/>
      <c r="N7" s="84"/>
      <c r="O7" s="84"/>
      <c r="P7" s="84"/>
      <c r="Q7" s="84"/>
      <c r="R7" s="84"/>
      <c r="V7" s="414"/>
    </row>
    <row r="8" spans="1:22" s="80" customFormat="1" x14ac:dyDescent="0.2">
      <c r="A8" s="1310" t="s">
        <v>213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310"/>
      <c r="P8" s="1310"/>
      <c r="Q8" s="1310"/>
      <c r="R8" s="1310"/>
      <c r="V8" s="414"/>
    </row>
    <row r="9" spans="1:22" s="80" customFormat="1" x14ac:dyDescent="0.2">
      <c r="A9" s="1310" t="e">
        <f>#REF!</f>
        <v>#REF!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1310"/>
      <c r="P9" s="1310"/>
      <c r="Q9" s="1310"/>
      <c r="R9" s="1310"/>
      <c r="V9" s="414"/>
    </row>
    <row r="10" spans="1:22" s="80" customFormat="1" x14ac:dyDescent="0.2">
      <c r="A10" s="1310" t="e">
        <f>#REF!</f>
        <v>#REF!</v>
      </c>
      <c r="B10" s="1310"/>
      <c r="C10" s="1310"/>
      <c r="D10" s="1310"/>
      <c r="E10" s="1310"/>
      <c r="F10" s="1310"/>
      <c r="G10" s="1310"/>
      <c r="H10" s="1310"/>
      <c r="I10" s="1310"/>
      <c r="J10" s="1310"/>
      <c r="K10" s="1310"/>
      <c r="L10" s="1310"/>
      <c r="M10" s="1310"/>
      <c r="N10" s="1310"/>
      <c r="O10" s="1310"/>
      <c r="P10" s="1310"/>
      <c r="Q10" s="1310"/>
      <c r="R10" s="1310"/>
      <c r="V10" s="414"/>
    </row>
    <row r="11" spans="1:22" s="80" customFormat="1" x14ac:dyDescent="0.2">
      <c r="A11" s="414"/>
      <c r="B11" s="414"/>
      <c r="C11" s="414"/>
      <c r="G11" s="414"/>
      <c r="J11" s="414"/>
      <c r="K11" s="414"/>
      <c r="L11" s="414"/>
      <c r="M11" s="414"/>
      <c r="N11" s="414"/>
      <c r="O11" s="414"/>
      <c r="P11" s="414"/>
      <c r="Q11" s="414"/>
      <c r="R11" s="414"/>
      <c r="V11" s="414"/>
    </row>
    <row r="12" spans="1:22" ht="12" x14ac:dyDescent="0.2">
      <c r="A12" s="37" t="s">
        <v>140</v>
      </c>
      <c r="B12" s="37" t="e">
        <f>#REF!</f>
        <v>#REF!</v>
      </c>
      <c r="C12" s="37" t="e">
        <f>#REF!</f>
        <v>#REF!</v>
      </c>
      <c r="D12" s="37" t="str">
        <f>ГВО!D25</f>
        <v>Наименование</v>
      </c>
      <c r="E12" s="37" t="str">
        <f>ГВО!E25</f>
        <v>Наименование</v>
      </c>
      <c r="F12" s="37" t="str">
        <f>ГВО!F25</f>
        <v>Способ</v>
      </c>
      <c r="G12" s="37" t="str">
        <f>ГВО!G25</f>
        <v>Время</v>
      </c>
      <c r="H12" s="37" t="str">
        <f>ГВО!H25</f>
        <v>Авар.</v>
      </c>
      <c r="I12" s="105"/>
      <c r="J12" s="45"/>
      <c r="K12" s="45"/>
      <c r="L12" s="45"/>
      <c r="M12" s="45"/>
      <c r="N12" s="45"/>
      <c r="O12" s="45"/>
      <c r="P12" s="45"/>
      <c r="Q12" s="45"/>
      <c r="R12" s="50"/>
      <c r="S12" s="12"/>
      <c r="T12" s="12"/>
      <c r="U12" s="36"/>
      <c r="V12" s="12"/>
    </row>
    <row r="13" spans="1:22" ht="12" x14ac:dyDescent="0.2">
      <c r="A13" s="38" t="s">
        <v>227</v>
      </c>
      <c r="B13" s="38"/>
      <c r="C13" s="38" t="e">
        <f>#REF!</f>
        <v>#REF!</v>
      </c>
      <c r="D13" s="38" t="str">
        <f>ГВО!D26</f>
        <v>подстанции,</v>
      </c>
      <c r="E13" s="38" t="str">
        <f>ГВО!E26</f>
        <v>отключаемых</v>
      </c>
      <c r="F13" s="38" t="str">
        <f>ГВО!F26</f>
        <v>ввода</v>
      </c>
      <c r="G13" s="38" t="str">
        <f>ГВО!G26</f>
        <v>отклю</v>
      </c>
      <c r="H13" s="38" t="str">
        <f>ГВО!H26</f>
        <v xml:space="preserve">бронь </v>
      </c>
      <c r="I13" s="51"/>
      <c r="J13" s="36"/>
      <c r="K13" s="36"/>
      <c r="L13" s="36"/>
      <c r="M13" s="36" t="str">
        <f>ГВО!M26</f>
        <v>Очередь ограничения, МВт</v>
      </c>
      <c r="N13" s="36"/>
      <c r="O13" s="36"/>
      <c r="P13" s="36"/>
      <c r="Q13" s="36"/>
      <c r="R13" s="52"/>
      <c r="S13" s="12"/>
      <c r="T13" s="12"/>
      <c r="U13" s="36"/>
      <c r="V13" s="12"/>
    </row>
    <row r="14" spans="1:22" ht="12" x14ac:dyDescent="0.2">
      <c r="A14" s="38"/>
      <c r="B14" s="38"/>
      <c r="C14" s="38"/>
      <c r="D14" s="38" t="str">
        <f>ГВО!D27</f>
        <v>фидера</v>
      </c>
      <c r="E14" s="38" t="str">
        <f>ГВО!E27</f>
        <v>линий,</v>
      </c>
      <c r="F14" s="38" t="str">
        <f>ГВО!F27</f>
        <v>откл.</v>
      </c>
      <c r="G14" s="38" t="str">
        <f>ГВО!G27</f>
        <v>чения</v>
      </c>
      <c r="H14" s="38" t="str">
        <f>ГВО!H27</f>
        <v>I, IV кв.</v>
      </c>
      <c r="I14" s="125"/>
      <c r="J14" s="257"/>
      <c r="K14" s="36"/>
      <c r="L14" s="36"/>
      <c r="M14" s="36">
        <f>ГВО!M27</f>
        <v>0</v>
      </c>
      <c r="N14" s="36"/>
      <c r="O14" s="36"/>
      <c r="P14" s="36"/>
      <c r="Q14" s="36"/>
      <c r="R14" s="52"/>
      <c r="S14" s="12"/>
      <c r="T14" s="12"/>
      <c r="U14" s="36"/>
      <c r="V14" s="12"/>
    </row>
    <row r="15" spans="1:22" ht="12" x14ac:dyDescent="0.2">
      <c r="A15" s="38"/>
      <c r="B15" s="38"/>
      <c r="C15" s="38"/>
      <c r="D15" s="38"/>
      <c r="E15" s="38" t="str">
        <f>ГВО!E28</f>
        <v>фидеров</v>
      </c>
      <c r="F15" s="38" t="str">
        <f>ГВО!F28</f>
        <v>по гра</v>
      </c>
      <c r="G15" s="38"/>
      <c r="H15" s="38" t="str">
        <f>ГВО!H28</f>
        <v>II, III кв.</v>
      </c>
      <c r="I15" s="416"/>
      <c r="J15" s="417"/>
      <c r="K15" s="417"/>
      <c r="L15" s="417"/>
      <c r="M15" s="417"/>
      <c r="N15" s="417"/>
      <c r="O15" s="417"/>
      <c r="P15" s="417"/>
      <c r="Q15" s="417"/>
      <c r="R15" s="55"/>
      <c r="S15" s="12"/>
      <c r="T15" s="12"/>
      <c r="U15" s="36"/>
      <c r="V15" s="12"/>
    </row>
    <row r="16" spans="1:22" ht="12" x14ac:dyDescent="0.2">
      <c r="A16" s="39"/>
      <c r="B16" s="95"/>
      <c r="C16" s="39"/>
      <c r="D16" s="39"/>
      <c r="E16" s="39"/>
      <c r="F16" s="39" t="str">
        <f>ГВО!F29</f>
        <v>фику</v>
      </c>
      <c r="G16" s="39" t="str">
        <f>ГВО!G29</f>
        <v>мин.</v>
      </c>
      <c r="H16" s="39" t="str">
        <f>ГВО!H29</f>
        <v>МВт</v>
      </c>
      <c r="I16" s="52" t="str">
        <f>ГВО!I29</f>
        <v>I</v>
      </c>
      <c r="J16" s="38" t="str">
        <f>ГВО!J29</f>
        <v>II</v>
      </c>
      <c r="K16" s="38" t="str">
        <f>ГВО!K29</f>
        <v>III</v>
      </c>
      <c r="L16" s="38" t="str">
        <f>ГВО!L29</f>
        <v>IV</v>
      </c>
      <c r="M16" s="38" t="str">
        <f>ГВО!M29</f>
        <v>V</v>
      </c>
      <c r="N16" s="38" t="str">
        <f>ГВО!N29</f>
        <v>VI</v>
      </c>
      <c r="O16" s="38" t="str">
        <f>ГВО!O29</f>
        <v>VII</v>
      </c>
      <c r="P16" s="38" t="str">
        <f>ГВО!P29</f>
        <v>VIII</v>
      </c>
      <c r="Q16" s="38" t="str">
        <f>ГВО!Q29</f>
        <v>IX</v>
      </c>
      <c r="R16" s="38" t="str">
        <f>ГВО!R29</f>
        <v>X</v>
      </c>
      <c r="S16" s="328" t="e">
        <f>R137</f>
        <v>#REF!</v>
      </c>
      <c r="T16" s="381">
        <f>S137</f>
        <v>100</v>
      </c>
      <c r="U16" s="506" t="e">
        <f>S16-T16</f>
        <v>#REF!</v>
      </c>
      <c r="V16" s="12"/>
    </row>
    <row r="17" spans="1:22" ht="12" x14ac:dyDescent="0.2">
      <c r="A17" s="40">
        <v>1</v>
      </c>
      <c r="B17" s="40">
        <f>A17+1</f>
        <v>2</v>
      </c>
      <c r="C17" s="40">
        <f>1+B17</f>
        <v>3</v>
      </c>
      <c r="D17" s="40">
        <f>1+C17</f>
        <v>4</v>
      </c>
      <c r="E17" s="40">
        <f>1+D17</f>
        <v>5</v>
      </c>
      <c r="F17" s="39">
        <f t="shared" ref="F17:R17" si="0">1+E17</f>
        <v>6</v>
      </c>
      <c r="G17" s="39">
        <f t="shared" si="0"/>
        <v>7</v>
      </c>
      <c r="H17" s="39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40">
        <f t="shared" si="0"/>
        <v>15</v>
      </c>
      <c r="P17" s="40">
        <f t="shared" si="0"/>
        <v>16</v>
      </c>
      <c r="Q17" s="40">
        <f t="shared" si="0"/>
        <v>17</v>
      </c>
      <c r="R17" s="40">
        <f t="shared" si="0"/>
        <v>18</v>
      </c>
      <c r="S17" s="328" t="e">
        <f>R138</f>
        <v>#REF!</v>
      </c>
      <c r="T17" s="381">
        <f>S138</f>
        <v>100</v>
      </c>
      <c r="U17" s="506" t="e">
        <f>S17-T17</f>
        <v>#REF!</v>
      </c>
      <c r="V17" s="12"/>
    </row>
    <row r="18" spans="1:22" ht="12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12"/>
      <c r="T18" s="12"/>
      <c r="U18" s="36"/>
      <c r="V18" s="12"/>
    </row>
    <row r="19" spans="1:22" ht="12" customHeight="1" x14ac:dyDescent="0.2">
      <c r="A19" s="36"/>
      <c r="B19" s="469" t="s">
        <v>206</v>
      </c>
      <c r="C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12"/>
      <c r="T19" s="12"/>
      <c r="U19" s="262"/>
      <c r="V19" s="12"/>
    </row>
    <row r="20" spans="1:22" ht="12" x14ac:dyDescent="0.2"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12"/>
      <c r="T20" s="12"/>
      <c r="U20" s="10"/>
      <c r="V20" s="12"/>
    </row>
    <row r="21" spans="1:22" s="132" customFormat="1" ht="12" x14ac:dyDescent="0.2">
      <c r="A21" s="130"/>
      <c r="C21" s="130"/>
      <c r="D21" s="131" t="s">
        <v>229</v>
      </c>
      <c r="G21" s="130"/>
      <c r="I21" s="130"/>
      <c r="J21" s="130"/>
      <c r="U21" s="130"/>
    </row>
    <row r="22" spans="1:22" ht="12" x14ac:dyDescent="0.2">
      <c r="B22" s="12"/>
      <c r="I22" s="10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0"/>
      <c r="V22" s="12"/>
    </row>
    <row r="23" spans="1:22" ht="12" x14ac:dyDescent="0.2">
      <c r="B23" s="418" t="e">
        <f>#REF!</f>
        <v>#REF!</v>
      </c>
      <c r="I23" s="10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0"/>
      <c r="V23" s="12"/>
    </row>
    <row r="24" spans="1:22" ht="12" x14ac:dyDescent="0.2">
      <c r="B24" s="12"/>
      <c r="C24" s="10" t="e">
        <f>#REF!</f>
        <v>#REF!</v>
      </c>
      <c r="D24" s="131"/>
      <c r="I24" s="10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0"/>
      <c r="V24" s="12"/>
    </row>
    <row r="25" spans="1:22" ht="12" x14ac:dyDescent="0.2">
      <c r="B25" s="155"/>
      <c r="C25" s="10" t="e">
        <f>#REF!</f>
        <v>#REF!</v>
      </c>
      <c r="D25" s="131"/>
      <c r="I25" s="10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0"/>
      <c r="V25" s="12"/>
    </row>
    <row r="26" spans="1:22" ht="12" x14ac:dyDescent="0.2">
      <c r="B26" s="12"/>
      <c r="I26" s="10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0"/>
      <c r="V26" s="12"/>
    </row>
    <row r="27" spans="1:22" ht="12" x14ac:dyDescent="0.2">
      <c r="A27" s="10">
        <v>1</v>
      </c>
      <c r="B27" s="12" t="e">
        <f>#REF!</f>
        <v>#REF!</v>
      </c>
      <c r="C27" s="10" t="e">
        <f>#REF!</f>
        <v>#REF!</v>
      </c>
      <c r="D27" s="12" t="e">
        <f>#REF!</f>
        <v>#REF!</v>
      </c>
      <c r="E27" s="59" t="e">
        <f>#REF!</f>
        <v>#REF!</v>
      </c>
      <c r="F27" s="33" t="e">
        <f>#REF!</f>
        <v>#REF!</v>
      </c>
      <c r="G27" s="33" t="e">
        <f>#REF!</f>
        <v>#REF!</v>
      </c>
      <c r="H27" s="27" t="e">
        <f>#REF!/1000</f>
        <v>#REF!</v>
      </c>
      <c r="I27" s="134" t="e">
        <f>#REF!</f>
        <v>#REF!</v>
      </c>
      <c r="J27" s="134" t="e">
        <f>#REF!</f>
        <v>#REF!</v>
      </c>
      <c r="K27" s="134" t="e">
        <f>#REF!</f>
        <v>#REF!</v>
      </c>
      <c r="L27" s="134" t="e">
        <f>#REF!</f>
        <v>#REF!</v>
      </c>
      <c r="M27" s="134" t="e">
        <f>#REF!</f>
        <v>#REF!</v>
      </c>
      <c r="N27" s="134" t="e">
        <f>#REF!</f>
        <v>#REF!</v>
      </c>
      <c r="O27" s="134" t="e">
        <f>#REF!</f>
        <v>#REF!</v>
      </c>
      <c r="P27" s="134" t="e">
        <f>#REF!</f>
        <v>#REF!</v>
      </c>
      <c r="Q27" s="134" t="e">
        <f>#REF!</f>
        <v>#REF!</v>
      </c>
      <c r="R27" s="134" t="e">
        <f>#REF!</f>
        <v>#REF!</v>
      </c>
      <c r="S27" s="12"/>
      <c r="T27" s="12"/>
      <c r="U27" s="10"/>
      <c r="V27" s="12"/>
    </row>
    <row r="28" spans="1:22" ht="12" x14ac:dyDescent="0.2">
      <c r="B28" s="12" t="e">
        <f>#REF!</f>
        <v>#REF!</v>
      </c>
      <c r="C28" s="10" t="e">
        <f>#REF!</f>
        <v>#REF!</v>
      </c>
      <c r="D28" s="12" t="e">
        <f>#REF!</f>
        <v>#REF!</v>
      </c>
      <c r="F28" s="10"/>
      <c r="H28" s="61" t="e">
        <f>#REF!/1000</f>
        <v>#REF!</v>
      </c>
      <c r="I28" s="135" t="e">
        <f>#REF!</f>
        <v>#REF!</v>
      </c>
      <c r="J28" s="135" t="e">
        <f>#REF!</f>
        <v>#REF!</v>
      </c>
      <c r="K28" s="135" t="e">
        <f>#REF!</f>
        <v>#REF!</v>
      </c>
      <c r="L28" s="135" t="e">
        <f>#REF!</f>
        <v>#REF!</v>
      </c>
      <c r="M28" s="135" t="e">
        <f>#REF!</f>
        <v>#REF!</v>
      </c>
      <c r="N28" s="135" t="e">
        <f>#REF!</f>
        <v>#REF!</v>
      </c>
      <c r="O28" s="135" t="e">
        <f>#REF!</f>
        <v>#REF!</v>
      </c>
      <c r="P28" s="135" t="e">
        <f>#REF!</f>
        <v>#REF!</v>
      </c>
      <c r="Q28" s="135" t="e">
        <f>#REF!</f>
        <v>#REF!</v>
      </c>
      <c r="R28" s="135" t="e">
        <f>#REF!</f>
        <v>#REF!</v>
      </c>
      <c r="S28" s="12"/>
      <c r="T28" s="12"/>
      <c r="U28" s="10"/>
      <c r="V28" s="12"/>
    </row>
    <row r="29" spans="1:22" ht="12" x14ac:dyDescent="0.2">
      <c r="B29" s="12"/>
      <c r="D29" s="12" t="e">
        <f>#REF!</f>
        <v>#REF!</v>
      </c>
      <c r="F29" s="10"/>
      <c r="H29" s="10"/>
      <c r="I29" s="10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0"/>
      <c r="V29" s="12"/>
    </row>
    <row r="30" spans="1:22" ht="12" x14ac:dyDescent="0.2">
      <c r="B30" s="12"/>
      <c r="F30" s="10"/>
      <c r="H30" s="10"/>
      <c r="I30" s="10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0"/>
      <c r="V30" s="12"/>
    </row>
    <row r="31" spans="1:22" ht="12" x14ac:dyDescent="0.2">
      <c r="A31" s="10">
        <v>2</v>
      </c>
      <c r="B31" s="12" t="e">
        <f>#REF!</f>
        <v>#REF!</v>
      </c>
      <c r="C31" s="10" t="e">
        <f>#REF!</f>
        <v>#REF!</v>
      </c>
      <c r="D31" s="12" t="e">
        <f>#REF!</f>
        <v>#REF!</v>
      </c>
      <c r="E31" s="12" t="e">
        <f>#REF!</f>
        <v>#REF!</v>
      </c>
      <c r="F31" s="10" t="e">
        <f>#REF!</f>
        <v>#REF!</v>
      </c>
      <c r="G31" s="10" t="e">
        <f>#REF!</f>
        <v>#REF!</v>
      </c>
      <c r="H31" s="27" t="e">
        <f>#REF!</f>
        <v>#REF!</v>
      </c>
      <c r="I31" s="70" t="e">
        <f>#REF!</f>
        <v>#REF!</v>
      </c>
      <c r="J31" s="70" t="e">
        <f>I31</f>
        <v>#REF!</v>
      </c>
      <c r="K31" s="70" t="e">
        <f t="shared" ref="K31:R31" si="1">J31</f>
        <v>#REF!</v>
      </c>
      <c r="L31" s="70" t="e">
        <f t="shared" si="1"/>
        <v>#REF!</v>
      </c>
      <c r="M31" s="70" t="e">
        <f t="shared" si="1"/>
        <v>#REF!</v>
      </c>
      <c r="N31" s="70" t="e">
        <f t="shared" si="1"/>
        <v>#REF!</v>
      </c>
      <c r="O31" s="70" t="e">
        <f t="shared" si="1"/>
        <v>#REF!</v>
      </c>
      <c r="P31" s="70" t="e">
        <f t="shared" si="1"/>
        <v>#REF!</v>
      </c>
      <c r="Q31" s="70" t="e">
        <f t="shared" si="1"/>
        <v>#REF!</v>
      </c>
      <c r="R31" s="70" t="e">
        <f t="shared" si="1"/>
        <v>#REF!</v>
      </c>
      <c r="S31" s="12"/>
      <c r="T31" s="12"/>
      <c r="U31" s="10"/>
      <c r="V31" s="12"/>
    </row>
    <row r="32" spans="1:22" ht="12" x14ac:dyDescent="0.2">
      <c r="B32" s="12"/>
      <c r="C32" s="10" t="e">
        <f>#REF!</f>
        <v>#REF!</v>
      </c>
      <c r="D32" s="12" t="e">
        <f>#REF!</f>
        <v>#REF!</v>
      </c>
      <c r="E32" s="12" t="e">
        <f>#REF!</f>
        <v>#REF!</v>
      </c>
      <c r="H32" s="10" t="e">
        <f>#REF!</f>
        <v>#REF!</v>
      </c>
      <c r="I32" s="71" t="e">
        <f>#REF!</f>
        <v>#REF!</v>
      </c>
      <c r="J32" s="71" t="e">
        <f>I32</f>
        <v>#REF!</v>
      </c>
      <c r="K32" s="71" t="e">
        <f t="shared" ref="K32:R32" si="2">J32</f>
        <v>#REF!</v>
      </c>
      <c r="L32" s="71" t="e">
        <f t="shared" si="2"/>
        <v>#REF!</v>
      </c>
      <c r="M32" s="71" t="e">
        <f t="shared" si="2"/>
        <v>#REF!</v>
      </c>
      <c r="N32" s="71" t="e">
        <f t="shared" si="2"/>
        <v>#REF!</v>
      </c>
      <c r="O32" s="71" t="e">
        <f t="shared" si="2"/>
        <v>#REF!</v>
      </c>
      <c r="P32" s="71" t="e">
        <f t="shared" si="2"/>
        <v>#REF!</v>
      </c>
      <c r="Q32" s="71" t="e">
        <f t="shared" si="2"/>
        <v>#REF!</v>
      </c>
      <c r="R32" s="71" t="e">
        <f t="shared" si="2"/>
        <v>#REF!</v>
      </c>
      <c r="S32" s="12"/>
      <c r="T32" s="12"/>
      <c r="U32" s="10"/>
      <c r="V32" s="12"/>
    </row>
    <row r="33" spans="1:23" ht="12" x14ac:dyDescent="0.2">
      <c r="B33" s="12"/>
      <c r="C33" s="10" t="e">
        <f>#REF!</f>
        <v>#REF!</v>
      </c>
      <c r="D33" s="12" t="e">
        <f>#REF!</f>
        <v>#REF!</v>
      </c>
      <c r="E33" s="12" t="e">
        <f>#REF!</f>
        <v>#REF!</v>
      </c>
      <c r="H33" s="75"/>
      <c r="I33" s="7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0"/>
      <c r="V33" s="12"/>
    </row>
    <row r="34" spans="1:23" ht="12" x14ac:dyDescent="0.2">
      <c r="B34" s="12"/>
      <c r="I34" s="10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0"/>
      <c r="V34" s="12"/>
    </row>
    <row r="35" spans="1:23" ht="12" hidden="1" customHeight="1" x14ac:dyDescent="0.2">
      <c r="B35" s="12"/>
      <c r="I35" s="10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0"/>
      <c r="V35" s="12"/>
    </row>
    <row r="36" spans="1:23" s="132" customFormat="1" ht="12" x14ac:dyDescent="0.2">
      <c r="A36" s="130"/>
      <c r="C36" s="130"/>
      <c r="D36" s="132" t="s">
        <v>139</v>
      </c>
      <c r="G36" s="130"/>
      <c r="I36" s="134" t="e">
        <f>I27+I31</f>
        <v>#REF!</v>
      </c>
      <c r="J36" s="134" t="e">
        <f t="shared" ref="J36:R36" si="3">J27+J31</f>
        <v>#REF!</v>
      </c>
      <c r="K36" s="134" t="e">
        <f t="shared" si="3"/>
        <v>#REF!</v>
      </c>
      <c r="L36" s="134" t="e">
        <f t="shared" si="3"/>
        <v>#REF!</v>
      </c>
      <c r="M36" s="134" t="e">
        <f t="shared" si="3"/>
        <v>#REF!</v>
      </c>
      <c r="N36" s="134" t="e">
        <f t="shared" si="3"/>
        <v>#REF!</v>
      </c>
      <c r="O36" s="134" t="e">
        <f t="shared" si="3"/>
        <v>#REF!</v>
      </c>
      <c r="P36" s="134" t="e">
        <f t="shared" si="3"/>
        <v>#REF!</v>
      </c>
      <c r="Q36" s="134" t="e">
        <f t="shared" si="3"/>
        <v>#REF!</v>
      </c>
      <c r="R36" s="134" t="e">
        <f t="shared" si="3"/>
        <v>#REF!</v>
      </c>
      <c r="U36" s="130"/>
    </row>
    <row r="37" spans="1:23" s="132" customFormat="1" ht="12" x14ac:dyDescent="0.2">
      <c r="A37" s="130"/>
      <c r="C37" s="130"/>
      <c r="G37" s="130"/>
      <c r="I37" s="135" t="e">
        <f>I28+I32</f>
        <v>#REF!</v>
      </c>
      <c r="J37" s="135" t="e">
        <f t="shared" ref="J37:R37" si="4">J28+J32</f>
        <v>#REF!</v>
      </c>
      <c r="K37" s="135" t="e">
        <f t="shared" si="4"/>
        <v>#REF!</v>
      </c>
      <c r="L37" s="135" t="e">
        <f t="shared" si="4"/>
        <v>#REF!</v>
      </c>
      <c r="M37" s="135" t="e">
        <f t="shared" si="4"/>
        <v>#REF!</v>
      </c>
      <c r="N37" s="135" t="e">
        <f t="shared" si="4"/>
        <v>#REF!</v>
      </c>
      <c r="O37" s="135" t="e">
        <f t="shared" si="4"/>
        <v>#REF!</v>
      </c>
      <c r="P37" s="135" t="e">
        <f t="shared" si="4"/>
        <v>#REF!</v>
      </c>
      <c r="Q37" s="135" t="e">
        <f t="shared" si="4"/>
        <v>#REF!</v>
      </c>
      <c r="R37" s="135" t="e">
        <f t="shared" si="4"/>
        <v>#REF!</v>
      </c>
      <c r="U37" s="130"/>
    </row>
    <row r="38" spans="1:23" s="132" customFormat="1" ht="12" hidden="1" customHeight="1" x14ac:dyDescent="0.2">
      <c r="A38" s="130"/>
      <c r="C38" s="130"/>
      <c r="G38" s="130"/>
      <c r="I38" s="135"/>
      <c r="J38" s="130"/>
      <c r="U38" s="130"/>
    </row>
    <row r="39" spans="1:23" s="132" customFormat="1" ht="12" x14ac:dyDescent="0.2">
      <c r="A39" s="130"/>
      <c r="C39" s="130"/>
      <c r="D39" s="131" t="s">
        <v>230</v>
      </c>
      <c r="G39" s="130"/>
      <c r="I39" s="135"/>
      <c r="J39" s="130"/>
      <c r="U39" s="130"/>
    </row>
    <row r="40" spans="1:23" s="132" customFormat="1" ht="12" x14ac:dyDescent="0.2">
      <c r="A40" s="130"/>
      <c r="C40" s="130"/>
      <c r="D40" s="12"/>
      <c r="G40" s="130"/>
      <c r="I40" s="135"/>
      <c r="J40" s="130"/>
      <c r="W40" s="195"/>
    </row>
    <row r="41" spans="1:23" s="397" customFormat="1" ht="12" hidden="1" customHeight="1" x14ac:dyDescent="0.2">
      <c r="A41" s="395"/>
      <c r="B41" s="399" t="e">
        <f>ГВО!#REF!</f>
        <v>#REF!</v>
      </c>
      <c r="C41" s="352" t="e">
        <f>ГВО!#REF!</f>
        <v>#REF!</v>
      </c>
      <c r="D41" s="396" t="e">
        <f>ГВО!#REF!</f>
        <v>#REF!</v>
      </c>
      <c r="G41" s="395"/>
      <c r="I41" s="398"/>
      <c r="J41" s="395"/>
      <c r="W41" s="400"/>
    </row>
    <row r="42" spans="1:23" s="397" customFormat="1" ht="12" hidden="1" customHeight="1" x14ac:dyDescent="0.2">
      <c r="A42" s="395"/>
      <c r="B42" s="399" t="e">
        <f>ГВО!#REF!</f>
        <v>#REF!</v>
      </c>
      <c r="C42" s="352" t="e">
        <f>ГВО!#REF!</f>
        <v>#REF!</v>
      </c>
      <c r="D42" s="353"/>
      <c r="G42" s="395"/>
      <c r="I42" s="398"/>
      <c r="J42" s="395"/>
      <c r="W42" s="400"/>
    </row>
    <row r="43" spans="1:23" s="397" customFormat="1" ht="12" hidden="1" customHeight="1" x14ac:dyDescent="0.2">
      <c r="A43" s="352" t="s">
        <v>108</v>
      </c>
      <c r="B43" s="353"/>
      <c r="C43" s="395"/>
      <c r="D43" s="353" t="e">
        <f>ГВО!#REF!</f>
        <v>#REF!</v>
      </c>
      <c r="G43" s="395"/>
      <c r="I43" s="398"/>
      <c r="J43" s="395"/>
      <c r="W43" s="400"/>
    </row>
    <row r="44" spans="1:23" s="397" customFormat="1" ht="12" hidden="1" customHeight="1" x14ac:dyDescent="0.2">
      <c r="A44" s="352"/>
      <c r="B44" s="353" t="e">
        <f>ГВО!#REF!</f>
        <v>#REF!</v>
      </c>
      <c r="C44" s="352" t="e">
        <f>ГВО!#REF!</f>
        <v>#REF!</v>
      </c>
      <c r="D44" s="353" t="e">
        <f>ГВО!#REF!</f>
        <v>#REF!</v>
      </c>
      <c r="E44" s="353" t="e">
        <f>ГВО!#REF!</f>
        <v>#REF!</v>
      </c>
      <c r="F44" s="352" t="e">
        <f>ГВО!#REF!</f>
        <v>#REF!</v>
      </c>
      <c r="G44" s="352" t="e">
        <f>ГВО!#REF!</f>
        <v>#REF!</v>
      </c>
      <c r="H44" s="354" t="e">
        <f>ГВО!#REF!</f>
        <v>#REF!</v>
      </c>
      <c r="I44" s="354"/>
      <c r="J44" s="401" t="e">
        <f>ГВО!#REF!</f>
        <v>#REF!</v>
      </c>
      <c r="K44" s="353"/>
      <c r="L44" s="353"/>
      <c r="M44" s="353"/>
      <c r="N44" s="353"/>
      <c r="O44" s="353"/>
      <c r="P44" s="353"/>
      <c r="Q44" s="353"/>
      <c r="R44" s="353"/>
      <c r="W44" s="400"/>
    </row>
    <row r="45" spans="1:23" s="397" customFormat="1" ht="12" hidden="1" customHeight="1" x14ac:dyDescent="0.2">
      <c r="A45" s="352"/>
      <c r="B45" s="353" t="e">
        <f>ГВО!#REF!</f>
        <v>#REF!</v>
      </c>
      <c r="C45" s="352" t="e">
        <f>ГВО!#REF!</f>
        <v>#REF!</v>
      </c>
      <c r="D45" s="353"/>
      <c r="G45" s="395"/>
      <c r="H45" s="352" t="e">
        <f>ГВО!#REF!</f>
        <v>#REF!</v>
      </c>
      <c r="I45" s="398"/>
      <c r="J45" s="402" t="e">
        <f>ГВО!#REF!</f>
        <v>#REF!</v>
      </c>
      <c r="W45" s="400"/>
    </row>
    <row r="46" spans="1:23" s="397" customFormat="1" ht="12" hidden="1" customHeight="1" x14ac:dyDescent="0.2">
      <c r="A46" s="352"/>
      <c r="B46" s="353"/>
      <c r="C46" s="352"/>
      <c r="D46" s="353"/>
      <c r="G46" s="395"/>
      <c r="H46" s="352"/>
      <c r="I46" s="398"/>
      <c r="J46" s="352"/>
      <c r="W46" s="400"/>
    </row>
    <row r="47" spans="1:23" s="397" customFormat="1" ht="12" hidden="1" customHeight="1" x14ac:dyDescent="0.2">
      <c r="A47" s="352" t="s">
        <v>110</v>
      </c>
      <c r="C47" s="395"/>
      <c r="D47" s="353" t="e">
        <f>ГВО!#REF!</f>
        <v>#REF!</v>
      </c>
      <c r="G47" s="395"/>
      <c r="I47" s="398"/>
      <c r="J47" s="395"/>
      <c r="W47" s="400"/>
    </row>
    <row r="48" spans="1:23" s="397" customFormat="1" ht="12" hidden="1" customHeight="1" x14ac:dyDescent="0.2">
      <c r="A48" s="395"/>
      <c r="B48" s="353" t="e">
        <f>ГВО!#REF!</f>
        <v>#REF!</v>
      </c>
      <c r="C48" s="352" t="e">
        <f>ГВО!#REF!</f>
        <v>#REF!</v>
      </c>
      <c r="D48" s="353" t="e">
        <f>ГВО!#REF!</f>
        <v>#REF!</v>
      </c>
      <c r="E48" s="353" t="e">
        <f>ГВО!#REF!</f>
        <v>#REF!</v>
      </c>
      <c r="F48" s="352" t="e">
        <f>ГВО!#REF!</f>
        <v>#REF!</v>
      </c>
      <c r="G48" s="352" t="e">
        <f>ГВО!#REF!</f>
        <v>#REF!</v>
      </c>
      <c r="H48" s="354" t="e">
        <f>ГВО!#REF!</f>
        <v>#REF!</v>
      </c>
      <c r="I48" s="354"/>
      <c r="J48" s="354" t="e">
        <f>ГВО!#REF!</f>
        <v>#REF!</v>
      </c>
      <c r="K48" s="353"/>
      <c r="L48" s="353"/>
      <c r="M48" s="353"/>
      <c r="N48" s="353"/>
      <c r="O48" s="353"/>
      <c r="P48" s="353"/>
      <c r="Q48" s="353"/>
      <c r="R48" s="353"/>
      <c r="W48" s="400"/>
    </row>
    <row r="49" spans="1:23" s="397" customFormat="1" ht="12" hidden="1" customHeight="1" x14ac:dyDescent="0.2">
      <c r="A49" s="395"/>
      <c r="B49" s="353" t="e">
        <f>ГВО!#REF!</f>
        <v>#REF!</v>
      </c>
      <c r="C49" s="352" t="e">
        <f>ГВО!#REF!</f>
        <v>#REF!</v>
      </c>
      <c r="D49" s="353"/>
      <c r="G49" s="395"/>
      <c r="H49" s="352" t="e">
        <f>ГВО!#REF!</f>
        <v>#REF!</v>
      </c>
      <c r="I49" s="398"/>
      <c r="J49" s="402" t="e">
        <f>ГВО!#REF!</f>
        <v>#REF!</v>
      </c>
      <c r="W49" s="400"/>
    </row>
    <row r="50" spans="1:23" s="397" customFormat="1" ht="12" hidden="1" customHeight="1" x14ac:dyDescent="0.2">
      <c r="A50" s="352"/>
      <c r="B50" s="353" t="e">
        <f>ГВО!#REF!</f>
        <v>#REF!</v>
      </c>
      <c r="C50" s="352" t="e">
        <f>ГВО!#REF!</f>
        <v>#REF!</v>
      </c>
      <c r="D50" s="353"/>
      <c r="G50" s="395"/>
      <c r="I50" s="398"/>
      <c r="J50" s="395"/>
      <c r="W50" s="400"/>
    </row>
    <row r="51" spans="1:23" s="397" customFormat="1" ht="12" hidden="1" customHeight="1" x14ac:dyDescent="0.2">
      <c r="A51" s="352" t="s">
        <v>112</v>
      </c>
      <c r="B51" s="353"/>
      <c r="C51" s="352"/>
      <c r="D51" s="353" t="e">
        <f>ГВО!#REF!</f>
        <v>#REF!</v>
      </c>
      <c r="G51" s="395"/>
      <c r="I51" s="398"/>
      <c r="J51" s="395"/>
      <c r="W51" s="400"/>
    </row>
    <row r="52" spans="1:23" s="397" customFormat="1" ht="12" hidden="1" customHeight="1" x14ac:dyDescent="0.2">
      <c r="A52" s="352"/>
      <c r="B52" s="353" t="e">
        <f>ГВО!#REF!</f>
        <v>#REF!</v>
      </c>
      <c r="C52" s="352" t="e">
        <f>ГВО!#REF!</f>
        <v>#REF!</v>
      </c>
      <c r="D52" s="353" t="e">
        <f>ГВО!#REF!</f>
        <v>#REF!</v>
      </c>
      <c r="E52" s="353" t="e">
        <f>ГВО!#REF!</f>
        <v>#REF!</v>
      </c>
      <c r="F52" s="352" t="e">
        <f>ГВО!#REF!</f>
        <v>#REF!</v>
      </c>
      <c r="G52" s="352" t="e">
        <f>ГВО!#REF!</f>
        <v>#REF!</v>
      </c>
      <c r="H52" s="354" t="e">
        <f>ГВО!#REF!</f>
        <v>#REF!</v>
      </c>
      <c r="I52" s="352"/>
      <c r="J52" s="401" t="e">
        <f>ГВО!#REF!</f>
        <v>#REF!</v>
      </c>
      <c r="K52" s="353"/>
      <c r="L52" s="353"/>
      <c r="M52" s="353"/>
      <c r="N52" s="353"/>
      <c r="O52" s="353"/>
      <c r="P52" s="353"/>
      <c r="Q52" s="353"/>
      <c r="R52" s="353"/>
      <c r="W52" s="400"/>
    </row>
    <row r="53" spans="1:23" s="397" customFormat="1" ht="12" hidden="1" customHeight="1" x14ac:dyDescent="0.2">
      <c r="A53" s="352"/>
      <c r="B53" s="353" t="e">
        <f>ГВО!#REF!</f>
        <v>#REF!</v>
      </c>
      <c r="C53" s="352" t="e">
        <f>ГВО!#REF!</f>
        <v>#REF!</v>
      </c>
      <c r="D53" s="353" t="e">
        <f>ГВО!#REF!</f>
        <v>#REF!</v>
      </c>
      <c r="E53" s="353"/>
      <c r="F53" s="352"/>
      <c r="G53" s="352"/>
      <c r="H53" s="352" t="e">
        <f>ГВО!#REF!</f>
        <v>#REF!</v>
      </c>
      <c r="I53" s="352"/>
      <c r="J53" s="402" t="e">
        <f>ГВО!#REF!</f>
        <v>#REF!</v>
      </c>
      <c r="K53" s="353"/>
      <c r="L53" s="353"/>
      <c r="M53" s="353"/>
      <c r="N53" s="353"/>
      <c r="O53" s="353"/>
      <c r="P53" s="353"/>
      <c r="Q53" s="353"/>
      <c r="R53" s="353"/>
      <c r="W53" s="400"/>
    </row>
    <row r="54" spans="1:23" s="397" customFormat="1" ht="12" hidden="1" customHeight="1" x14ac:dyDescent="0.2">
      <c r="A54" s="352"/>
      <c r="B54" s="353" t="e">
        <f>ГВО!#REF!</f>
        <v>#REF!</v>
      </c>
      <c r="C54" s="352"/>
      <c r="D54" s="353"/>
      <c r="G54" s="395"/>
      <c r="I54" s="398"/>
      <c r="J54" s="395"/>
      <c r="W54" s="400"/>
    </row>
    <row r="55" spans="1:23" s="397" customFormat="1" ht="12" hidden="1" customHeight="1" x14ac:dyDescent="0.2">
      <c r="A55" s="352" t="s">
        <v>113</v>
      </c>
      <c r="B55" s="353"/>
      <c r="C55" s="352"/>
      <c r="D55" s="353" t="e">
        <f>ГВО!#REF!</f>
        <v>#REF!</v>
      </c>
      <c r="G55" s="395"/>
      <c r="I55" s="398"/>
      <c r="J55" s="395"/>
      <c r="W55" s="400"/>
    </row>
    <row r="56" spans="1:23" s="397" customFormat="1" ht="12" hidden="1" customHeight="1" x14ac:dyDescent="0.2">
      <c r="A56" s="352"/>
      <c r="B56" s="353" t="e">
        <f>ГВО!#REF!</f>
        <v>#REF!</v>
      </c>
      <c r="C56" s="352" t="e">
        <f>ГВО!#REF!</f>
        <v>#REF!</v>
      </c>
      <c r="D56" s="353" t="e">
        <f>ГВО!#REF!</f>
        <v>#REF!</v>
      </c>
      <c r="E56" s="353" t="e">
        <f>ГВО!#REF!</f>
        <v>#REF!</v>
      </c>
      <c r="F56" s="352" t="e">
        <f>ГВО!#REF!</f>
        <v>#REF!</v>
      </c>
      <c r="G56" s="352" t="e">
        <f>ГВО!#REF!</f>
        <v>#REF!</v>
      </c>
      <c r="H56" s="354" t="e">
        <f>ГВО!#REF!</f>
        <v>#REF!</v>
      </c>
      <c r="I56" s="352"/>
      <c r="J56" s="401" t="e">
        <f>ГВО!#REF!</f>
        <v>#REF!</v>
      </c>
      <c r="K56" s="353"/>
      <c r="L56" s="353"/>
      <c r="M56" s="353"/>
      <c r="N56" s="353"/>
      <c r="O56" s="353"/>
      <c r="P56" s="353"/>
      <c r="Q56" s="353"/>
      <c r="R56" s="353"/>
      <c r="W56" s="400"/>
    </row>
    <row r="57" spans="1:23" s="397" customFormat="1" ht="12" hidden="1" customHeight="1" x14ac:dyDescent="0.2">
      <c r="A57" s="352"/>
      <c r="B57" s="353" t="e">
        <f>ГВО!#REF!</f>
        <v>#REF!</v>
      </c>
      <c r="C57" s="352" t="e">
        <f>ГВО!#REF!</f>
        <v>#REF!</v>
      </c>
      <c r="D57" s="353"/>
      <c r="E57" s="353"/>
      <c r="F57" s="352"/>
      <c r="G57" s="352"/>
      <c r="H57" s="352" t="e">
        <f>ГВО!#REF!</f>
        <v>#REF!</v>
      </c>
      <c r="I57" s="352"/>
      <c r="J57" s="402" t="e">
        <f>ГВО!#REF!</f>
        <v>#REF!</v>
      </c>
      <c r="K57" s="353"/>
      <c r="L57" s="353"/>
      <c r="M57" s="353"/>
      <c r="N57" s="353"/>
      <c r="O57" s="353"/>
      <c r="P57" s="353"/>
      <c r="Q57" s="353"/>
      <c r="R57" s="353"/>
      <c r="W57" s="400"/>
    </row>
    <row r="58" spans="1:23" s="397" customFormat="1" ht="12" hidden="1" customHeight="1" x14ac:dyDescent="0.2">
      <c r="A58" s="352"/>
      <c r="B58" s="353"/>
      <c r="C58" s="352"/>
      <c r="D58" s="353"/>
      <c r="G58" s="395"/>
      <c r="I58" s="398"/>
      <c r="J58" s="395"/>
      <c r="W58" s="400"/>
    </row>
    <row r="59" spans="1:23" s="397" customFormat="1" ht="12" hidden="1" customHeight="1" x14ac:dyDescent="0.2">
      <c r="A59" s="352" t="s">
        <v>114</v>
      </c>
      <c r="B59" s="353"/>
      <c r="C59" s="352"/>
      <c r="D59" s="353" t="e">
        <f>ГВО!#REF!</f>
        <v>#REF!</v>
      </c>
      <c r="G59" s="395"/>
      <c r="I59" s="398"/>
      <c r="J59" s="395"/>
      <c r="W59" s="400"/>
    </row>
    <row r="60" spans="1:23" s="397" customFormat="1" ht="12" hidden="1" customHeight="1" x14ac:dyDescent="0.2">
      <c r="A60" s="352"/>
      <c r="B60" s="353" t="e">
        <f>ГВО!#REF!</f>
        <v>#REF!</v>
      </c>
      <c r="C60" s="352" t="e">
        <f>ГВО!#REF!</f>
        <v>#REF!</v>
      </c>
      <c r="D60" s="353" t="e">
        <f>ГВО!#REF!</f>
        <v>#REF!</v>
      </c>
      <c r="E60" s="353" t="e">
        <f>ГВО!#REF!</f>
        <v>#REF!</v>
      </c>
      <c r="F60" s="352" t="e">
        <f>ГВО!#REF!</f>
        <v>#REF!</v>
      </c>
      <c r="G60" s="352" t="e">
        <f>ГВО!#REF!</f>
        <v>#REF!</v>
      </c>
      <c r="H60" s="354" t="e">
        <f>ГВО!#REF!</f>
        <v>#REF!</v>
      </c>
      <c r="I60" s="352"/>
      <c r="J60" s="354" t="e">
        <f>ГВО!#REF!</f>
        <v>#REF!</v>
      </c>
      <c r="K60" s="353"/>
      <c r="L60" s="353"/>
      <c r="M60" s="353"/>
      <c r="N60" s="353"/>
      <c r="O60" s="353"/>
      <c r="P60" s="353"/>
      <c r="Q60" s="353"/>
      <c r="R60" s="353"/>
      <c r="W60" s="400"/>
    </row>
    <row r="61" spans="1:23" s="397" customFormat="1" ht="12" hidden="1" customHeight="1" x14ac:dyDescent="0.2">
      <c r="A61" s="352"/>
      <c r="B61" s="353" t="e">
        <f>ГВО!#REF!</f>
        <v>#REF!</v>
      </c>
      <c r="C61" s="352"/>
      <c r="D61" s="353"/>
      <c r="E61" s="353"/>
      <c r="F61" s="352"/>
      <c r="G61" s="352"/>
      <c r="H61" s="352" t="e">
        <f>ГВО!#REF!</f>
        <v>#REF!</v>
      </c>
      <c r="I61" s="352"/>
      <c r="J61" s="352" t="e">
        <f>ГВО!#REF!</f>
        <v>#REF!</v>
      </c>
      <c r="K61" s="353"/>
      <c r="L61" s="353"/>
      <c r="M61" s="353"/>
      <c r="N61" s="353"/>
      <c r="O61" s="353"/>
      <c r="P61" s="353"/>
      <c r="Q61" s="353"/>
      <c r="R61" s="353"/>
      <c r="W61" s="400"/>
    </row>
    <row r="62" spans="1:23" s="397" customFormat="1" ht="12" hidden="1" customHeight="1" x14ac:dyDescent="0.2">
      <c r="A62" s="352" t="s">
        <v>115</v>
      </c>
      <c r="B62" s="353"/>
      <c r="C62" s="352"/>
      <c r="D62" s="353" t="e">
        <f>ГВО!#REF!</f>
        <v>#REF!</v>
      </c>
      <c r="G62" s="395"/>
      <c r="I62" s="398"/>
      <c r="J62" s="395"/>
      <c r="W62" s="400"/>
    </row>
    <row r="63" spans="1:23" s="397" customFormat="1" ht="12" hidden="1" customHeight="1" x14ac:dyDescent="0.2">
      <c r="A63" s="352"/>
      <c r="B63" s="353" t="e">
        <f>ГВО!#REF!</f>
        <v>#REF!</v>
      </c>
      <c r="C63" s="352" t="e">
        <f>ГВО!#REF!</f>
        <v>#REF!</v>
      </c>
      <c r="D63" s="353" t="e">
        <f>ГВО!#REF!</f>
        <v>#REF!</v>
      </c>
      <c r="E63" s="353" t="e">
        <f>ГВО!#REF!</f>
        <v>#REF!</v>
      </c>
      <c r="F63" s="352" t="e">
        <f>ГВО!#REF!</f>
        <v>#REF!</v>
      </c>
      <c r="G63" s="352" t="e">
        <f>ГВО!#REF!</f>
        <v>#REF!</v>
      </c>
      <c r="H63" s="354" t="e">
        <f>ГВО!#REF!</f>
        <v>#REF!</v>
      </c>
      <c r="I63" s="352"/>
      <c r="J63" s="401" t="e">
        <f>ГВО!#REF!</f>
        <v>#REF!</v>
      </c>
      <c r="K63" s="353"/>
      <c r="L63" s="353"/>
      <c r="M63" s="353"/>
      <c r="N63" s="353"/>
      <c r="O63" s="353"/>
      <c r="P63" s="353"/>
      <c r="Q63" s="353"/>
      <c r="R63" s="353"/>
      <c r="W63" s="400"/>
    </row>
    <row r="64" spans="1:23" s="397" customFormat="1" ht="12" hidden="1" customHeight="1" x14ac:dyDescent="0.2">
      <c r="A64" s="395"/>
      <c r="B64" s="353" t="e">
        <f>ГВО!#REF!</f>
        <v>#REF!</v>
      </c>
      <c r="C64" s="352"/>
      <c r="D64" s="353"/>
      <c r="E64" s="353"/>
      <c r="F64" s="352"/>
      <c r="G64" s="352"/>
      <c r="H64" s="352" t="e">
        <f>ГВО!#REF!</f>
        <v>#REF!</v>
      </c>
      <c r="I64" s="352"/>
      <c r="J64" s="402" t="e">
        <f>ГВО!#REF!</f>
        <v>#REF!</v>
      </c>
      <c r="K64" s="353"/>
      <c r="L64" s="353"/>
      <c r="M64" s="353"/>
      <c r="N64" s="353"/>
      <c r="O64" s="353"/>
      <c r="P64" s="353"/>
      <c r="Q64" s="353"/>
      <c r="R64" s="353"/>
      <c r="W64" s="400"/>
    </row>
    <row r="65" spans="1:23" s="397" customFormat="1" ht="12" hidden="1" customHeight="1" x14ac:dyDescent="0.2">
      <c r="A65" s="395"/>
      <c r="B65" s="353" t="e">
        <f>ГВО!#REF!</f>
        <v>#REF!</v>
      </c>
      <c r="C65" s="353"/>
      <c r="D65" s="353"/>
      <c r="E65" s="353"/>
      <c r="F65" s="352"/>
      <c r="G65" s="352"/>
      <c r="H65" s="352"/>
      <c r="I65" s="352"/>
      <c r="J65" s="352"/>
      <c r="K65" s="353"/>
      <c r="L65" s="353"/>
      <c r="M65" s="353"/>
      <c r="N65" s="353"/>
      <c r="O65" s="353"/>
      <c r="P65" s="353"/>
      <c r="Q65" s="353"/>
      <c r="R65" s="353"/>
      <c r="W65" s="400"/>
    </row>
    <row r="66" spans="1:23" s="397" customFormat="1" ht="12" hidden="1" customHeight="1" x14ac:dyDescent="0.2">
      <c r="A66" s="352" t="s">
        <v>116</v>
      </c>
      <c r="C66" s="395"/>
      <c r="D66" s="353" t="e">
        <f>ГВО!#REF!</f>
        <v>#REF!</v>
      </c>
      <c r="G66" s="395"/>
      <c r="I66" s="398"/>
      <c r="J66" s="395"/>
      <c r="W66" s="400"/>
    </row>
    <row r="67" spans="1:23" s="397" customFormat="1" ht="12" hidden="1" customHeight="1" x14ac:dyDescent="0.2">
      <c r="A67" s="352"/>
      <c r="B67" s="353" t="e">
        <f>ГВО!#REF!</f>
        <v>#REF!</v>
      </c>
      <c r="C67" s="352" t="e">
        <f>ГВО!#REF!</f>
        <v>#REF!</v>
      </c>
      <c r="D67" s="353" t="e">
        <f>ГВО!#REF!</f>
        <v>#REF!</v>
      </c>
      <c r="E67" s="353" t="e">
        <f>ГВО!#REF!</f>
        <v>#REF!</v>
      </c>
      <c r="F67" s="352" t="e">
        <f>ГВО!#REF!</f>
        <v>#REF!</v>
      </c>
      <c r="G67" s="352" t="e">
        <f>ГВО!#REF!</f>
        <v>#REF!</v>
      </c>
      <c r="H67" s="354" t="e">
        <f>ГВО!#REF!</f>
        <v>#REF!</v>
      </c>
      <c r="I67" s="354"/>
      <c r="J67" s="401" t="e">
        <f>ГВО!#REF!</f>
        <v>#REF!</v>
      </c>
      <c r="K67" s="353"/>
      <c r="L67" s="353"/>
      <c r="M67" s="353"/>
      <c r="N67" s="353"/>
      <c r="O67" s="353"/>
      <c r="P67" s="353"/>
      <c r="Q67" s="353"/>
      <c r="R67" s="353"/>
      <c r="W67" s="400"/>
    </row>
    <row r="68" spans="1:23" s="397" customFormat="1" ht="12" hidden="1" customHeight="1" x14ac:dyDescent="0.2">
      <c r="A68" s="352"/>
      <c r="B68" s="353"/>
      <c r="C68" s="352"/>
      <c r="D68" s="353"/>
      <c r="G68" s="395"/>
      <c r="H68" s="352" t="e">
        <f>ГВО!#REF!</f>
        <v>#REF!</v>
      </c>
      <c r="I68" s="398"/>
      <c r="J68" s="402" t="e">
        <f>ГВО!#REF!</f>
        <v>#REF!</v>
      </c>
      <c r="W68" s="400"/>
    </row>
    <row r="69" spans="1:23" s="397" customFormat="1" ht="12" hidden="1" customHeight="1" x14ac:dyDescent="0.2">
      <c r="A69" s="352"/>
      <c r="C69" s="395"/>
      <c r="D69" s="353"/>
      <c r="G69" s="395"/>
      <c r="I69" s="398"/>
      <c r="J69" s="395"/>
      <c r="W69" s="400"/>
    </row>
    <row r="70" spans="1:23" s="397" customFormat="1" ht="12" hidden="1" customHeight="1" x14ac:dyDescent="0.2">
      <c r="A70" s="352" t="s">
        <v>117</v>
      </c>
      <c r="C70" s="395"/>
      <c r="D70" s="353" t="e">
        <f>ГВО!#REF!</f>
        <v>#REF!</v>
      </c>
      <c r="G70" s="395"/>
      <c r="I70" s="398"/>
      <c r="J70" s="395"/>
      <c r="W70" s="400"/>
    </row>
    <row r="71" spans="1:23" s="397" customFormat="1" ht="12" hidden="1" customHeight="1" x14ac:dyDescent="0.2">
      <c r="A71" s="395"/>
      <c r="B71" s="353" t="e">
        <f>ГВО!#REF!</f>
        <v>#REF!</v>
      </c>
      <c r="C71" s="352" t="e">
        <f>ГВО!#REF!</f>
        <v>#REF!</v>
      </c>
      <c r="D71" s="353" t="e">
        <f>ГВО!#REF!</f>
        <v>#REF!</v>
      </c>
      <c r="E71" s="353" t="e">
        <f>ГВО!#REF!</f>
        <v>#REF!</v>
      </c>
      <c r="F71" s="352" t="e">
        <f>ГВО!#REF!</f>
        <v>#REF!</v>
      </c>
      <c r="G71" s="352" t="e">
        <f>ГВО!#REF!</f>
        <v>#REF!</v>
      </c>
      <c r="H71" s="354" t="e">
        <f>ГВО!#REF!</f>
        <v>#REF!</v>
      </c>
      <c r="I71" s="354"/>
      <c r="J71" s="401" t="e">
        <f>ГВО!#REF!</f>
        <v>#REF!</v>
      </c>
      <c r="K71" s="353"/>
      <c r="L71" s="353"/>
      <c r="M71" s="353"/>
      <c r="N71" s="353"/>
      <c r="O71" s="353"/>
      <c r="P71" s="353"/>
      <c r="Q71" s="353"/>
      <c r="R71" s="353"/>
      <c r="W71" s="400"/>
    </row>
    <row r="72" spans="1:23" s="397" customFormat="1" ht="12" hidden="1" customHeight="1" x14ac:dyDescent="0.2">
      <c r="A72" s="395"/>
      <c r="B72" s="353"/>
      <c r="C72" s="352"/>
      <c r="D72" s="353"/>
      <c r="G72" s="395"/>
      <c r="H72" s="352" t="e">
        <f>ГВО!#REF!</f>
        <v>#REF!</v>
      </c>
      <c r="I72" s="398"/>
      <c r="J72" s="352" t="e">
        <f>ГВО!#REF!</f>
        <v>#REF!</v>
      </c>
      <c r="W72" s="400"/>
    </row>
    <row r="73" spans="1:23" s="397" customFormat="1" ht="12" hidden="1" customHeight="1" x14ac:dyDescent="0.2">
      <c r="A73" s="395"/>
      <c r="C73" s="395"/>
      <c r="D73" s="353"/>
      <c r="G73" s="395"/>
      <c r="I73" s="398"/>
      <c r="J73" s="352"/>
      <c r="W73" s="400"/>
    </row>
    <row r="74" spans="1:23" s="397" customFormat="1" ht="12" hidden="1" customHeight="1" x14ac:dyDescent="0.2">
      <c r="A74" s="395"/>
      <c r="C74" s="395"/>
      <c r="D74" s="397" t="e">
        <f>ГВО!#REF!</f>
        <v>#REF!</v>
      </c>
      <c r="G74" s="395"/>
      <c r="I74" s="398"/>
      <c r="J74" s="403" t="e">
        <f>J44+J48+J52+J56+J60+J63+J67+J71</f>
        <v>#REF!</v>
      </c>
      <c r="U74" s="404" t="e">
        <f>#REF!</f>
        <v>#REF!</v>
      </c>
      <c r="W74" s="400"/>
    </row>
    <row r="75" spans="1:23" s="397" customFormat="1" ht="12" hidden="1" customHeight="1" x14ac:dyDescent="0.2">
      <c r="A75" s="395"/>
      <c r="C75" s="395"/>
      <c r="G75" s="395"/>
      <c r="I75" s="398"/>
      <c r="J75" s="405" t="e">
        <f>J45+J49+J53+J57+J61+J64+J68+J72</f>
        <v>#REF!</v>
      </c>
      <c r="U75" s="406" t="e">
        <f>#REF!</f>
        <v>#REF!</v>
      </c>
      <c r="W75" s="400"/>
    </row>
    <row r="76" spans="1:23" s="132" customFormat="1" ht="12" hidden="1" x14ac:dyDescent="0.2">
      <c r="A76" s="130"/>
      <c r="C76" s="130"/>
      <c r="D76" s="12"/>
      <c r="G76" s="130"/>
      <c r="I76" s="135"/>
      <c r="J76" s="130"/>
      <c r="W76" s="195"/>
    </row>
    <row r="77" spans="1:23" s="132" customFormat="1" ht="12" x14ac:dyDescent="0.2">
      <c r="A77" s="10">
        <v>1</v>
      </c>
      <c r="B77" s="12" t="e">
        <f>#REF!</f>
        <v>#REF!</v>
      </c>
      <c r="C77" s="10" t="e">
        <f>#REF!</f>
        <v>#REF!</v>
      </c>
      <c r="D77" s="12" t="e">
        <f>#REF!</f>
        <v>#REF!</v>
      </c>
      <c r="E77" s="12" t="e">
        <f>#REF!</f>
        <v>#REF!</v>
      </c>
      <c r="F77" s="10" t="e">
        <f>#REF!</f>
        <v>#REF!</v>
      </c>
      <c r="G77" s="10" t="e">
        <f>#REF!</f>
        <v>#REF!</v>
      </c>
      <c r="H77" s="27" t="e">
        <f>#REF!</f>
        <v>#REF!</v>
      </c>
      <c r="I77" s="27"/>
      <c r="J77" s="70" t="e">
        <f>#REF!</f>
        <v>#REF!</v>
      </c>
      <c r="K77" s="70" t="e">
        <f t="shared" ref="K77:R77" si="5">J77</f>
        <v>#REF!</v>
      </c>
      <c r="L77" s="70" t="e">
        <f t="shared" si="5"/>
        <v>#REF!</v>
      </c>
      <c r="M77" s="70" t="e">
        <f t="shared" si="5"/>
        <v>#REF!</v>
      </c>
      <c r="N77" s="70" t="e">
        <f t="shared" si="5"/>
        <v>#REF!</v>
      </c>
      <c r="O77" s="70" t="e">
        <f t="shared" si="5"/>
        <v>#REF!</v>
      </c>
      <c r="P77" s="70" t="e">
        <f t="shared" si="5"/>
        <v>#REF!</v>
      </c>
      <c r="Q77" s="70" t="e">
        <f t="shared" si="5"/>
        <v>#REF!</v>
      </c>
      <c r="R77" s="70" t="e">
        <f t="shared" si="5"/>
        <v>#REF!</v>
      </c>
      <c r="U77" s="195"/>
    </row>
    <row r="78" spans="1:23" s="132" customFormat="1" ht="12" x14ac:dyDescent="0.2">
      <c r="A78" s="130"/>
      <c r="C78" s="10" t="e">
        <f>#REF!</f>
        <v>#REF!</v>
      </c>
      <c r="D78" s="12" t="e">
        <f>#REF!</f>
        <v>#REF!</v>
      </c>
      <c r="E78" s="12" t="e">
        <f>#REF!</f>
        <v>#REF!</v>
      </c>
      <c r="F78" s="10"/>
      <c r="G78" s="10"/>
      <c r="H78" s="10" t="e">
        <f>#REF!</f>
        <v>#REF!</v>
      </c>
      <c r="I78" s="10"/>
      <c r="J78" s="71" t="e">
        <f>#REF!</f>
        <v>#REF!</v>
      </c>
      <c r="K78" s="71" t="e">
        <f t="shared" ref="K78:R78" si="6">J78</f>
        <v>#REF!</v>
      </c>
      <c r="L78" s="71" t="e">
        <f t="shared" si="6"/>
        <v>#REF!</v>
      </c>
      <c r="M78" s="71" t="e">
        <f t="shared" si="6"/>
        <v>#REF!</v>
      </c>
      <c r="N78" s="71" t="e">
        <f t="shared" si="6"/>
        <v>#REF!</v>
      </c>
      <c r="O78" s="71" t="e">
        <f t="shared" si="6"/>
        <v>#REF!</v>
      </c>
      <c r="P78" s="71" t="e">
        <f t="shared" si="6"/>
        <v>#REF!</v>
      </c>
      <c r="Q78" s="71" t="e">
        <f t="shared" si="6"/>
        <v>#REF!</v>
      </c>
      <c r="R78" s="71" t="e">
        <f t="shared" si="6"/>
        <v>#REF!</v>
      </c>
      <c r="U78" s="195"/>
    </row>
    <row r="79" spans="1:23" s="132" customFormat="1" ht="12" x14ac:dyDescent="0.2">
      <c r="A79" s="130"/>
      <c r="C79" s="10" t="e">
        <f>#REF!</f>
        <v>#REF!</v>
      </c>
      <c r="D79" s="12" t="e">
        <f>#REF!</f>
        <v>#REF!</v>
      </c>
      <c r="E79" s="12" t="e">
        <f>#REF!</f>
        <v>#REF!</v>
      </c>
      <c r="G79" s="130"/>
      <c r="I79" s="135"/>
      <c r="J79" s="130"/>
      <c r="U79" s="195"/>
    </row>
    <row r="80" spans="1:23" s="132" customFormat="1" ht="12" x14ac:dyDescent="0.2">
      <c r="A80" s="130"/>
      <c r="C80" s="130"/>
      <c r="E80" s="12"/>
      <c r="G80" s="130"/>
      <c r="I80" s="135"/>
      <c r="J80" s="130"/>
      <c r="U80" s="195"/>
    </row>
    <row r="81" spans="1:22" s="132" customFormat="1" ht="12" x14ac:dyDescent="0.2">
      <c r="C81" s="130"/>
      <c r="D81" s="132" t="s">
        <v>232</v>
      </c>
      <c r="G81" s="130"/>
      <c r="J81" s="154" t="e">
        <f>I36+J77</f>
        <v>#REF!</v>
      </c>
      <c r="K81" s="154" t="e">
        <f t="shared" ref="K81:R81" si="7">J36+K77</f>
        <v>#REF!</v>
      </c>
      <c r="L81" s="154" t="e">
        <f t="shared" si="7"/>
        <v>#REF!</v>
      </c>
      <c r="M81" s="154" t="e">
        <f t="shared" si="7"/>
        <v>#REF!</v>
      </c>
      <c r="N81" s="154" t="e">
        <f t="shared" si="7"/>
        <v>#REF!</v>
      </c>
      <c r="O81" s="154" t="e">
        <f t="shared" si="7"/>
        <v>#REF!</v>
      </c>
      <c r="P81" s="154" t="e">
        <f t="shared" si="7"/>
        <v>#REF!</v>
      </c>
      <c r="Q81" s="154" t="e">
        <f t="shared" si="7"/>
        <v>#REF!</v>
      </c>
      <c r="R81" s="154" t="e">
        <f t="shared" si="7"/>
        <v>#REF!</v>
      </c>
      <c r="U81" s="195"/>
    </row>
    <row r="82" spans="1:22" s="132" customFormat="1" ht="12" x14ac:dyDescent="0.2">
      <c r="A82" s="130"/>
      <c r="C82" s="130"/>
      <c r="G82" s="130"/>
      <c r="J82" s="162" t="e">
        <f>I37+J78</f>
        <v>#REF!</v>
      </c>
      <c r="K82" s="162" t="e">
        <f t="shared" ref="K82:R82" si="8">J37+K78</f>
        <v>#REF!</v>
      </c>
      <c r="L82" s="162" t="e">
        <f t="shared" si="8"/>
        <v>#REF!</v>
      </c>
      <c r="M82" s="162" t="e">
        <f t="shared" si="8"/>
        <v>#REF!</v>
      </c>
      <c r="N82" s="162" t="e">
        <f t="shared" si="8"/>
        <v>#REF!</v>
      </c>
      <c r="O82" s="162" t="e">
        <f t="shared" si="8"/>
        <v>#REF!</v>
      </c>
      <c r="P82" s="162" t="e">
        <f t="shared" si="8"/>
        <v>#REF!</v>
      </c>
      <c r="Q82" s="162" t="e">
        <f t="shared" si="8"/>
        <v>#REF!</v>
      </c>
      <c r="R82" s="162" t="e">
        <f t="shared" si="8"/>
        <v>#REF!</v>
      </c>
      <c r="U82" s="195"/>
    </row>
    <row r="83" spans="1:22" s="132" customFormat="1" ht="12" x14ac:dyDescent="0.2">
      <c r="A83" s="130"/>
      <c r="C83" s="130"/>
      <c r="G83" s="130"/>
      <c r="I83" s="135"/>
      <c r="J83" s="130"/>
      <c r="U83" s="195"/>
    </row>
    <row r="84" spans="1:22" s="132" customFormat="1" ht="12" x14ac:dyDescent="0.2">
      <c r="A84" s="130"/>
      <c r="C84" s="130"/>
      <c r="D84" s="131" t="s">
        <v>118</v>
      </c>
      <c r="G84" s="130"/>
      <c r="I84" s="135"/>
      <c r="J84" s="130"/>
      <c r="U84" s="195"/>
    </row>
    <row r="85" spans="1:22" s="132" customFormat="1" ht="12" x14ac:dyDescent="0.2">
      <c r="A85" s="130"/>
      <c r="C85" s="130"/>
      <c r="G85" s="130"/>
      <c r="I85" s="135"/>
      <c r="J85" s="130"/>
      <c r="U85" s="195"/>
    </row>
    <row r="86" spans="1:22" s="132" customFormat="1" ht="12" x14ac:dyDescent="0.2">
      <c r="A86" s="10">
        <v>1</v>
      </c>
      <c r="B86" s="12" t="e">
        <f>#REF!</f>
        <v>#REF!</v>
      </c>
      <c r="C86" s="10" t="str">
        <f>ГВО!C722</f>
        <v>ф.(8202) 53-09-15</v>
      </c>
      <c r="D86" s="12" t="e">
        <f>#REF!</f>
        <v>#REF!</v>
      </c>
      <c r="E86" s="12" t="e">
        <f>#REF!</f>
        <v>#REF!</v>
      </c>
      <c r="F86" s="10" t="e">
        <f>#REF!</f>
        <v>#REF!</v>
      </c>
      <c r="G86" s="10" t="e">
        <f>#REF!</f>
        <v>#REF!</v>
      </c>
      <c r="H86" s="27" t="e">
        <f>#REF!</f>
        <v>#REF!</v>
      </c>
      <c r="I86" s="10"/>
      <c r="J86" s="10"/>
      <c r="K86" s="70" t="e">
        <f>#REF!</f>
        <v>#REF!</v>
      </c>
      <c r="L86" s="70" t="e">
        <f t="shared" ref="L86:R86" si="9">K86</f>
        <v>#REF!</v>
      </c>
      <c r="M86" s="70" t="e">
        <f t="shared" si="9"/>
        <v>#REF!</v>
      </c>
      <c r="N86" s="70" t="e">
        <f t="shared" si="9"/>
        <v>#REF!</v>
      </c>
      <c r="O86" s="70" t="e">
        <f t="shared" si="9"/>
        <v>#REF!</v>
      </c>
      <c r="P86" s="70" t="e">
        <f t="shared" si="9"/>
        <v>#REF!</v>
      </c>
      <c r="Q86" s="70" t="e">
        <f t="shared" si="9"/>
        <v>#REF!</v>
      </c>
      <c r="R86" s="70" t="e">
        <f t="shared" si="9"/>
        <v>#REF!</v>
      </c>
      <c r="U86" s="195"/>
    </row>
    <row r="87" spans="1:22" s="132" customFormat="1" ht="12" x14ac:dyDescent="0.2">
      <c r="A87" s="130"/>
      <c r="C87" s="10" t="str">
        <f>ГВО!C723</f>
        <v>(8202) 53-32-12</v>
      </c>
      <c r="D87" s="12" t="e">
        <f>#REF!</f>
        <v>#REF!</v>
      </c>
      <c r="E87" s="12" t="e">
        <f>#REF!</f>
        <v>#REF!</v>
      </c>
      <c r="G87" s="130"/>
      <c r="H87" s="10" t="e">
        <f>#REF!</f>
        <v>#REF!</v>
      </c>
      <c r="I87" s="135"/>
      <c r="J87" s="130"/>
      <c r="K87" s="71" t="e">
        <f>#REF!</f>
        <v>#REF!</v>
      </c>
      <c r="L87" s="71" t="e">
        <f t="shared" ref="L87:R87" si="10">K87</f>
        <v>#REF!</v>
      </c>
      <c r="M87" s="71" t="e">
        <f t="shared" si="10"/>
        <v>#REF!</v>
      </c>
      <c r="N87" s="71" t="e">
        <f t="shared" si="10"/>
        <v>#REF!</v>
      </c>
      <c r="O87" s="71" t="e">
        <f t="shared" si="10"/>
        <v>#REF!</v>
      </c>
      <c r="P87" s="71" t="e">
        <f t="shared" si="10"/>
        <v>#REF!</v>
      </c>
      <c r="Q87" s="71" t="e">
        <f t="shared" si="10"/>
        <v>#REF!</v>
      </c>
      <c r="R87" s="71" t="e">
        <f t="shared" si="10"/>
        <v>#REF!</v>
      </c>
      <c r="U87" s="195"/>
    </row>
    <row r="88" spans="1:22" s="132" customFormat="1" ht="12" x14ac:dyDescent="0.2">
      <c r="A88" s="130"/>
      <c r="C88" s="10" t="str">
        <f>ГВО!C724</f>
        <v>(8202) 53-34-14</v>
      </c>
      <c r="D88" s="12" t="e">
        <f>#REF!</f>
        <v>#REF!</v>
      </c>
      <c r="E88" s="12" t="e">
        <f>#REF!</f>
        <v>#REF!</v>
      </c>
      <c r="G88" s="130"/>
      <c r="I88" s="135"/>
      <c r="J88" s="130"/>
      <c r="U88" s="195"/>
    </row>
    <row r="89" spans="1:22" s="132" customFormat="1" ht="12" x14ac:dyDescent="0.2">
      <c r="A89" s="130"/>
      <c r="C89" s="130"/>
      <c r="G89" s="130"/>
      <c r="J89" s="130"/>
      <c r="K89" s="135"/>
      <c r="L89" s="135"/>
      <c r="M89" s="135"/>
      <c r="N89" s="135"/>
      <c r="O89" s="135"/>
      <c r="P89" s="135"/>
      <c r="Q89" s="135"/>
      <c r="R89" s="135"/>
      <c r="U89" s="130"/>
    </row>
    <row r="90" spans="1:22" s="132" customFormat="1" ht="12" x14ac:dyDescent="0.2">
      <c r="A90" s="130"/>
      <c r="C90" s="130"/>
      <c r="D90" s="132" t="s">
        <v>220</v>
      </c>
      <c r="G90" s="130"/>
      <c r="J90" s="130"/>
      <c r="K90" s="154" t="e">
        <f>J81+K86</f>
        <v>#REF!</v>
      </c>
      <c r="L90" s="154" t="e">
        <f t="shared" ref="L90:R90" si="11">K81+L86</f>
        <v>#REF!</v>
      </c>
      <c r="M90" s="154" t="e">
        <f t="shared" si="11"/>
        <v>#REF!</v>
      </c>
      <c r="N90" s="154" t="e">
        <f t="shared" si="11"/>
        <v>#REF!</v>
      </c>
      <c r="O90" s="154" t="e">
        <f t="shared" si="11"/>
        <v>#REF!</v>
      </c>
      <c r="P90" s="154" t="e">
        <f t="shared" si="11"/>
        <v>#REF!</v>
      </c>
      <c r="Q90" s="154" t="e">
        <f t="shared" si="11"/>
        <v>#REF!</v>
      </c>
      <c r="R90" s="154" t="e">
        <f t="shared" si="11"/>
        <v>#REF!</v>
      </c>
      <c r="U90" s="130"/>
    </row>
    <row r="91" spans="1:22" s="132" customFormat="1" ht="12" x14ac:dyDescent="0.2">
      <c r="A91" s="130"/>
      <c r="C91" s="130"/>
      <c r="G91" s="130"/>
      <c r="J91" s="130"/>
      <c r="K91" s="162" t="e">
        <f>J82+K87</f>
        <v>#REF!</v>
      </c>
      <c r="L91" s="162" t="e">
        <f t="shared" ref="L91:R91" si="12">K82+L87</f>
        <v>#REF!</v>
      </c>
      <c r="M91" s="162" t="e">
        <f t="shared" si="12"/>
        <v>#REF!</v>
      </c>
      <c r="N91" s="162" t="e">
        <f t="shared" si="12"/>
        <v>#REF!</v>
      </c>
      <c r="O91" s="162" t="e">
        <f t="shared" si="12"/>
        <v>#REF!</v>
      </c>
      <c r="P91" s="162" t="e">
        <f t="shared" si="12"/>
        <v>#REF!</v>
      </c>
      <c r="Q91" s="162" t="e">
        <f t="shared" si="12"/>
        <v>#REF!</v>
      </c>
      <c r="R91" s="162" t="e">
        <f t="shared" si="12"/>
        <v>#REF!</v>
      </c>
      <c r="U91" s="130"/>
    </row>
    <row r="92" spans="1:22" s="132" customFormat="1" ht="12" x14ac:dyDescent="0.2">
      <c r="A92" s="130"/>
      <c r="C92" s="130"/>
      <c r="G92" s="130"/>
      <c r="I92" s="135"/>
      <c r="J92" s="130"/>
      <c r="U92" s="130"/>
    </row>
    <row r="93" spans="1:22" s="132" customFormat="1" ht="12" x14ac:dyDescent="0.2">
      <c r="A93" s="130"/>
      <c r="C93" s="130"/>
      <c r="D93" s="131" t="s">
        <v>121</v>
      </c>
      <c r="G93" s="130"/>
      <c r="I93" s="130"/>
      <c r="J93" s="130"/>
      <c r="U93" s="130"/>
    </row>
    <row r="94" spans="1:22" ht="12" x14ac:dyDescent="0.2">
      <c r="B94" s="12"/>
      <c r="I94" s="10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0"/>
      <c r="V94" s="12"/>
    </row>
    <row r="95" spans="1:22" ht="12" x14ac:dyDescent="0.2">
      <c r="A95" s="10">
        <v>1</v>
      </c>
      <c r="B95" s="12" t="e">
        <f>#REF!</f>
        <v>#REF!</v>
      </c>
      <c r="C95" s="10" t="e">
        <f>#REF!</f>
        <v>#REF!</v>
      </c>
      <c r="D95" s="12" t="e">
        <f>#REF!</f>
        <v>#REF!</v>
      </c>
      <c r="E95" s="12" t="e">
        <f>#REF!</f>
        <v>#REF!</v>
      </c>
      <c r="F95" s="10" t="e">
        <f>#REF!</f>
        <v>#REF!</v>
      </c>
      <c r="G95" s="10" t="e">
        <f>#REF!</f>
        <v>#REF!</v>
      </c>
      <c r="H95" s="27" t="e">
        <f>#REF!</f>
        <v>#REF!</v>
      </c>
      <c r="I95" s="10"/>
      <c r="L95" s="70" t="e">
        <f>#REF!</f>
        <v>#REF!</v>
      </c>
      <c r="M95" s="70" t="e">
        <f t="shared" ref="M95:R95" si="13">L95</f>
        <v>#REF!</v>
      </c>
      <c r="N95" s="70" t="e">
        <f t="shared" si="13"/>
        <v>#REF!</v>
      </c>
      <c r="O95" s="70" t="e">
        <f t="shared" si="13"/>
        <v>#REF!</v>
      </c>
      <c r="P95" s="70" t="e">
        <f t="shared" si="13"/>
        <v>#REF!</v>
      </c>
      <c r="Q95" s="70" t="e">
        <f t="shared" si="13"/>
        <v>#REF!</v>
      </c>
      <c r="R95" s="70" t="e">
        <f t="shared" si="13"/>
        <v>#REF!</v>
      </c>
      <c r="S95" s="12"/>
      <c r="T95" s="12"/>
      <c r="U95" s="10"/>
      <c r="V95" s="12"/>
    </row>
    <row r="96" spans="1:22" ht="12" x14ac:dyDescent="0.2">
      <c r="B96" s="12"/>
      <c r="C96" s="10" t="e">
        <f>#REF!</f>
        <v>#REF!</v>
      </c>
      <c r="D96" s="12" t="e">
        <f>#REF!</f>
        <v>#REF!</v>
      </c>
      <c r="E96" s="12" t="e">
        <f>#REF!</f>
        <v>#REF!</v>
      </c>
      <c r="F96" s="10"/>
      <c r="H96" s="10" t="e">
        <f>#REF!</f>
        <v>#REF!</v>
      </c>
      <c r="K96" s="12"/>
      <c r="L96" s="71" t="e">
        <f>#REF!</f>
        <v>#REF!</v>
      </c>
      <c r="M96" s="71" t="e">
        <f t="shared" ref="M96:R96" si="14">L96</f>
        <v>#REF!</v>
      </c>
      <c r="N96" s="71" t="e">
        <f t="shared" si="14"/>
        <v>#REF!</v>
      </c>
      <c r="O96" s="71" t="e">
        <f t="shared" si="14"/>
        <v>#REF!</v>
      </c>
      <c r="P96" s="71" t="e">
        <f t="shared" si="14"/>
        <v>#REF!</v>
      </c>
      <c r="Q96" s="71" t="e">
        <f t="shared" si="14"/>
        <v>#REF!</v>
      </c>
      <c r="R96" s="71" t="e">
        <f t="shared" si="14"/>
        <v>#REF!</v>
      </c>
      <c r="S96" s="12"/>
      <c r="T96" s="12"/>
      <c r="U96" s="10"/>
      <c r="V96" s="12"/>
    </row>
    <row r="97" spans="1:22" ht="12" x14ac:dyDescent="0.2">
      <c r="B97" s="12"/>
      <c r="C97" s="10" t="e">
        <f>#REF!</f>
        <v>#REF!</v>
      </c>
      <c r="D97" s="12" t="e">
        <f>#REF!</f>
        <v>#REF!</v>
      </c>
      <c r="E97" s="12" t="e">
        <f>#REF!</f>
        <v>#REF!</v>
      </c>
      <c r="F97" s="10"/>
      <c r="H97" s="10"/>
      <c r="K97" s="12"/>
      <c r="L97" s="71"/>
      <c r="M97" s="71"/>
      <c r="N97" s="71"/>
      <c r="O97" s="71"/>
      <c r="P97" s="71"/>
      <c r="Q97" s="71"/>
      <c r="R97" s="71"/>
      <c r="S97" s="12"/>
      <c r="T97" s="12"/>
      <c r="U97" s="10"/>
      <c r="V97" s="12"/>
    </row>
    <row r="98" spans="1:22" ht="12" hidden="1" x14ac:dyDescent="0.2">
      <c r="B98" s="12"/>
      <c r="F98" s="10"/>
      <c r="K98" s="12"/>
      <c r="S98" s="12"/>
      <c r="T98" s="12"/>
      <c r="U98" s="10"/>
      <c r="V98" s="12"/>
    </row>
    <row r="99" spans="1:22" ht="12" hidden="1" x14ac:dyDescent="0.2">
      <c r="B99" s="12"/>
      <c r="F99" s="10"/>
      <c r="K99" s="12"/>
      <c r="S99" s="12"/>
      <c r="T99" s="12"/>
      <c r="U99" s="10"/>
      <c r="V99" s="12"/>
    </row>
    <row r="100" spans="1:22" ht="12" hidden="1" x14ac:dyDescent="0.2">
      <c r="B100" s="12"/>
      <c r="H100" s="10"/>
      <c r="I100" s="71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0"/>
      <c r="V100" s="12"/>
    </row>
    <row r="101" spans="1:22" s="182" customFormat="1" ht="12" hidden="1" customHeight="1" x14ac:dyDescent="0.2">
      <c r="A101" s="181"/>
      <c r="C101" s="181"/>
      <c r="G101" s="181"/>
      <c r="H101" s="181"/>
      <c r="U101" s="181"/>
    </row>
    <row r="102" spans="1:22" s="182" customFormat="1" ht="12" hidden="1" customHeight="1" x14ac:dyDescent="0.2">
      <c r="A102" s="181" t="s">
        <v>114</v>
      </c>
      <c r="C102" s="181"/>
      <c r="D102" s="182" t="e">
        <f>ГВО!#REF!</f>
        <v>#REF!</v>
      </c>
      <c r="G102" s="181"/>
      <c r="H102" s="181"/>
      <c r="U102" s="181"/>
    </row>
    <row r="103" spans="1:22" s="182" customFormat="1" ht="12" hidden="1" customHeight="1" x14ac:dyDescent="0.2">
      <c r="A103" s="181"/>
      <c r="B103" s="182" t="e">
        <f>ГВО!#REF!</f>
        <v>#REF!</v>
      </c>
      <c r="C103" s="181"/>
      <c r="D103" s="182" t="e">
        <f>ГВО!#REF!</f>
        <v>#REF!</v>
      </c>
      <c r="E103" s="182" t="e">
        <f>ГВО!#REF!</f>
        <v>#REF!</v>
      </c>
      <c r="G103" s="181" t="e">
        <f>ГВО!#REF!</f>
        <v>#REF!</v>
      </c>
      <c r="H103" s="183" t="e">
        <f>ГВО!#REF!</f>
        <v>#REF!</v>
      </c>
      <c r="U103" s="185" t="s">
        <v>14</v>
      </c>
    </row>
    <row r="104" spans="1:22" s="182" customFormat="1" ht="12" hidden="1" customHeight="1" x14ac:dyDescent="0.2">
      <c r="A104" s="181"/>
      <c r="B104" s="182" t="e">
        <f>ГВО!#REF!</f>
        <v>#REF!</v>
      </c>
      <c r="C104" s="181" t="e">
        <f>ГВО!#REF!</f>
        <v>#REF!</v>
      </c>
      <c r="D104" s="182" t="e">
        <f>ГВО!#REF!</f>
        <v>#REF!</v>
      </c>
      <c r="E104" s="182" t="e">
        <f>ГВО!#REF!</f>
        <v>#REF!</v>
      </c>
      <c r="G104" s="181"/>
      <c r="H104" s="181" t="e">
        <f>ГВО!#REF!</f>
        <v>#REF!</v>
      </c>
      <c r="U104" s="181"/>
    </row>
    <row r="105" spans="1:22" s="182" customFormat="1" ht="12" hidden="1" customHeight="1" x14ac:dyDescent="0.2">
      <c r="A105" s="181"/>
      <c r="B105" s="182" t="e">
        <f>ГВО!#REF!</f>
        <v>#REF!</v>
      </c>
      <c r="E105" s="182" t="e">
        <f>ГВО!#REF!</f>
        <v>#REF!</v>
      </c>
      <c r="G105" s="181"/>
      <c r="I105" s="217"/>
      <c r="J105" s="181"/>
      <c r="U105" s="181"/>
    </row>
    <row r="106" spans="1:22" s="182" customFormat="1" ht="12" hidden="1" customHeight="1" x14ac:dyDescent="0.2">
      <c r="A106" s="181"/>
      <c r="E106" s="182" t="e">
        <f>ГВО!#REF!</f>
        <v>#REF!</v>
      </c>
      <c r="G106" s="181"/>
      <c r="I106" s="217"/>
      <c r="J106" s="181"/>
      <c r="U106" s="181"/>
    </row>
    <row r="107" spans="1:22" s="182" customFormat="1" ht="12" hidden="1" customHeight="1" x14ac:dyDescent="0.2">
      <c r="A107" s="181"/>
      <c r="G107" s="181"/>
      <c r="I107" s="217"/>
      <c r="J107" s="181"/>
      <c r="U107" s="181"/>
    </row>
    <row r="108" spans="1:22" s="216" customFormat="1" ht="12" hidden="1" customHeight="1" x14ac:dyDescent="0.2">
      <c r="A108" s="250"/>
      <c r="D108" s="216" t="s">
        <v>142</v>
      </c>
      <c r="G108" s="250"/>
      <c r="I108" s="266"/>
      <c r="J108" s="250"/>
      <c r="U108" s="250"/>
    </row>
    <row r="109" spans="1:22" ht="12" hidden="1" customHeight="1" x14ac:dyDescent="0.2">
      <c r="B109" s="12"/>
      <c r="C109" s="12"/>
      <c r="I109" s="71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0"/>
      <c r="V109" s="12"/>
    </row>
    <row r="110" spans="1:22" s="132" customFormat="1" ht="12" hidden="1" x14ac:dyDescent="0.2">
      <c r="A110" s="130"/>
      <c r="C110" s="130"/>
      <c r="D110" s="132" t="s">
        <v>228</v>
      </c>
      <c r="E110" s="418"/>
      <c r="F110" s="418"/>
      <c r="G110" s="130"/>
      <c r="H110" s="418"/>
      <c r="J110" s="130"/>
      <c r="L110" s="154" t="e">
        <f>L95</f>
        <v>#REF!</v>
      </c>
      <c r="M110" s="154"/>
      <c r="N110" s="154"/>
      <c r="O110" s="154"/>
      <c r="P110" s="154"/>
      <c r="Q110" s="154"/>
      <c r="R110" s="154"/>
      <c r="U110" s="130"/>
    </row>
    <row r="111" spans="1:22" s="132" customFormat="1" ht="12" hidden="1" x14ac:dyDescent="0.2">
      <c r="A111" s="130"/>
      <c r="C111" s="130"/>
      <c r="E111" s="418"/>
      <c r="F111" s="418"/>
      <c r="G111" s="130"/>
      <c r="H111" s="418"/>
      <c r="J111" s="130"/>
      <c r="L111" s="162" t="e">
        <f>L96</f>
        <v>#REF!</v>
      </c>
      <c r="M111" s="162"/>
      <c r="N111" s="162"/>
      <c r="O111" s="162"/>
      <c r="P111" s="162"/>
      <c r="Q111" s="162"/>
      <c r="R111" s="162"/>
      <c r="U111" s="130"/>
    </row>
    <row r="112" spans="1:22" s="132" customFormat="1" ht="12" x14ac:dyDescent="0.2">
      <c r="A112" s="130"/>
      <c r="C112" s="130"/>
      <c r="E112" s="418"/>
      <c r="F112" s="418"/>
      <c r="G112" s="130"/>
      <c r="H112" s="418"/>
      <c r="J112" s="130"/>
      <c r="L112" s="162"/>
      <c r="M112" s="162"/>
      <c r="N112" s="162"/>
      <c r="O112" s="162"/>
      <c r="P112" s="162"/>
      <c r="Q112" s="162"/>
      <c r="R112" s="162"/>
      <c r="U112" s="130"/>
    </row>
    <row r="113" spans="1:21" s="132" customFormat="1" ht="12" x14ac:dyDescent="0.2">
      <c r="A113" s="130"/>
      <c r="C113" s="130"/>
      <c r="D113" s="132" t="s">
        <v>219</v>
      </c>
      <c r="E113" s="418"/>
      <c r="F113" s="418"/>
      <c r="G113" s="130"/>
      <c r="H113" s="418"/>
      <c r="J113" s="130"/>
      <c r="L113" s="154" t="e">
        <f>K90+L95</f>
        <v>#REF!</v>
      </c>
      <c r="M113" s="154" t="e">
        <f t="shared" ref="M113:R113" si="15">L90+M95</f>
        <v>#REF!</v>
      </c>
      <c r="N113" s="154" t="e">
        <f t="shared" si="15"/>
        <v>#REF!</v>
      </c>
      <c r="O113" s="154" t="e">
        <f t="shared" si="15"/>
        <v>#REF!</v>
      </c>
      <c r="P113" s="154" t="e">
        <f t="shared" si="15"/>
        <v>#REF!</v>
      </c>
      <c r="Q113" s="154" t="e">
        <f t="shared" si="15"/>
        <v>#REF!</v>
      </c>
      <c r="R113" s="154" t="e">
        <f t="shared" si="15"/>
        <v>#REF!</v>
      </c>
      <c r="U113" s="130"/>
    </row>
    <row r="114" spans="1:21" s="132" customFormat="1" ht="12" x14ac:dyDescent="0.2">
      <c r="A114" s="130"/>
      <c r="C114" s="130"/>
      <c r="E114" s="418"/>
      <c r="F114" s="418"/>
      <c r="G114" s="130"/>
      <c r="H114" s="418"/>
      <c r="J114" s="130"/>
      <c r="L114" s="162" t="e">
        <f>K91+L96</f>
        <v>#REF!</v>
      </c>
      <c r="M114" s="162" t="e">
        <f t="shared" ref="M114:R114" si="16">L91+M96</f>
        <v>#REF!</v>
      </c>
      <c r="N114" s="162" t="e">
        <f t="shared" si="16"/>
        <v>#REF!</v>
      </c>
      <c r="O114" s="162" t="e">
        <f t="shared" si="16"/>
        <v>#REF!</v>
      </c>
      <c r="P114" s="162" t="e">
        <f t="shared" si="16"/>
        <v>#REF!</v>
      </c>
      <c r="Q114" s="162" t="e">
        <f t="shared" si="16"/>
        <v>#REF!</v>
      </c>
      <c r="R114" s="162" t="e">
        <f t="shared" si="16"/>
        <v>#REF!</v>
      </c>
      <c r="U114" s="130"/>
    </row>
    <row r="115" spans="1:21" s="132" customFormat="1" ht="12" x14ac:dyDescent="0.2">
      <c r="A115" s="130"/>
      <c r="C115" s="130"/>
      <c r="E115" s="418"/>
      <c r="F115" s="418"/>
      <c r="G115" s="130"/>
      <c r="H115" s="418"/>
      <c r="I115" s="135"/>
      <c r="J115" s="130"/>
      <c r="U115" s="130"/>
    </row>
    <row r="116" spans="1:21" s="132" customFormat="1" ht="12" x14ac:dyDescent="0.2">
      <c r="A116" s="130"/>
      <c r="C116" s="130"/>
      <c r="D116" s="131" t="s">
        <v>122</v>
      </c>
      <c r="E116" s="418"/>
      <c r="F116" s="418"/>
      <c r="G116" s="130"/>
      <c r="H116" s="418"/>
      <c r="I116" s="135"/>
      <c r="J116" s="130"/>
      <c r="U116" s="130"/>
    </row>
    <row r="117" spans="1:21" s="132" customFormat="1" ht="12" x14ac:dyDescent="0.2">
      <c r="A117" s="130"/>
      <c r="C117" s="130"/>
      <c r="E117" s="418"/>
      <c r="F117" s="418"/>
      <c r="G117" s="130"/>
      <c r="H117" s="418"/>
      <c r="I117" s="135"/>
      <c r="J117" s="130"/>
      <c r="U117" s="130"/>
    </row>
    <row r="118" spans="1:21" s="132" customFormat="1" ht="12" x14ac:dyDescent="0.2">
      <c r="A118" s="10">
        <v>1</v>
      </c>
      <c r="B118" s="415" t="e">
        <f>#REF!</f>
        <v>#REF!</v>
      </c>
      <c r="C118" s="10" t="e">
        <f>#REF!</f>
        <v>#REF!</v>
      </c>
      <c r="D118" s="12" t="e">
        <f>#REF!</f>
        <v>#REF!</v>
      </c>
      <c r="E118" s="12" t="e">
        <f>#REF!</f>
        <v>#REF!</v>
      </c>
      <c r="F118" s="10" t="e">
        <f>#REF!</f>
        <v>#REF!</v>
      </c>
      <c r="G118" s="10" t="e">
        <f>'ГВО-РПП-1'!G187</f>
        <v>#REF!</v>
      </c>
      <c r="H118" s="27" t="e">
        <f>#REF!</f>
        <v>#REF!</v>
      </c>
      <c r="I118" s="12"/>
      <c r="J118" s="12"/>
      <c r="K118" s="12"/>
      <c r="L118" s="12"/>
      <c r="M118" s="70" t="e">
        <f>#REF!</f>
        <v>#REF!</v>
      </c>
      <c r="N118" s="70" t="e">
        <f t="shared" ref="N118:R119" si="17">M118</f>
        <v>#REF!</v>
      </c>
      <c r="O118" s="70" t="e">
        <f t="shared" si="17"/>
        <v>#REF!</v>
      </c>
      <c r="P118" s="70" t="e">
        <f t="shared" si="17"/>
        <v>#REF!</v>
      </c>
      <c r="Q118" s="70" t="e">
        <f t="shared" si="17"/>
        <v>#REF!</v>
      </c>
      <c r="R118" s="70" t="e">
        <f t="shared" si="17"/>
        <v>#REF!</v>
      </c>
      <c r="U118" s="130"/>
    </row>
    <row r="119" spans="1:21" s="132" customFormat="1" ht="12" x14ac:dyDescent="0.2">
      <c r="A119" s="130"/>
      <c r="C119" s="10" t="e">
        <f>#REF!</f>
        <v>#REF!</v>
      </c>
      <c r="D119" s="12" t="e">
        <f>#REF!</f>
        <v>#REF!</v>
      </c>
      <c r="E119" s="12" t="e">
        <f>#REF!</f>
        <v>#REF!</v>
      </c>
      <c r="F119" s="418"/>
      <c r="G119" s="130"/>
      <c r="H119" s="10" t="e">
        <f>#REF!</f>
        <v>#REF!</v>
      </c>
      <c r="I119" s="135"/>
      <c r="J119" s="130"/>
      <c r="M119" s="71" t="e">
        <f>#REF!</f>
        <v>#REF!</v>
      </c>
      <c r="N119" s="71" t="e">
        <f t="shared" si="17"/>
        <v>#REF!</v>
      </c>
      <c r="O119" s="71" t="e">
        <f t="shared" si="17"/>
        <v>#REF!</v>
      </c>
      <c r="P119" s="71" t="e">
        <f t="shared" si="17"/>
        <v>#REF!</v>
      </c>
      <c r="Q119" s="71" t="e">
        <f t="shared" si="17"/>
        <v>#REF!</v>
      </c>
      <c r="R119" s="71" t="e">
        <f t="shared" si="17"/>
        <v>#REF!</v>
      </c>
      <c r="U119" s="130"/>
    </row>
    <row r="120" spans="1:21" s="132" customFormat="1" ht="12" x14ac:dyDescent="0.2">
      <c r="A120" s="130"/>
      <c r="C120" s="10" t="e">
        <f>#REF!</f>
        <v>#REF!</v>
      </c>
      <c r="D120" s="12" t="e">
        <f>#REF!</f>
        <v>#REF!</v>
      </c>
      <c r="E120" s="12" t="e">
        <f>#REF!</f>
        <v>#REF!</v>
      </c>
      <c r="F120" s="418"/>
      <c r="G120" s="130"/>
      <c r="H120" s="418"/>
      <c r="I120" s="135"/>
      <c r="J120" s="130"/>
      <c r="U120" s="130"/>
    </row>
    <row r="121" spans="1:21" s="132" customFormat="1" ht="12" x14ac:dyDescent="0.2">
      <c r="A121" s="130"/>
      <c r="C121" s="10"/>
      <c r="D121" s="12"/>
      <c r="E121" s="12"/>
      <c r="F121" s="418"/>
      <c r="G121" s="130"/>
      <c r="H121" s="418"/>
      <c r="I121" s="135"/>
      <c r="J121" s="130"/>
      <c r="U121" s="130"/>
    </row>
    <row r="122" spans="1:21" s="132" customFormat="1" ht="12" x14ac:dyDescent="0.2">
      <c r="A122" s="130"/>
      <c r="C122" s="10"/>
      <c r="D122" s="12"/>
      <c r="E122" s="12"/>
      <c r="F122" s="418"/>
      <c r="G122" s="130"/>
      <c r="H122" s="418"/>
      <c r="I122" s="135"/>
      <c r="J122" s="130"/>
      <c r="U122" s="130"/>
    </row>
    <row r="123" spans="1:21" s="132" customFormat="1" ht="12" x14ac:dyDescent="0.2">
      <c r="A123" s="10">
        <v>2</v>
      </c>
      <c r="B123" s="224" t="e">
        <f>ГВО!#REF!</f>
        <v>#REF!</v>
      </c>
      <c r="C123" s="74" t="e">
        <f>ГВО!#REF!</f>
        <v>#REF!</v>
      </c>
      <c r="D123" s="224" t="e">
        <f>ГВО!#REF!</f>
        <v>#REF!</v>
      </c>
      <c r="E123" s="224" t="e">
        <f>ГВО!#REF!</f>
        <v>#REF!</v>
      </c>
      <c r="F123" s="74" t="e">
        <f>ГВО!#REF!</f>
        <v>#REF!</v>
      </c>
      <c r="G123" s="33" t="e">
        <f>ГВО!#REF!</f>
        <v>#REF!</v>
      </c>
      <c r="H123" s="127" t="e">
        <f>ГВО!#REF!</f>
        <v>#REF!</v>
      </c>
      <c r="I123" s="127"/>
      <c r="J123" s="127"/>
      <c r="K123" s="127"/>
      <c r="L123" s="127"/>
      <c r="M123" s="127" t="e">
        <f>ГВО!#REF!</f>
        <v>#REF!</v>
      </c>
      <c r="N123" s="127" t="e">
        <f>ГВО!#REF!</f>
        <v>#REF!</v>
      </c>
      <c r="O123" s="127" t="e">
        <f>ГВО!#REF!</f>
        <v>#REF!</v>
      </c>
      <c r="P123" s="127" t="e">
        <f>ГВО!#REF!</f>
        <v>#REF!</v>
      </c>
      <c r="Q123" s="127" t="e">
        <f>ГВО!#REF!</f>
        <v>#REF!</v>
      </c>
      <c r="R123" s="127" t="e">
        <f>ГВО!#REF!</f>
        <v>#REF!</v>
      </c>
      <c r="U123" s="130"/>
    </row>
    <row r="124" spans="1:21" s="132" customFormat="1" ht="12" x14ac:dyDescent="0.2">
      <c r="A124" s="130"/>
      <c r="B124" s="224" t="e">
        <f>ГВО!#REF!</f>
        <v>#REF!</v>
      </c>
      <c r="C124" s="74" t="e">
        <f>ГВО!#REF!</f>
        <v>#REF!</v>
      </c>
      <c r="D124" s="224" t="e">
        <f>ГВО!#REF!</f>
        <v>#REF!</v>
      </c>
      <c r="E124" s="224" t="e">
        <f>ГВО!#REF!</f>
        <v>#REF!</v>
      </c>
      <c r="F124" s="74"/>
      <c r="G124" s="74"/>
      <c r="H124" s="129" t="e">
        <f>ГВО!#REF!</f>
        <v>#REF!</v>
      </c>
      <c r="I124" s="129"/>
      <c r="J124" s="129"/>
      <c r="K124" s="129"/>
      <c r="L124" s="129"/>
      <c r="M124" s="129" t="e">
        <f>ГВО!#REF!</f>
        <v>#REF!</v>
      </c>
      <c r="N124" s="129" t="e">
        <f>ГВО!#REF!</f>
        <v>#REF!</v>
      </c>
      <c r="O124" s="129" t="e">
        <f>ГВО!#REF!</f>
        <v>#REF!</v>
      </c>
      <c r="P124" s="129" t="e">
        <f>ГВО!#REF!</f>
        <v>#REF!</v>
      </c>
      <c r="Q124" s="129" t="e">
        <f>ГВО!#REF!</f>
        <v>#REF!</v>
      </c>
      <c r="R124" s="129" t="e">
        <f>ГВО!#REF!</f>
        <v>#REF!</v>
      </c>
      <c r="U124" s="130"/>
    </row>
    <row r="125" spans="1:21" s="132" customFormat="1" ht="12" x14ac:dyDescent="0.2">
      <c r="A125" s="130"/>
      <c r="B125" s="12"/>
      <c r="C125" s="74"/>
      <c r="D125" s="224"/>
      <c r="E125" s="12"/>
      <c r="F125" s="12"/>
      <c r="G125" s="10"/>
      <c r="H125" s="10"/>
      <c r="I125" s="71"/>
      <c r="J125" s="10"/>
      <c r="K125" s="12"/>
      <c r="L125" s="12"/>
      <c r="U125" s="130"/>
    </row>
    <row r="126" spans="1:21" s="132" customFormat="1" ht="12" x14ac:dyDescent="0.2">
      <c r="A126" s="130"/>
      <c r="B126" s="12"/>
      <c r="C126" s="10"/>
      <c r="D126" s="224"/>
      <c r="E126" s="12"/>
      <c r="F126" s="12"/>
      <c r="G126" s="10"/>
      <c r="H126" s="10"/>
      <c r="I126" s="71"/>
      <c r="J126" s="10"/>
      <c r="K126" s="12"/>
      <c r="L126" s="12"/>
      <c r="U126" s="130"/>
    </row>
    <row r="127" spans="1:21" s="132" customFormat="1" ht="12" x14ac:dyDescent="0.2">
      <c r="A127" s="130"/>
      <c r="C127" s="10"/>
      <c r="D127" s="12"/>
      <c r="E127" s="12"/>
      <c r="F127" s="418"/>
      <c r="G127" s="130"/>
      <c r="H127" s="418"/>
      <c r="I127" s="135"/>
      <c r="J127" s="130"/>
      <c r="U127" s="130"/>
    </row>
    <row r="128" spans="1:21" s="132" customFormat="1" ht="12" x14ac:dyDescent="0.2">
      <c r="A128" s="130"/>
      <c r="C128" s="130"/>
      <c r="D128" s="132" t="s">
        <v>123</v>
      </c>
      <c r="E128" s="418"/>
      <c r="F128" s="418"/>
      <c r="G128" s="130"/>
      <c r="H128" s="418"/>
      <c r="I128" s="135"/>
      <c r="J128" s="130"/>
      <c r="M128" s="329" t="e">
        <f t="shared" ref="M128:R129" si="18">M118+M123</f>
        <v>#REF!</v>
      </c>
      <c r="N128" s="329" t="e">
        <f t="shared" si="18"/>
        <v>#REF!</v>
      </c>
      <c r="O128" s="329" t="e">
        <f t="shared" si="18"/>
        <v>#REF!</v>
      </c>
      <c r="P128" s="329" t="e">
        <f t="shared" si="18"/>
        <v>#REF!</v>
      </c>
      <c r="Q128" s="329" t="e">
        <f t="shared" si="18"/>
        <v>#REF!</v>
      </c>
      <c r="R128" s="329" t="e">
        <f t="shared" si="18"/>
        <v>#REF!</v>
      </c>
      <c r="U128" s="130"/>
    </row>
    <row r="129" spans="1:22" s="132" customFormat="1" ht="12" x14ac:dyDescent="0.2">
      <c r="A129" s="130"/>
      <c r="C129" s="130"/>
      <c r="E129" s="418"/>
      <c r="F129" s="418"/>
      <c r="G129" s="130"/>
      <c r="H129" s="418"/>
      <c r="I129" s="135"/>
      <c r="J129" s="130"/>
      <c r="M129" s="328" t="e">
        <f t="shared" si="18"/>
        <v>#REF!</v>
      </c>
      <c r="N129" s="328" t="e">
        <f t="shared" si="18"/>
        <v>#REF!</v>
      </c>
      <c r="O129" s="328" t="e">
        <f t="shared" si="18"/>
        <v>#REF!</v>
      </c>
      <c r="P129" s="328" t="e">
        <f t="shared" si="18"/>
        <v>#REF!</v>
      </c>
      <c r="Q129" s="328" t="e">
        <f t="shared" si="18"/>
        <v>#REF!</v>
      </c>
      <c r="R129" s="328" t="e">
        <f t="shared" si="18"/>
        <v>#REF!</v>
      </c>
      <c r="U129" s="130"/>
    </row>
    <row r="130" spans="1:22" s="132" customFormat="1" ht="12" x14ac:dyDescent="0.2">
      <c r="A130" s="130"/>
      <c r="C130" s="130"/>
      <c r="E130" s="418"/>
      <c r="F130" s="418"/>
      <c r="G130" s="130"/>
      <c r="H130" s="418"/>
      <c r="I130" s="135"/>
      <c r="J130" s="130"/>
      <c r="M130" s="328"/>
      <c r="U130" s="130"/>
    </row>
    <row r="131" spans="1:22" s="132" customFormat="1" ht="12" x14ac:dyDescent="0.2">
      <c r="A131" s="130"/>
      <c r="C131" s="130"/>
      <c r="E131" s="418"/>
      <c r="F131" s="418"/>
      <c r="G131" s="74" t="s">
        <v>71</v>
      </c>
      <c r="H131" s="418"/>
      <c r="I131" s="70" t="e">
        <f>I36</f>
        <v>#REF!</v>
      </c>
      <c r="J131" s="70" t="e">
        <f>I131</f>
        <v>#REF!</v>
      </c>
      <c r="K131" s="70" t="e">
        <f t="shared" ref="K131:R131" si="19">J131</f>
        <v>#REF!</v>
      </c>
      <c r="L131" s="70" t="e">
        <f t="shared" si="19"/>
        <v>#REF!</v>
      </c>
      <c r="M131" s="70" t="e">
        <f t="shared" si="19"/>
        <v>#REF!</v>
      </c>
      <c r="N131" s="70" t="e">
        <f t="shared" si="19"/>
        <v>#REF!</v>
      </c>
      <c r="O131" s="70" t="e">
        <f t="shared" si="19"/>
        <v>#REF!</v>
      </c>
      <c r="P131" s="70" t="e">
        <f t="shared" si="19"/>
        <v>#REF!</v>
      </c>
      <c r="Q131" s="70" t="e">
        <f t="shared" si="19"/>
        <v>#REF!</v>
      </c>
      <c r="R131" s="70" t="e">
        <f t="shared" si="19"/>
        <v>#REF!</v>
      </c>
      <c r="U131" s="130"/>
    </row>
    <row r="132" spans="1:22" s="132" customFormat="1" ht="12" x14ac:dyDescent="0.2">
      <c r="A132" s="130"/>
      <c r="C132" s="130"/>
      <c r="E132" s="418"/>
      <c r="F132" s="418"/>
      <c r="G132" s="74"/>
      <c r="H132" s="418"/>
      <c r="I132" s="71" t="e">
        <f>I37</f>
        <v>#REF!</v>
      </c>
      <c r="J132" s="71" t="e">
        <f>I132</f>
        <v>#REF!</v>
      </c>
      <c r="K132" s="71" t="e">
        <f t="shared" ref="K132:R132" si="20">J132</f>
        <v>#REF!</v>
      </c>
      <c r="L132" s="71" t="e">
        <f t="shared" si="20"/>
        <v>#REF!</v>
      </c>
      <c r="M132" s="71" t="e">
        <f t="shared" si="20"/>
        <v>#REF!</v>
      </c>
      <c r="N132" s="71" t="e">
        <f t="shared" si="20"/>
        <v>#REF!</v>
      </c>
      <c r="O132" s="71" t="e">
        <f t="shared" si="20"/>
        <v>#REF!</v>
      </c>
      <c r="P132" s="71" t="e">
        <f t="shared" si="20"/>
        <v>#REF!</v>
      </c>
      <c r="Q132" s="71" t="e">
        <f t="shared" si="20"/>
        <v>#REF!</v>
      </c>
      <c r="R132" s="71" t="e">
        <f t="shared" si="20"/>
        <v>#REF!</v>
      </c>
      <c r="U132" s="130"/>
    </row>
    <row r="133" spans="1:22" s="132" customFormat="1" ht="12" x14ac:dyDescent="0.2">
      <c r="A133" s="130"/>
      <c r="C133" s="130"/>
      <c r="E133" s="418"/>
      <c r="F133" s="418"/>
      <c r="G133" s="74"/>
      <c r="H133" s="418"/>
      <c r="I133" s="135"/>
      <c r="J133" s="130"/>
      <c r="M133" s="328"/>
      <c r="U133" s="130"/>
    </row>
    <row r="134" spans="1:22" s="132" customFormat="1" ht="12" x14ac:dyDescent="0.2">
      <c r="A134" s="130"/>
      <c r="C134" s="130"/>
      <c r="E134" s="418"/>
      <c r="F134" s="418"/>
      <c r="G134" s="74" t="s">
        <v>359</v>
      </c>
      <c r="H134" s="418"/>
      <c r="I134" s="70" t="e">
        <f>I131</f>
        <v>#REF!</v>
      </c>
      <c r="J134" s="70" t="e">
        <f>I134+J77</f>
        <v>#REF!</v>
      </c>
      <c r="K134" s="70" t="e">
        <f>J134+K86</f>
        <v>#REF!</v>
      </c>
      <c r="L134" s="70" t="e">
        <f>L95+K134</f>
        <v>#REF!</v>
      </c>
      <c r="M134" s="127" t="e">
        <f>L134+M123</f>
        <v>#REF!</v>
      </c>
      <c r="N134" s="127" t="e">
        <f t="shared" ref="N134:R135" si="21">M134</f>
        <v>#REF!</v>
      </c>
      <c r="O134" s="127" t="e">
        <f t="shared" si="21"/>
        <v>#REF!</v>
      </c>
      <c r="P134" s="127" t="e">
        <f t="shared" si="21"/>
        <v>#REF!</v>
      </c>
      <c r="Q134" s="127" t="e">
        <f t="shared" si="21"/>
        <v>#REF!</v>
      </c>
      <c r="R134" s="127" t="e">
        <f t="shared" si="21"/>
        <v>#REF!</v>
      </c>
      <c r="U134" s="130"/>
    </row>
    <row r="135" spans="1:22" s="132" customFormat="1" ht="12" x14ac:dyDescent="0.2">
      <c r="A135" s="130"/>
      <c r="C135" s="130"/>
      <c r="E135" s="418"/>
      <c r="F135" s="418"/>
      <c r="G135" s="74"/>
      <c r="H135" s="418"/>
      <c r="I135" s="71" t="e">
        <f>I132</f>
        <v>#REF!</v>
      </c>
      <c r="J135" s="71" t="e">
        <f>I135+J78</f>
        <v>#REF!</v>
      </c>
      <c r="K135" s="71" t="e">
        <f>J135+K87</f>
        <v>#REF!</v>
      </c>
      <c r="L135" s="71" t="e">
        <f>L96+K135</f>
        <v>#REF!</v>
      </c>
      <c r="M135" s="129" t="e">
        <f>L135+M124</f>
        <v>#REF!</v>
      </c>
      <c r="N135" s="129" t="e">
        <f t="shared" si="21"/>
        <v>#REF!</v>
      </c>
      <c r="O135" s="129" t="e">
        <f t="shared" si="21"/>
        <v>#REF!</v>
      </c>
      <c r="P135" s="129" t="e">
        <f t="shared" si="21"/>
        <v>#REF!</v>
      </c>
      <c r="Q135" s="129" t="e">
        <f t="shared" si="21"/>
        <v>#REF!</v>
      </c>
      <c r="R135" s="129" t="e">
        <f t="shared" si="21"/>
        <v>#REF!</v>
      </c>
      <c r="U135" s="130"/>
    </row>
    <row r="136" spans="1:22" s="132" customFormat="1" ht="12" x14ac:dyDescent="0.2">
      <c r="A136" s="130"/>
      <c r="C136" s="130"/>
      <c r="E136" s="418"/>
      <c r="F136" s="418"/>
      <c r="G136" s="130"/>
      <c r="H136" s="418"/>
      <c r="I136" s="71"/>
      <c r="J136" s="10"/>
      <c r="K136" s="12"/>
      <c r="L136" s="12"/>
      <c r="M136" s="12"/>
      <c r="N136" s="12"/>
      <c r="O136" s="12"/>
      <c r="P136" s="12"/>
      <c r="Q136" s="12"/>
      <c r="R136" s="12"/>
      <c r="S136" s="376" t="s">
        <v>143</v>
      </c>
    </row>
    <row r="137" spans="1:22" s="132" customFormat="1" ht="12" x14ac:dyDescent="0.2">
      <c r="A137" s="130"/>
      <c r="C137" s="130"/>
      <c r="D137" s="132" t="s">
        <v>214</v>
      </c>
      <c r="E137" s="418"/>
      <c r="F137" s="418"/>
      <c r="G137" s="162" t="s">
        <v>276</v>
      </c>
      <c r="H137" s="418"/>
      <c r="I137" s="154" t="e">
        <f>I36</f>
        <v>#REF!</v>
      </c>
      <c r="J137" s="154" t="e">
        <f>J81</f>
        <v>#REF!</v>
      </c>
      <c r="K137" s="154" t="e">
        <f>K90</f>
        <v>#REF!</v>
      </c>
      <c r="L137" s="154" t="e">
        <f>L113</f>
        <v>#REF!</v>
      </c>
      <c r="M137" s="465" t="e">
        <f>L113+M128</f>
        <v>#REF!</v>
      </c>
      <c r="N137" s="465" t="e">
        <f t="shared" ref="N137:R138" si="22">M137</f>
        <v>#REF!</v>
      </c>
      <c r="O137" s="465" t="e">
        <f t="shared" si="22"/>
        <v>#REF!</v>
      </c>
      <c r="P137" s="465" t="e">
        <f t="shared" si="22"/>
        <v>#REF!</v>
      </c>
      <c r="Q137" s="465" t="e">
        <f t="shared" si="22"/>
        <v>#REF!</v>
      </c>
      <c r="R137" s="465" t="e">
        <f t="shared" si="22"/>
        <v>#REF!</v>
      </c>
      <c r="S137" s="272">
        <v>100</v>
      </c>
    </row>
    <row r="138" spans="1:22" s="132" customFormat="1" ht="12" x14ac:dyDescent="0.2">
      <c r="A138" s="130"/>
      <c r="C138" s="130"/>
      <c r="E138" s="418"/>
      <c r="F138" s="418"/>
      <c r="H138" s="418"/>
      <c r="I138" s="162" t="e">
        <f>I37</f>
        <v>#REF!</v>
      </c>
      <c r="J138" s="162" t="e">
        <f>J82</f>
        <v>#REF!</v>
      </c>
      <c r="K138" s="162" t="e">
        <f>K91</f>
        <v>#REF!</v>
      </c>
      <c r="L138" s="162" t="e">
        <f>L114</f>
        <v>#REF!</v>
      </c>
      <c r="M138" s="457" t="e">
        <f>L114+M129</f>
        <v>#REF!</v>
      </c>
      <c r="N138" s="457" t="e">
        <f t="shared" si="22"/>
        <v>#REF!</v>
      </c>
      <c r="O138" s="457" t="e">
        <f t="shared" si="22"/>
        <v>#REF!</v>
      </c>
      <c r="P138" s="457" t="e">
        <f t="shared" si="22"/>
        <v>#REF!</v>
      </c>
      <c r="Q138" s="457" t="e">
        <f t="shared" si="22"/>
        <v>#REF!</v>
      </c>
      <c r="R138" s="457" t="e">
        <f t="shared" si="22"/>
        <v>#REF!</v>
      </c>
      <c r="S138" s="272">
        <v>100</v>
      </c>
    </row>
    <row r="139" spans="1:22" s="132" customFormat="1" ht="12" x14ac:dyDescent="0.2">
      <c r="A139" s="130"/>
      <c r="C139" s="130"/>
      <c r="E139" s="418"/>
      <c r="F139" s="418"/>
      <c r="G139" s="130"/>
      <c r="H139" s="418"/>
      <c r="I139" s="135"/>
      <c r="J139" s="130"/>
      <c r="U139" s="130"/>
      <c r="V139" s="130"/>
    </row>
    <row r="140" spans="1:22" s="132" customFormat="1" ht="12" hidden="1" customHeight="1" x14ac:dyDescent="0.2">
      <c r="A140" s="130"/>
      <c r="C140" s="130"/>
      <c r="E140" s="418"/>
      <c r="F140" s="418"/>
      <c r="G140" s="130"/>
      <c r="H140" s="418"/>
      <c r="I140" s="135"/>
      <c r="J140" s="130"/>
      <c r="U140" s="130" t="s">
        <v>8</v>
      </c>
      <c r="V140" s="130"/>
    </row>
    <row r="141" spans="1:22" s="216" customFormat="1" ht="12" hidden="1" customHeight="1" x14ac:dyDescent="0.2">
      <c r="A141" s="250"/>
      <c r="C141" s="250"/>
      <c r="D141" s="279" t="s">
        <v>124</v>
      </c>
      <c r="E141" s="264"/>
      <c r="F141" s="264"/>
      <c r="G141" s="250"/>
      <c r="H141" s="264"/>
      <c r="I141" s="250"/>
      <c r="J141" s="250"/>
      <c r="U141" s="130" t="s">
        <v>9</v>
      </c>
      <c r="V141" s="130">
        <v>80</v>
      </c>
    </row>
    <row r="142" spans="1:22" s="216" customFormat="1" ht="12" hidden="1" customHeight="1" x14ac:dyDescent="0.2">
      <c r="A142" s="250"/>
      <c r="C142" s="250"/>
      <c r="D142" s="279"/>
      <c r="E142" s="264"/>
      <c r="F142" s="264"/>
      <c r="G142" s="250"/>
      <c r="H142" s="264"/>
      <c r="I142" s="250"/>
      <c r="J142" s="250"/>
      <c r="U142" s="250"/>
    </row>
    <row r="143" spans="1:22" s="182" customFormat="1" ht="12" hidden="1" customHeight="1" x14ac:dyDescent="0.2">
      <c r="A143" s="181" t="s">
        <v>114</v>
      </c>
      <c r="B143" s="182" t="e">
        <f>B159</f>
        <v>#REF!</v>
      </c>
      <c r="C143" s="181" t="e">
        <f>C159</f>
        <v>#REF!</v>
      </c>
      <c r="D143" s="182" t="e">
        <f>D159</f>
        <v>#REF!</v>
      </c>
      <c r="E143" s="182" t="e">
        <f>E159</f>
        <v>#REF!</v>
      </c>
      <c r="F143" s="184" t="e">
        <f>#REF!</f>
        <v>#REF!</v>
      </c>
      <c r="G143" s="184" t="e">
        <f>#REF!</f>
        <v>#REF!</v>
      </c>
      <c r="H143" s="183" t="e">
        <f>H159</f>
        <v>#REF!</v>
      </c>
      <c r="J143" s="181"/>
      <c r="K143" s="185"/>
      <c r="L143" s="185"/>
      <c r="M143" s="185"/>
      <c r="N143" s="209" t="e">
        <f>#REF!</f>
        <v>#REF!</v>
      </c>
      <c r="O143" s="209"/>
      <c r="P143" s="209"/>
      <c r="Q143" s="209"/>
      <c r="R143" s="209"/>
      <c r="U143" s="181" t="s">
        <v>277</v>
      </c>
    </row>
    <row r="144" spans="1:22" s="182" customFormat="1" ht="12" hidden="1" customHeight="1" x14ac:dyDescent="0.2">
      <c r="A144" s="181"/>
      <c r="B144" s="182" t="e">
        <f>B160</f>
        <v>#REF!</v>
      </c>
      <c r="C144" s="181" t="e">
        <f>C160</f>
        <v>#REF!</v>
      </c>
      <c r="D144" s="182" t="e">
        <f>D160</f>
        <v>#REF!</v>
      </c>
      <c r="G144" s="181"/>
      <c r="H144" s="181" t="e">
        <f>H160</f>
        <v>#REF!</v>
      </c>
      <c r="J144" s="181"/>
      <c r="N144" s="214" t="e">
        <f>#REF!</f>
        <v>#REF!</v>
      </c>
      <c r="O144" s="214"/>
      <c r="P144" s="214"/>
      <c r="Q144" s="214"/>
      <c r="R144" s="214"/>
      <c r="U144" s="181"/>
    </row>
    <row r="145" spans="1:23" s="182" customFormat="1" ht="12" hidden="1" customHeight="1" x14ac:dyDescent="0.2">
      <c r="A145" s="181"/>
      <c r="C145" s="181"/>
      <c r="D145" s="182" t="e">
        <f>D161</f>
        <v>#REF!</v>
      </c>
      <c r="G145" s="181"/>
      <c r="J145" s="181"/>
      <c r="N145" s="181"/>
      <c r="O145" s="181"/>
      <c r="P145" s="181"/>
      <c r="Q145" s="181"/>
      <c r="R145" s="181"/>
      <c r="U145" s="181"/>
    </row>
    <row r="146" spans="1:23" s="182" customFormat="1" ht="12" hidden="1" customHeight="1" x14ac:dyDescent="0.2">
      <c r="A146" s="181"/>
      <c r="C146" s="181"/>
      <c r="G146" s="181"/>
      <c r="J146" s="181"/>
      <c r="N146" s="181"/>
      <c r="O146" s="181"/>
      <c r="P146" s="181"/>
      <c r="Q146" s="181"/>
      <c r="R146" s="181"/>
      <c r="U146" s="181"/>
    </row>
    <row r="147" spans="1:23" s="182" customFormat="1" ht="12" hidden="1" customHeight="1" x14ac:dyDescent="0.2">
      <c r="A147" s="181"/>
      <c r="B147" s="182" t="e">
        <f>#REF!</f>
        <v>#REF!</v>
      </c>
      <c r="C147" s="181" t="e">
        <f>#REF!</f>
        <v>#REF!</v>
      </c>
      <c r="D147" s="182" t="e">
        <f>#REF!</f>
        <v>#REF!</v>
      </c>
      <c r="E147" s="182" t="e">
        <f>#REF!</f>
        <v>#REF!</v>
      </c>
      <c r="F147" s="181" t="e">
        <f>#REF!</f>
        <v>#REF!</v>
      </c>
      <c r="G147" s="181" t="e">
        <f>#REF!</f>
        <v>#REF!</v>
      </c>
      <c r="H147" s="183" t="e">
        <f>#REF!</f>
        <v>#REF!</v>
      </c>
      <c r="I147" s="181"/>
      <c r="J147" s="181"/>
      <c r="K147" s="181"/>
      <c r="L147" s="181"/>
      <c r="M147" s="181"/>
      <c r="N147" s="215" t="e">
        <f>#REF!</f>
        <v>#REF!</v>
      </c>
      <c r="O147" s="181"/>
      <c r="U147" s="181"/>
    </row>
    <row r="148" spans="1:23" s="182" customFormat="1" ht="12" hidden="1" customHeight="1" x14ac:dyDescent="0.2">
      <c r="A148" s="181"/>
      <c r="C148" s="181" t="e">
        <f>#REF!</f>
        <v>#REF!</v>
      </c>
      <c r="D148" s="182" t="e">
        <f>#REF!</f>
        <v>#REF!</v>
      </c>
      <c r="E148" s="182" t="e">
        <f>#REF!</f>
        <v>#REF!</v>
      </c>
      <c r="G148" s="181"/>
      <c r="H148" s="181" t="e">
        <f>#REF!</f>
        <v>#REF!</v>
      </c>
      <c r="J148" s="181"/>
      <c r="N148" s="217" t="e">
        <f>#REF!</f>
        <v>#REF!</v>
      </c>
      <c r="O148" s="181"/>
      <c r="P148" s="181"/>
      <c r="Q148" s="181"/>
      <c r="R148" s="181"/>
      <c r="U148" s="181"/>
    </row>
    <row r="149" spans="1:23" s="182" customFormat="1" ht="12" hidden="1" customHeight="1" x14ac:dyDescent="0.2">
      <c r="A149" s="181"/>
      <c r="C149" s="181" t="e">
        <f>#REF!</f>
        <v>#REF!</v>
      </c>
      <c r="D149" s="182" t="e">
        <f>#REF!</f>
        <v>#REF!</v>
      </c>
      <c r="E149" s="182" t="e">
        <f>#REF!</f>
        <v>#REF!</v>
      </c>
      <c r="G149" s="181"/>
      <c r="J149" s="181"/>
      <c r="N149" s="181"/>
      <c r="O149" s="181"/>
      <c r="P149" s="181"/>
      <c r="Q149" s="181"/>
      <c r="R149" s="181"/>
      <c r="U149" s="181"/>
    </row>
    <row r="150" spans="1:23" s="182" customFormat="1" ht="12" hidden="1" customHeight="1" x14ac:dyDescent="0.2">
      <c r="A150" s="181"/>
      <c r="C150" s="181"/>
      <c r="G150" s="181"/>
      <c r="J150" s="181"/>
      <c r="N150" s="181"/>
      <c r="O150" s="181"/>
      <c r="P150" s="181"/>
      <c r="Q150" s="181"/>
      <c r="R150" s="181"/>
      <c r="U150" s="181"/>
    </row>
    <row r="151" spans="1:23" s="216" customFormat="1" ht="12" hidden="1" customHeight="1" x14ac:dyDescent="0.2">
      <c r="A151" s="250"/>
      <c r="C151" s="250"/>
      <c r="D151" s="264" t="s">
        <v>128</v>
      </c>
      <c r="G151" s="250"/>
      <c r="J151" s="250"/>
      <c r="N151" s="266" t="e">
        <f>N143+N147</f>
        <v>#REF!</v>
      </c>
      <c r="O151" s="266"/>
      <c r="P151" s="266"/>
      <c r="Q151" s="266"/>
      <c r="R151" s="266"/>
      <c r="W151" s="182"/>
    </row>
    <row r="152" spans="1:23" s="216" customFormat="1" ht="12" hidden="1" customHeight="1" x14ac:dyDescent="0.2">
      <c r="A152" s="250"/>
      <c r="C152" s="250"/>
      <c r="D152" s="264"/>
      <c r="G152" s="250"/>
      <c r="J152" s="250"/>
      <c r="N152" s="265" t="e">
        <f>N144+N148</f>
        <v>#REF!</v>
      </c>
      <c r="O152" s="265"/>
      <c r="P152" s="265"/>
      <c r="Q152" s="265"/>
      <c r="R152" s="265"/>
      <c r="W152" s="182"/>
    </row>
    <row r="153" spans="1:23" s="216" customFormat="1" ht="12" hidden="1" customHeight="1" x14ac:dyDescent="0.2">
      <c r="A153" s="250"/>
      <c r="C153" s="250"/>
      <c r="G153" s="250"/>
      <c r="J153" s="250"/>
      <c r="N153" s="265"/>
      <c r="O153" s="265"/>
      <c r="P153" s="265"/>
      <c r="Q153" s="265"/>
      <c r="R153" s="265"/>
      <c r="W153" s="182"/>
    </row>
    <row r="154" spans="1:23" s="216" customFormat="1" ht="12" hidden="1" customHeight="1" x14ac:dyDescent="0.2">
      <c r="A154" s="250"/>
      <c r="C154" s="250"/>
      <c r="D154" s="264" t="s">
        <v>217</v>
      </c>
      <c r="G154" s="250"/>
      <c r="J154" s="250"/>
      <c r="N154" s="266" t="e">
        <f>N151+M137</f>
        <v>#REF!</v>
      </c>
      <c r="O154" s="266"/>
      <c r="P154" s="266"/>
      <c r="Q154" s="266"/>
      <c r="R154" s="266"/>
      <c r="W154" s="182"/>
    </row>
    <row r="155" spans="1:23" s="216" customFormat="1" ht="12" hidden="1" customHeight="1" x14ac:dyDescent="0.2">
      <c r="A155" s="250"/>
      <c r="C155" s="250"/>
      <c r="D155" s="264"/>
      <c r="G155" s="250"/>
      <c r="J155" s="250"/>
      <c r="N155" s="265" t="e">
        <f>N152+M138</f>
        <v>#REF!</v>
      </c>
      <c r="O155" s="265"/>
      <c r="P155" s="265"/>
      <c r="Q155" s="265"/>
      <c r="R155" s="265"/>
      <c r="W155" s="182"/>
    </row>
    <row r="156" spans="1:23" s="216" customFormat="1" ht="12" hidden="1" customHeight="1" x14ac:dyDescent="0.2">
      <c r="A156" s="250"/>
      <c r="C156" s="250"/>
      <c r="G156" s="250"/>
      <c r="I156" s="222"/>
      <c r="J156" s="250"/>
      <c r="W156" s="182"/>
    </row>
    <row r="157" spans="1:23" s="216" customFormat="1" ht="12" hidden="1" customHeight="1" x14ac:dyDescent="0.2">
      <c r="A157" s="250"/>
      <c r="C157" s="250"/>
      <c r="D157" s="254" t="s">
        <v>129</v>
      </c>
      <c r="G157" s="250"/>
      <c r="I157" s="222"/>
      <c r="J157" s="250"/>
      <c r="U157" s="250"/>
      <c r="V157" s="250"/>
      <c r="W157" s="182"/>
    </row>
    <row r="158" spans="1:23" s="216" customFormat="1" ht="12" hidden="1" customHeight="1" x14ac:dyDescent="0.2">
      <c r="A158" s="250"/>
      <c r="C158" s="250"/>
      <c r="D158" s="264"/>
      <c r="G158" s="250"/>
      <c r="I158" s="222"/>
      <c r="J158" s="250"/>
      <c r="U158" s="250"/>
      <c r="V158" s="250"/>
      <c r="W158" s="182"/>
    </row>
    <row r="159" spans="1:23" s="216" customFormat="1" ht="12" hidden="1" customHeight="1" x14ac:dyDescent="0.2">
      <c r="A159" s="181" t="s">
        <v>108</v>
      </c>
      <c r="B159" s="182" t="e">
        <f>B27</f>
        <v>#REF!</v>
      </c>
      <c r="C159" s="181" t="e">
        <f>C27</f>
        <v>#REF!</v>
      </c>
      <c r="D159" s="182" t="e">
        <f>D27</f>
        <v>#REF!</v>
      </c>
      <c r="E159" s="182" t="e">
        <f>E27</f>
        <v>#REF!</v>
      </c>
      <c r="F159" s="184" t="e">
        <f>#REF!</f>
        <v>#REF!</v>
      </c>
      <c r="G159" s="184" t="e">
        <f>#REF!</f>
        <v>#REF!</v>
      </c>
      <c r="H159" s="183" t="e">
        <f>H27</f>
        <v>#REF!</v>
      </c>
      <c r="K159" s="185"/>
      <c r="L159" s="185"/>
      <c r="M159" s="185"/>
      <c r="N159" s="185"/>
      <c r="O159" s="215" t="e">
        <f>#REF!</f>
        <v>#REF!</v>
      </c>
      <c r="P159" s="185"/>
      <c r="Q159" s="185"/>
      <c r="R159" s="185"/>
      <c r="U159" s="181" t="s">
        <v>277</v>
      </c>
      <c r="V159" s="250"/>
      <c r="W159" s="182"/>
    </row>
    <row r="160" spans="1:23" s="216" customFormat="1" ht="12" hidden="1" customHeight="1" x14ac:dyDescent="0.2">
      <c r="A160" s="250"/>
      <c r="B160" s="182" t="e">
        <f>B28</f>
        <v>#REF!</v>
      </c>
      <c r="C160" s="181" t="e">
        <f>C28</f>
        <v>#REF!</v>
      </c>
      <c r="D160" s="182" t="e">
        <f>D28</f>
        <v>#REF!</v>
      </c>
      <c r="E160" s="182">
        <f>E144</f>
        <v>0</v>
      </c>
      <c r="F160" s="181"/>
      <c r="G160" s="181"/>
      <c r="H160" s="181" t="e">
        <f>H28</f>
        <v>#REF!</v>
      </c>
      <c r="K160" s="182"/>
      <c r="L160" s="182"/>
      <c r="M160" s="182"/>
      <c r="N160" s="182"/>
      <c r="O160" s="217" t="e">
        <f>#REF!</f>
        <v>#REF!</v>
      </c>
      <c r="P160" s="182"/>
      <c r="Q160" s="182"/>
      <c r="R160" s="182"/>
      <c r="U160" s="181"/>
      <c r="V160" s="250"/>
      <c r="W160" s="182"/>
    </row>
    <row r="161" spans="1:23" s="216" customFormat="1" ht="12" hidden="1" customHeight="1" x14ac:dyDescent="0.2">
      <c r="A161" s="250"/>
      <c r="B161" s="182"/>
      <c r="C161" s="181"/>
      <c r="D161" s="182" t="e">
        <f>D29</f>
        <v>#REF!</v>
      </c>
      <c r="E161" s="182">
        <f>E145</f>
        <v>0</v>
      </c>
      <c r="F161" s="181"/>
      <c r="G161" s="181"/>
      <c r="H161" s="181"/>
      <c r="K161" s="182"/>
      <c r="L161" s="182"/>
      <c r="M161" s="182"/>
      <c r="N161" s="182"/>
      <c r="O161" s="181"/>
      <c r="P161" s="182"/>
      <c r="Q161" s="182"/>
      <c r="R161" s="182"/>
      <c r="U161" s="181"/>
      <c r="V161" s="250"/>
      <c r="W161" s="182"/>
    </row>
    <row r="162" spans="1:23" s="216" customFormat="1" ht="12" hidden="1" customHeight="1" x14ac:dyDescent="0.2">
      <c r="A162" s="250"/>
      <c r="C162" s="250"/>
      <c r="D162" s="264"/>
      <c r="F162" s="250"/>
      <c r="G162" s="250"/>
      <c r="H162" s="250"/>
      <c r="O162" s="222"/>
      <c r="U162" s="250"/>
      <c r="V162" s="250"/>
      <c r="W162" s="182"/>
    </row>
    <row r="163" spans="1:23" s="216" customFormat="1" ht="12" hidden="1" customHeight="1" x14ac:dyDescent="0.2">
      <c r="A163" s="181" t="s">
        <v>110</v>
      </c>
      <c r="B163" s="185" t="str">
        <f>ГВО!B2276</f>
        <v>ПАО "Северсталь"</v>
      </c>
      <c r="C163" s="181" t="str">
        <f>ГВО!C2276</f>
        <v>ф.(8202) 53-09-15</v>
      </c>
      <c r="D163" s="185" t="str">
        <f>ГВО!D2276</f>
        <v>ПС 220 кВ РПП-1</v>
      </c>
      <c r="E163" s="185" t="str">
        <f>ГВО!E2276</f>
        <v>внутр.фид.</v>
      </c>
      <c r="F163" s="181" t="str">
        <f>ГВО!F2276</f>
        <v>ОП</v>
      </c>
      <c r="G163" s="181">
        <f>ГВО!G2276</f>
        <v>40</v>
      </c>
      <c r="H163" s="183">
        <f>ГВО!H2276</f>
        <v>365.3</v>
      </c>
      <c r="K163" s="185"/>
      <c r="L163" s="185"/>
      <c r="M163" s="185"/>
      <c r="N163" s="185"/>
      <c r="O163" s="215">
        <f>ГВО!O2276</f>
        <v>0</v>
      </c>
      <c r="P163" s="185"/>
      <c r="Q163" s="185"/>
      <c r="R163" s="185"/>
      <c r="U163" s="250"/>
      <c r="V163" s="250"/>
      <c r="W163" s="182"/>
    </row>
    <row r="164" spans="1:23" s="216" customFormat="1" ht="12" hidden="1" customHeight="1" x14ac:dyDescent="0.2">
      <c r="A164" s="250"/>
      <c r="C164" s="181" t="str">
        <f>ГВО!C2277</f>
        <v>(8202) 53-32-12</v>
      </c>
      <c r="D164" s="185" t="str">
        <f>ГВО!D2277</f>
        <v>ПС 220 кВ РПП-2</v>
      </c>
      <c r="G164" s="250"/>
      <c r="H164" s="181">
        <f>ГВО!H2277</f>
        <v>353.3</v>
      </c>
      <c r="O164" s="217">
        <f>ГВО!O2277</f>
        <v>0</v>
      </c>
      <c r="U164" s="250"/>
      <c r="V164" s="250"/>
      <c r="W164" s="182"/>
    </row>
    <row r="165" spans="1:23" s="216" customFormat="1" ht="12" hidden="1" customHeight="1" x14ac:dyDescent="0.2">
      <c r="A165" s="250"/>
      <c r="C165" s="250"/>
      <c r="D165" s="185"/>
      <c r="G165" s="250"/>
      <c r="J165" s="250"/>
      <c r="O165" s="222"/>
      <c r="U165" s="250"/>
      <c r="V165" s="250"/>
      <c r="W165" s="182"/>
    </row>
    <row r="166" spans="1:23" s="216" customFormat="1" ht="12" hidden="1" customHeight="1" x14ac:dyDescent="0.2">
      <c r="A166" s="250"/>
      <c r="C166" s="250"/>
      <c r="D166" s="216" t="s">
        <v>13</v>
      </c>
      <c r="G166" s="250"/>
      <c r="J166" s="250"/>
      <c r="O166" s="221" t="e">
        <f>O159+O163</f>
        <v>#REF!</v>
      </c>
      <c r="W166" s="182"/>
    </row>
    <row r="167" spans="1:23" s="216" customFormat="1" ht="12" hidden="1" customHeight="1" x14ac:dyDescent="0.2">
      <c r="A167" s="250"/>
      <c r="C167" s="250"/>
      <c r="D167" s="185"/>
      <c r="G167" s="250"/>
      <c r="J167" s="250"/>
      <c r="O167" s="222" t="e">
        <f>O160+O164</f>
        <v>#REF!</v>
      </c>
      <c r="W167" s="182"/>
    </row>
    <row r="168" spans="1:23" s="216" customFormat="1" ht="12" hidden="1" customHeight="1" x14ac:dyDescent="0.2">
      <c r="A168" s="250"/>
      <c r="C168" s="250"/>
      <c r="D168" s="185"/>
      <c r="G168" s="250"/>
      <c r="J168" s="250"/>
      <c r="O168" s="222"/>
      <c r="W168" s="182"/>
    </row>
    <row r="169" spans="1:23" s="216" customFormat="1" ht="12" hidden="1" customHeight="1" x14ac:dyDescent="0.2">
      <c r="A169" s="250"/>
      <c r="C169" s="250"/>
      <c r="D169" s="216" t="s">
        <v>216</v>
      </c>
      <c r="G169" s="250"/>
      <c r="O169" s="266" t="e">
        <f>N154+O166</f>
        <v>#REF!</v>
      </c>
      <c r="W169" s="182"/>
    </row>
    <row r="170" spans="1:23" s="216" customFormat="1" ht="12" hidden="1" customHeight="1" x14ac:dyDescent="0.2">
      <c r="A170" s="250"/>
      <c r="C170" s="250"/>
      <c r="D170" s="264"/>
      <c r="G170" s="250"/>
      <c r="O170" s="265" t="e">
        <f>N155+O167</f>
        <v>#REF!</v>
      </c>
      <c r="W170" s="182"/>
    </row>
    <row r="171" spans="1:23" s="80" customFormat="1" ht="12.75" hidden="1" customHeight="1" x14ac:dyDescent="0.2">
      <c r="A171" s="414"/>
      <c r="B171" s="414"/>
      <c r="C171" s="414"/>
      <c r="E171" s="90"/>
      <c r="G171" s="414"/>
      <c r="J171" s="414"/>
      <c r="K171" s="414"/>
      <c r="L171" s="414"/>
      <c r="M171" s="414"/>
      <c r="N171" s="414"/>
      <c r="O171" s="414"/>
      <c r="P171" s="414"/>
      <c r="Q171" s="414"/>
      <c r="R171" s="414"/>
    </row>
    <row r="172" spans="1:23" s="80" customFormat="1" ht="12.75" hidden="1" customHeight="1" x14ac:dyDescent="0.2">
      <c r="A172" s="414"/>
      <c r="B172" s="414"/>
      <c r="C172" s="414"/>
      <c r="E172" s="90"/>
      <c r="G172" s="414"/>
      <c r="J172" s="414"/>
      <c r="K172" s="414"/>
      <c r="L172" s="414"/>
      <c r="M172" s="414"/>
      <c r="N172" s="414"/>
      <c r="O172" s="414"/>
      <c r="P172" s="414"/>
      <c r="Q172" s="414"/>
      <c r="R172" s="414"/>
    </row>
    <row r="173" spans="1:23" s="80" customFormat="1" ht="12.75" hidden="1" customHeight="1" x14ac:dyDescent="0.2">
      <c r="A173" s="414"/>
      <c r="B173" s="414"/>
      <c r="C173" s="414"/>
      <c r="D173" s="132" t="s">
        <v>215</v>
      </c>
      <c r="E173" s="90"/>
      <c r="G173" s="414"/>
      <c r="M173" s="154" t="e">
        <f>M137</f>
        <v>#REF!</v>
      </c>
      <c r="N173" s="154" t="e">
        <f t="shared" ref="N173:R176" si="23">M173</f>
        <v>#REF!</v>
      </c>
      <c r="O173" s="154" t="e">
        <f>N173</f>
        <v>#REF!</v>
      </c>
      <c r="P173" s="154" t="e">
        <f t="shared" si="23"/>
        <v>#REF!</v>
      </c>
      <c r="Q173" s="154" t="e">
        <f t="shared" si="23"/>
        <v>#REF!</v>
      </c>
      <c r="R173" s="154" t="e">
        <f>Q173</f>
        <v>#REF!</v>
      </c>
      <c r="U173" s="130" t="s">
        <v>277</v>
      </c>
      <c r="V173" s="132"/>
    </row>
    <row r="174" spans="1:23" s="80" customFormat="1" ht="12.75" hidden="1" customHeight="1" x14ac:dyDescent="0.2">
      <c r="A174" s="414"/>
      <c r="B174" s="414"/>
      <c r="C174" s="414"/>
      <c r="D174" s="90"/>
      <c r="E174" s="90"/>
      <c r="G174" s="414"/>
      <c r="M174" s="162" t="e">
        <f>M138</f>
        <v>#REF!</v>
      </c>
      <c r="N174" s="162" t="e">
        <f t="shared" si="23"/>
        <v>#REF!</v>
      </c>
      <c r="O174" s="162" t="e">
        <f t="shared" si="23"/>
        <v>#REF!</v>
      </c>
      <c r="P174" s="162" t="e">
        <f t="shared" si="23"/>
        <v>#REF!</v>
      </c>
      <c r="Q174" s="162" t="e">
        <f t="shared" si="23"/>
        <v>#REF!</v>
      </c>
      <c r="R174" s="162" t="e">
        <f t="shared" si="23"/>
        <v>#REF!</v>
      </c>
      <c r="U174" s="130" t="s">
        <v>7</v>
      </c>
      <c r="V174" s="130">
        <v>104</v>
      </c>
    </row>
    <row r="175" spans="1:23" s="80" customFormat="1" x14ac:dyDescent="0.2">
      <c r="A175" s="414"/>
      <c r="B175" s="414"/>
      <c r="C175" s="414"/>
      <c r="D175" s="90"/>
      <c r="E175" s="90"/>
      <c r="G175" s="552" t="s">
        <v>93</v>
      </c>
      <c r="I175" s="121" t="e">
        <f>I31</f>
        <v>#REF!</v>
      </c>
      <c r="J175" s="121" t="e">
        <f t="shared" ref="J175:M176" si="24">I175</f>
        <v>#REF!</v>
      </c>
      <c r="K175" s="121" t="e">
        <f t="shared" si="24"/>
        <v>#REF!</v>
      </c>
      <c r="L175" s="121" t="e">
        <f t="shared" si="24"/>
        <v>#REF!</v>
      </c>
      <c r="M175" s="121" t="e">
        <f t="shared" si="24"/>
        <v>#REF!</v>
      </c>
      <c r="N175" s="121" t="e">
        <f t="shared" si="23"/>
        <v>#REF!</v>
      </c>
      <c r="O175" s="121" t="e">
        <f t="shared" si="23"/>
        <v>#REF!</v>
      </c>
      <c r="P175" s="121" t="e">
        <f t="shared" si="23"/>
        <v>#REF!</v>
      </c>
      <c r="Q175" s="121" t="e">
        <f t="shared" si="23"/>
        <v>#REF!</v>
      </c>
      <c r="R175" s="121" t="e">
        <f t="shared" si="23"/>
        <v>#REF!</v>
      </c>
    </row>
    <row r="176" spans="1:23" s="80" customFormat="1" x14ac:dyDescent="0.2">
      <c r="A176" s="414"/>
      <c r="B176" s="414"/>
      <c r="C176" s="414"/>
      <c r="D176" s="90"/>
      <c r="E176" s="90"/>
      <c r="G176" s="414"/>
      <c r="I176" s="122" t="e">
        <f>I32</f>
        <v>#REF!</v>
      </c>
      <c r="J176" s="122" t="e">
        <f t="shared" si="24"/>
        <v>#REF!</v>
      </c>
      <c r="K176" s="122" t="e">
        <f t="shared" si="24"/>
        <v>#REF!</v>
      </c>
      <c r="L176" s="122" t="e">
        <f t="shared" si="24"/>
        <v>#REF!</v>
      </c>
      <c r="M176" s="122" t="e">
        <f t="shared" si="24"/>
        <v>#REF!</v>
      </c>
      <c r="N176" s="122" t="e">
        <f t="shared" si="23"/>
        <v>#REF!</v>
      </c>
      <c r="O176" s="122" t="e">
        <f t="shared" si="23"/>
        <v>#REF!</v>
      </c>
      <c r="P176" s="122" t="e">
        <f t="shared" si="23"/>
        <v>#REF!</v>
      </c>
      <c r="Q176" s="122" t="e">
        <f t="shared" si="23"/>
        <v>#REF!</v>
      </c>
      <c r="R176" s="122" t="e">
        <f t="shared" si="23"/>
        <v>#REF!</v>
      </c>
    </row>
    <row r="177" spans="1:22" s="80" customFormat="1" x14ac:dyDescent="0.2">
      <c r="B177" s="84" t="e">
        <f>#REF!</f>
        <v>#REF!</v>
      </c>
      <c r="C177" s="414"/>
      <c r="G177" s="414"/>
      <c r="J177" s="414"/>
      <c r="K177" s="414"/>
      <c r="L177" s="414"/>
      <c r="M177" s="414"/>
      <c r="N177" s="414"/>
      <c r="O177" s="414"/>
      <c r="P177" s="414"/>
      <c r="Q177" s="414"/>
      <c r="R177" s="414"/>
      <c r="V177" s="414"/>
    </row>
    <row r="178" spans="1:22" s="80" customFormat="1" x14ac:dyDescent="0.2">
      <c r="B178" s="84" t="e">
        <f>#REF!</f>
        <v>#REF!</v>
      </c>
      <c r="G178" s="414"/>
      <c r="J178" s="414"/>
      <c r="K178" s="414"/>
      <c r="L178" s="414"/>
      <c r="M178" s="414"/>
      <c r="N178" s="414"/>
      <c r="O178" s="414"/>
      <c r="P178" s="414"/>
      <c r="Q178" s="414"/>
      <c r="R178" s="82" t="e">
        <f>#REF!</f>
        <v>#REF!</v>
      </c>
      <c r="V178" s="414"/>
    </row>
    <row r="179" spans="1:22" s="80" customFormat="1" x14ac:dyDescent="0.2">
      <c r="A179" s="414"/>
      <c r="B179" s="82"/>
      <c r="C179" s="414"/>
      <c r="G179" s="414"/>
      <c r="J179" s="414"/>
      <c r="K179" s="82"/>
      <c r="L179" s="82"/>
      <c r="M179" s="82"/>
      <c r="N179" s="82"/>
      <c r="O179" s="82"/>
      <c r="P179" s="82"/>
      <c r="Q179" s="82"/>
      <c r="R179" s="82"/>
      <c r="V179" s="414"/>
    </row>
    <row r="180" spans="1:22" s="80" customFormat="1" x14ac:dyDescent="0.2">
      <c r="A180" s="414"/>
      <c r="B180" s="82"/>
      <c r="C180" s="414"/>
      <c r="G180" s="414"/>
      <c r="J180" s="414"/>
      <c r="K180" s="82"/>
      <c r="L180" s="82"/>
      <c r="M180" s="82"/>
      <c r="N180" s="82"/>
      <c r="O180" s="82"/>
      <c r="P180" s="82"/>
      <c r="Q180" s="82"/>
      <c r="R180" s="82"/>
      <c r="V180" s="414"/>
    </row>
    <row r="181" spans="1:22" s="80" customFormat="1" x14ac:dyDescent="0.2">
      <c r="A181" s="414"/>
      <c r="B181" s="82"/>
      <c r="C181" s="414"/>
      <c r="G181" s="414"/>
      <c r="J181" s="414"/>
      <c r="K181" s="82"/>
      <c r="L181" s="82"/>
      <c r="M181" s="82"/>
      <c r="N181" s="82"/>
      <c r="O181" s="82"/>
      <c r="P181" s="82"/>
      <c r="Q181" s="82"/>
      <c r="R181" s="82"/>
      <c r="V181" s="414"/>
    </row>
    <row r="182" spans="1:22" s="80" customFormat="1" x14ac:dyDescent="0.2">
      <c r="A182" s="414"/>
      <c r="B182" s="82"/>
      <c r="C182" s="414"/>
      <c r="G182" s="414"/>
      <c r="J182" s="414"/>
      <c r="K182" s="82"/>
      <c r="L182" s="82"/>
      <c r="M182" s="82"/>
      <c r="N182" s="82"/>
      <c r="O182" s="82"/>
      <c r="P182" s="82"/>
      <c r="Q182" s="82"/>
      <c r="R182" s="82"/>
      <c r="V182" s="414"/>
    </row>
    <row r="183" spans="1:22" s="41" customFormat="1" ht="15.75" x14ac:dyDescent="0.25">
      <c r="A183" s="43"/>
      <c r="B183" s="43"/>
      <c r="C183" s="43"/>
      <c r="G183" s="43"/>
      <c r="J183" s="43"/>
      <c r="K183" s="43"/>
      <c r="L183" s="43"/>
      <c r="M183" s="43"/>
      <c r="N183" s="43"/>
      <c r="O183" s="43"/>
      <c r="P183" s="43"/>
      <c r="Q183" s="43"/>
      <c r="R183" s="43"/>
      <c r="V183" s="43"/>
    </row>
  </sheetData>
  <mergeCells count="3">
    <mergeCell ref="A8:R8"/>
    <mergeCell ref="A9:R9"/>
    <mergeCell ref="A10:R10"/>
  </mergeCells>
  <phoneticPr fontId="0" type="noConversion"/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workbookViewId="0">
      <selection activeCell="H29" sqref="H29"/>
    </sheetView>
  </sheetViews>
  <sheetFormatPr defaultRowHeight="12.75" x14ac:dyDescent="0.2"/>
  <cols>
    <col min="1" max="1" width="22.140625" style="976" customWidth="1"/>
    <col min="2" max="3" width="22.7109375" style="976" customWidth="1"/>
    <col min="4" max="4" width="21.42578125" style="976" customWidth="1"/>
    <col min="5" max="5" width="20" style="976" customWidth="1"/>
    <col min="6" max="6" width="21.85546875" style="976" customWidth="1"/>
    <col min="7" max="16384" width="9.140625" style="976"/>
  </cols>
  <sheetData>
    <row r="1" spans="1:6" s="627" customFormat="1" x14ac:dyDescent="0.2">
      <c r="A1" s="1283" t="s">
        <v>271</v>
      </c>
    </row>
    <row r="2" spans="1:6" s="627" customFormat="1" x14ac:dyDescent="0.2">
      <c r="A2" s="627" t="s">
        <v>488</v>
      </c>
      <c r="B2" s="1284" t="e">
        <f>#REF!</f>
        <v>#REF!</v>
      </c>
      <c r="C2" s="627" t="s">
        <v>773</v>
      </c>
      <c r="D2" s="627" t="s">
        <v>410</v>
      </c>
      <c r="E2" s="627" t="s">
        <v>593</v>
      </c>
      <c r="F2" s="627" t="s">
        <v>592</v>
      </c>
    </row>
    <row r="3" spans="1:6" x14ac:dyDescent="0.2">
      <c r="A3" s="1285"/>
      <c r="B3" s="1285" t="e">
        <f>#REF!</f>
        <v>#REF!</v>
      </c>
      <c r="C3" s="1285" t="e">
        <f>#REF!</f>
        <v>#REF!</v>
      </c>
      <c r="D3" s="1285" t="e">
        <f>#REF!</f>
        <v>#REF!</v>
      </c>
      <c r="E3" s="1285" t="e">
        <f>#REF!</f>
        <v>#REF!</v>
      </c>
      <c r="F3" s="1285" t="e">
        <f>#REF!</f>
        <v>#REF!</v>
      </c>
    </row>
    <row r="4" spans="1:6" x14ac:dyDescent="0.2">
      <c r="A4" s="1285"/>
      <c r="B4" s="1285" t="e">
        <f>#REF!</f>
        <v>#REF!</v>
      </c>
      <c r="C4" s="1285" t="e">
        <f>#REF!</f>
        <v>#REF!</v>
      </c>
      <c r="D4" s="1285" t="e">
        <f>#REF!</f>
        <v>#REF!</v>
      </c>
      <c r="E4" s="1285" t="e">
        <f>#REF!</f>
        <v>#REF!</v>
      </c>
      <c r="F4" s="1285" t="e">
        <f>#REF!</f>
        <v>#REF!</v>
      </c>
    </row>
    <row r="5" spans="1:6" x14ac:dyDescent="0.2">
      <c r="A5" s="1285" t="e">
        <f>#REF!</f>
        <v>#REF!</v>
      </c>
      <c r="B5" s="1285" t="e">
        <f>#REF!</f>
        <v>#REF!</v>
      </c>
      <c r="C5" s="1285" t="e">
        <f>#REF!</f>
        <v>#REF!</v>
      </c>
      <c r="D5" s="1285" t="e">
        <f>#REF!</f>
        <v>#REF!</v>
      </c>
      <c r="F5" s="1285" t="e">
        <f>#REF!</f>
        <v>#REF!</v>
      </c>
    </row>
    <row r="6" spans="1:6" x14ac:dyDescent="0.2">
      <c r="A6" s="976" t="e">
        <f>#REF!</f>
        <v>#REF!</v>
      </c>
      <c r="B6" s="1285" t="e">
        <f>#REF!</f>
        <v>#REF!</v>
      </c>
      <c r="C6" s="1285" t="e">
        <f>#REF!</f>
        <v>#REF!</v>
      </c>
      <c r="D6" s="1285" t="e">
        <f>#REF!</f>
        <v>#REF!</v>
      </c>
      <c r="F6" s="1285" t="e">
        <f>#REF!</f>
        <v>#REF!</v>
      </c>
    </row>
    <row r="7" spans="1:6" x14ac:dyDescent="0.2">
      <c r="A7" s="1285" t="e">
        <f>#REF!</f>
        <v>#REF!</v>
      </c>
      <c r="B7" s="1285" t="e">
        <f>#REF!</f>
        <v>#REF!</v>
      </c>
      <c r="D7" s="1285" t="e">
        <f>#REF!</f>
        <v>#REF!</v>
      </c>
    </row>
    <row r="8" spans="1:6" x14ac:dyDescent="0.2">
      <c r="A8" s="1285" t="e">
        <f>#REF!</f>
        <v>#REF!</v>
      </c>
      <c r="B8" s="1285" t="e">
        <f>#REF!</f>
        <v>#REF!</v>
      </c>
      <c r="D8" s="1285" t="e">
        <f>#REF!</f>
        <v>#REF!</v>
      </c>
    </row>
    <row r="9" spans="1:6" x14ac:dyDescent="0.2">
      <c r="A9" s="1285" t="e">
        <f>#REF!</f>
        <v>#REF!</v>
      </c>
      <c r="B9" s="1285" t="e">
        <f>#REF!</f>
        <v>#REF!</v>
      </c>
      <c r="D9" s="1285" t="e">
        <f>#REF!</f>
        <v>#REF!</v>
      </c>
    </row>
    <row r="10" spans="1:6" x14ac:dyDescent="0.2">
      <c r="A10" s="1285" t="e">
        <f>#REF!</f>
        <v>#REF!</v>
      </c>
      <c r="B10" s="1285" t="e">
        <f>#REF!</f>
        <v>#REF!</v>
      </c>
    </row>
    <row r="11" spans="1:6" x14ac:dyDescent="0.2">
      <c r="A11" s="1285" t="e">
        <f>#REF!</f>
        <v>#REF!</v>
      </c>
    </row>
    <row r="12" spans="1:6" x14ac:dyDescent="0.2">
      <c r="A12" s="1285" t="e">
        <f>#REF!</f>
        <v>#REF!</v>
      </c>
    </row>
    <row r="13" spans="1:6" x14ac:dyDescent="0.2">
      <c r="A13" s="1285" t="e">
        <f>#REF!</f>
        <v>#REF!</v>
      </c>
    </row>
    <row r="14" spans="1:6" x14ac:dyDescent="0.2">
      <c r="A14" s="1285" t="e">
        <f>#REF!</f>
        <v>#REF!</v>
      </c>
    </row>
    <row r="15" spans="1:6" x14ac:dyDescent="0.2">
      <c r="A15" s="1285" t="e">
        <f>#REF!</f>
        <v>#REF!</v>
      </c>
    </row>
    <row r="16" spans="1:6" x14ac:dyDescent="0.2">
      <c r="A16" s="1285" t="e">
        <f>#REF!</f>
        <v>#REF!</v>
      </c>
    </row>
    <row r="17" spans="1:4" x14ac:dyDescent="0.2">
      <c r="A17" s="1285" t="e">
        <f>#REF!</f>
        <v>#REF!</v>
      </c>
    </row>
    <row r="18" spans="1:4" s="627" customFormat="1" x14ac:dyDescent="0.2"/>
    <row r="19" spans="1:4" x14ac:dyDescent="0.2">
      <c r="A19" s="1283" t="s">
        <v>264</v>
      </c>
    </row>
    <row r="20" spans="1:4" x14ac:dyDescent="0.2">
      <c r="A20" s="627" t="s">
        <v>615</v>
      </c>
      <c r="B20" s="627" t="s">
        <v>551</v>
      </c>
      <c r="C20" s="627" t="s">
        <v>486</v>
      </c>
      <c r="D20" s="627" t="s">
        <v>135</v>
      </c>
    </row>
    <row r="21" spans="1:4" x14ac:dyDescent="0.2">
      <c r="A21" s="976" t="e">
        <f>#REF!</f>
        <v>#REF!</v>
      </c>
      <c r="B21" s="1285" t="e">
        <f>#REF!</f>
        <v>#REF!</v>
      </c>
      <c r="C21" s="1285" t="e">
        <f>#REF!</f>
        <v>#REF!</v>
      </c>
      <c r="D21" s="1285" t="e">
        <f>#REF!</f>
        <v>#REF!</v>
      </c>
    </row>
    <row r="22" spans="1:4" x14ac:dyDescent="0.2">
      <c r="A22" s="1285" t="e">
        <f>#REF!</f>
        <v>#REF!</v>
      </c>
      <c r="B22" s="1285" t="e">
        <f>#REF!</f>
        <v>#REF!</v>
      </c>
      <c r="C22" s="1285" t="e">
        <f>#REF!</f>
        <v>#REF!</v>
      </c>
      <c r="D22" s="1285" t="e">
        <f>#REF!</f>
        <v>#REF!</v>
      </c>
    </row>
    <row r="23" spans="1:4" x14ac:dyDescent="0.2">
      <c r="A23" s="1285" t="e">
        <f>#REF!</f>
        <v>#REF!</v>
      </c>
      <c r="B23" s="1285" t="e">
        <f>#REF!</f>
        <v>#REF!</v>
      </c>
      <c r="C23" s="1285" t="e">
        <f>#REF!</f>
        <v>#REF!</v>
      </c>
      <c r="D23" s="1285" t="e">
        <f>#REF!</f>
        <v>#REF!</v>
      </c>
    </row>
    <row r="24" spans="1:4" x14ac:dyDescent="0.2">
      <c r="A24" s="1285" t="e">
        <f>#REF!</f>
        <v>#REF!</v>
      </c>
      <c r="C24" s="1285" t="e">
        <f>#REF!</f>
        <v>#REF!</v>
      </c>
      <c r="D24" s="1285" t="e">
        <f>#REF!</f>
        <v>#REF!</v>
      </c>
    </row>
    <row r="25" spans="1:4" x14ac:dyDescent="0.2">
      <c r="A25" s="1285" t="e">
        <f>#REF!</f>
        <v>#REF!</v>
      </c>
      <c r="D25" s="1285" t="e">
        <f>#REF!</f>
        <v>#REF!</v>
      </c>
    </row>
    <row r="26" spans="1:4" x14ac:dyDescent="0.2">
      <c r="A26" s="1285" t="e">
        <f>#REF!</f>
        <v>#REF!</v>
      </c>
    </row>
    <row r="28" spans="1:4" x14ac:dyDescent="0.2">
      <c r="A28" s="1283" t="s">
        <v>272</v>
      </c>
    </row>
    <row r="29" spans="1:4" x14ac:dyDescent="0.2">
      <c r="A29" s="627" t="s">
        <v>466</v>
      </c>
      <c r="B29" s="627" t="s">
        <v>370</v>
      </c>
      <c r="C29" s="627" t="s">
        <v>371</v>
      </c>
      <c r="D29" s="627" t="s">
        <v>372</v>
      </c>
    </row>
    <row r="30" spans="1:4" x14ac:dyDescent="0.2">
      <c r="A30" s="1285" t="e">
        <f>#REF!</f>
        <v>#REF!</v>
      </c>
      <c r="B30" s="1285" t="e">
        <f>#REF!</f>
        <v>#REF!</v>
      </c>
      <c r="C30" s="1285" t="e">
        <f>#REF!</f>
        <v>#REF!</v>
      </c>
      <c r="D30" s="1285" t="e">
        <f>#REF!</f>
        <v>#REF!</v>
      </c>
    </row>
    <row r="31" spans="1:4" x14ac:dyDescent="0.2">
      <c r="A31" s="1285" t="e">
        <f>#REF!</f>
        <v>#REF!</v>
      </c>
      <c r="B31" s="1285" t="e">
        <f>#REF!</f>
        <v>#REF!</v>
      </c>
      <c r="C31" s="1285" t="e">
        <f>#REF!</f>
        <v>#REF!</v>
      </c>
      <c r="D31" s="1285" t="e">
        <f>#REF!</f>
        <v>#REF!</v>
      </c>
    </row>
    <row r="32" spans="1:4" x14ac:dyDescent="0.2">
      <c r="A32" s="1285" t="e">
        <f>#REF!</f>
        <v>#REF!</v>
      </c>
      <c r="B32" s="1285" t="e">
        <f>#REF!</f>
        <v>#REF!</v>
      </c>
      <c r="C32" s="1285" t="e">
        <f>#REF!</f>
        <v>#REF!</v>
      </c>
      <c r="D32" s="1285" t="e">
        <f>#REF!</f>
        <v>#REF!</v>
      </c>
    </row>
    <row r="33" spans="1:6" x14ac:dyDescent="0.2">
      <c r="A33" s="1285" t="e">
        <f>#REF!</f>
        <v>#REF!</v>
      </c>
      <c r="B33" s="1285" t="e">
        <f>#REF!</f>
        <v>#REF!</v>
      </c>
      <c r="C33" s="1285" t="e">
        <f>#REF!</f>
        <v>#REF!</v>
      </c>
    </row>
    <row r="34" spans="1:6" x14ac:dyDescent="0.2">
      <c r="A34" s="1285" t="e">
        <f>#REF!</f>
        <v>#REF!</v>
      </c>
      <c r="B34" s="1285" t="e">
        <f>#REF!</f>
        <v>#REF!</v>
      </c>
      <c r="C34" s="1285" t="e">
        <f>#REF!</f>
        <v>#REF!</v>
      </c>
    </row>
    <row r="35" spans="1:6" x14ac:dyDescent="0.2">
      <c r="A35" s="1285" t="e">
        <f>#REF!</f>
        <v>#REF!</v>
      </c>
    </row>
    <row r="37" spans="1:6" x14ac:dyDescent="0.2">
      <c r="A37" s="1283" t="s">
        <v>270</v>
      </c>
    </row>
    <row r="38" spans="1:6" x14ac:dyDescent="0.2">
      <c r="A38" s="627" t="s">
        <v>377</v>
      </c>
      <c r="B38" s="627" t="s">
        <v>375</v>
      </c>
      <c r="C38" s="627" t="s">
        <v>374</v>
      </c>
      <c r="D38" s="627" t="s">
        <v>541</v>
      </c>
      <c r="E38" s="627" t="s">
        <v>376</v>
      </c>
      <c r="F38" s="627" t="s">
        <v>373</v>
      </c>
    </row>
    <row r="39" spans="1:6" x14ac:dyDescent="0.2">
      <c r="A39" s="1286" t="e">
        <f>#REF!</f>
        <v>#REF!</v>
      </c>
      <c r="B39" s="1285" t="e">
        <f>#REF!</f>
        <v>#REF!</v>
      </c>
      <c r="C39" s="1285" t="e">
        <f>#REF!</f>
        <v>#REF!</v>
      </c>
      <c r="D39" s="1285" t="e">
        <f>#REF!</f>
        <v>#REF!</v>
      </c>
      <c r="E39" s="976" t="e">
        <f>#REF!</f>
        <v>#REF!</v>
      </c>
      <c r="F39" s="976" t="e">
        <f>#REF!</f>
        <v>#REF!</v>
      </c>
    </row>
    <row r="40" spans="1:6" x14ac:dyDescent="0.2">
      <c r="A40" s="1285" t="e">
        <f>#REF!</f>
        <v>#REF!</v>
      </c>
      <c r="B40" s="1285" t="e">
        <f>#REF!</f>
        <v>#REF!</v>
      </c>
      <c r="C40" s="1285" t="e">
        <f>#REF!</f>
        <v>#REF!</v>
      </c>
      <c r="D40" s="1285" t="e">
        <f>#REF!</f>
        <v>#REF!</v>
      </c>
      <c r="E40" s="976" t="e">
        <f>#REF!</f>
        <v>#REF!</v>
      </c>
      <c r="F40" s="976" t="e">
        <f>#REF!</f>
        <v>#REF!</v>
      </c>
    </row>
    <row r="41" spans="1:6" x14ac:dyDescent="0.2">
      <c r="A41" s="1285" t="e">
        <f>#REF!</f>
        <v>#REF!</v>
      </c>
      <c r="B41" s="1285" t="e">
        <f>#REF!</f>
        <v>#REF!</v>
      </c>
      <c r="C41" s="1285" t="e">
        <f>#REF!</f>
        <v>#REF!</v>
      </c>
      <c r="D41" s="1285" t="e">
        <f>#REF!</f>
        <v>#REF!</v>
      </c>
      <c r="F41" s="976" t="e">
        <f>#REF!</f>
        <v>#REF!</v>
      </c>
    </row>
    <row r="42" spans="1:6" x14ac:dyDescent="0.2">
      <c r="B42" s="1285" t="e">
        <f>#REF!</f>
        <v>#REF!</v>
      </c>
      <c r="C42" s="1285" t="e">
        <f>#REF!</f>
        <v>#REF!</v>
      </c>
      <c r="D42" s="976" t="e">
        <f>#REF!</f>
        <v>#REF!</v>
      </c>
    </row>
    <row r="43" spans="1:6" x14ac:dyDescent="0.2">
      <c r="B43" s="1285" t="e">
        <f>#REF!</f>
        <v>#REF!</v>
      </c>
      <c r="D43" s="1285" t="e">
        <f>#REF!</f>
        <v>#REF!</v>
      </c>
    </row>
    <row r="44" spans="1:6" x14ac:dyDescent="0.2">
      <c r="B44" s="1285" t="e">
        <f>#REF!</f>
        <v>#REF!</v>
      </c>
      <c r="D44" s="1285" t="e">
        <f>#REF!</f>
        <v>#REF!</v>
      </c>
    </row>
    <row r="45" spans="1:6" x14ac:dyDescent="0.2">
      <c r="D45" s="1285" t="e">
        <f>#REF!</f>
        <v>#REF!</v>
      </c>
    </row>
    <row r="46" spans="1:6" x14ac:dyDescent="0.2">
      <c r="D46" s="1285" t="e">
        <f>#REF!</f>
        <v>#REF!</v>
      </c>
    </row>
    <row r="47" spans="1:6" x14ac:dyDescent="0.2">
      <c r="D47" s="1285" t="e">
        <f>#REF!</f>
        <v>#REF!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8"/>
  <sheetViews>
    <sheetView zoomScaleNormal="100" zoomScaleSheetLayoutView="100" workbookViewId="0">
      <pane xSplit="2" ySplit="17" topLeftCell="C36" activePane="bottomRight" state="frozen"/>
      <selection activeCell="Q22" sqref="Q22"/>
      <selection pane="topRight" activeCell="Q22" sqref="Q22"/>
      <selection pane="bottomLeft" activeCell="Q22" sqref="Q22"/>
      <selection pane="bottomRight" activeCell="A10" sqref="A10:L10"/>
    </sheetView>
  </sheetViews>
  <sheetFormatPr defaultRowHeight="12.75" x14ac:dyDescent="0.2"/>
  <cols>
    <col min="1" max="1" width="7.5703125" style="763" customWidth="1"/>
    <col min="2" max="2" width="26.140625" style="763" customWidth="1"/>
    <col min="3" max="3" width="8.28515625" style="763" customWidth="1"/>
    <col min="4" max="4" width="6.85546875" style="763" customWidth="1"/>
    <col min="5" max="5" width="8.140625" style="763" customWidth="1"/>
    <col min="6" max="6" width="8.42578125" style="763" customWidth="1"/>
    <col min="7" max="12" width="10.7109375" style="763" customWidth="1"/>
    <col min="13" max="13" width="9.140625" style="762" customWidth="1"/>
    <col min="14" max="14" width="9.140625" style="763" customWidth="1"/>
    <col min="15" max="16384" width="9.140625" style="763"/>
  </cols>
  <sheetData>
    <row r="1" spans="1:16" s="233" customFormat="1" x14ac:dyDescent="0.2">
      <c r="A1" s="232" t="e">
        <f>ГВО!#REF!</f>
        <v>#REF!</v>
      </c>
      <c r="D1" s="493"/>
      <c r="E1" s="236" t="e">
        <f>#REF!</f>
        <v>#REF!</v>
      </c>
      <c r="F1" s="234"/>
      <c r="I1" s="234" t="e">
        <f>ГВО!#REF!</f>
        <v>#REF!</v>
      </c>
      <c r="K1" s="235"/>
      <c r="L1" s="235"/>
    </row>
    <row r="2" spans="1:16" s="233" customFormat="1" x14ac:dyDescent="0.2">
      <c r="A2" s="232" t="e">
        <f>ГВО!#REF!</f>
        <v>#REF!</v>
      </c>
      <c r="D2" s="493"/>
      <c r="E2" s="236" t="e">
        <f>#REF!</f>
        <v>#REF!</v>
      </c>
      <c r="F2" s="234"/>
      <c r="I2" s="234" t="e">
        <f>ГВО!#REF!</f>
        <v>#REF!</v>
      </c>
      <c r="K2" s="235"/>
      <c r="L2" s="235"/>
    </row>
    <row r="3" spans="1:16" s="233" customFormat="1" x14ac:dyDescent="0.2">
      <c r="A3" s="232" t="e">
        <f>ГВО!#REF!</f>
        <v>#REF!</v>
      </c>
      <c r="D3" s="493"/>
      <c r="E3" s="236" t="e">
        <f>#REF!</f>
        <v>#REF!</v>
      </c>
      <c r="F3" s="234"/>
      <c r="I3" s="234" t="e">
        <f>ГВО!#REF!</f>
        <v>#REF!</v>
      </c>
      <c r="K3" s="235"/>
      <c r="L3" s="235"/>
    </row>
    <row r="4" spans="1:16" s="233" customFormat="1" x14ac:dyDescent="0.2">
      <c r="A4" s="232" t="e">
        <f>ГВО!#REF!</f>
        <v>#REF!</v>
      </c>
      <c r="D4" s="494"/>
      <c r="E4" s="236"/>
      <c r="F4" s="234"/>
      <c r="I4" s="234" t="e">
        <f>ГВО!#REF!</f>
        <v>#REF!</v>
      </c>
      <c r="K4" s="235"/>
      <c r="L4" s="235"/>
      <c r="P4" s="699"/>
    </row>
    <row r="5" spans="1:16" s="233" customFormat="1" x14ac:dyDescent="0.2">
      <c r="A5" s="232" t="e">
        <f>ГВО!#REF!</f>
        <v>#REF!</v>
      </c>
      <c r="D5" s="493"/>
      <c r="E5" s="236" t="str">
        <f>'ГВО-ДС ВЭС Вол.Ю '!D5</f>
        <v>___________________И.В. Суровицин</v>
      </c>
      <c r="F5" s="234"/>
      <c r="I5" s="234" t="e">
        <f>ГВО!#REF!</f>
        <v>#REF!</v>
      </c>
      <c r="K5" s="235"/>
      <c r="L5" s="235"/>
      <c r="P5" s="748"/>
    </row>
    <row r="6" spans="1:16" s="233" customFormat="1" x14ac:dyDescent="0.2">
      <c r="A6" s="232" t="e">
        <f>ГВО!#REF!</f>
        <v>#REF!</v>
      </c>
      <c r="D6" s="493"/>
      <c r="E6" s="236" t="e">
        <f>#REF!</f>
        <v>#REF!</v>
      </c>
      <c r="F6" s="234"/>
      <c r="I6" s="234" t="e">
        <f>ГВО!#REF!</f>
        <v>#REF!</v>
      </c>
      <c r="K6" s="235"/>
      <c r="L6" s="235"/>
      <c r="P6" s="748"/>
    </row>
    <row r="7" spans="1:16" s="762" customFormat="1" x14ac:dyDescent="0.2">
      <c r="A7" s="236"/>
      <c r="E7" s="761"/>
      <c r="F7" s="761"/>
      <c r="G7" s="232"/>
      <c r="H7" s="761"/>
      <c r="I7" s="236"/>
      <c r="J7" s="235"/>
      <c r="K7" s="235"/>
      <c r="L7" s="235"/>
      <c r="P7" s="706"/>
    </row>
    <row r="8" spans="1:16" s="762" customFormat="1" x14ac:dyDescent="0.2">
      <c r="A8" s="1315" t="s">
        <v>616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  <c r="P8" s="700"/>
    </row>
    <row r="9" spans="1:16" s="762" customFormat="1" x14ac:dyDescent="0.2">
      <c r="A9" s="1315" t="s">
        <v>617</v>
      </c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  <c r="P9" s="700"/>
    </row>
    <row r="10" spans="1:16" s="762" customFormat="1" x14ac:dyDescent="0.2">
      <c r="A10" s="1330" t="s">
        <v>899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P10" s="748"/>
    </row>
    <row r="11" spans="1:16" s="762" customFormat="1" x14ac:dyDescent="0.2">
      <c r="A11" s="1315" t="s">
        <v>696</v>
      </c>
      <c r="B11" s="1315"/>
      <c r="C11" s="1315"/>
      <c r="D11" s="1315"/>
      <c r="E11" s="1315"/>
      <c r="F11" s="1315"/>
      <c r="G11" s="1315"/>
      <c r="H11" s="1315"/>
      <c r="I11" s="1315"/>
      <c r="J11" s="1315"/>
      <c r="K11" s="1315"/>
      <c r="L11" s="1315"/>
      <c r="P11" s="748"/>
    </row>
    <row r="12" spans="1:16" s="762" customFormat="1" x14ac:dyDescent="0.2">
      <c r="A12" s="1330" t="str">
        <f>'ГВО-ДС ВЭС'!A10:L10</f>
        <v xml:space="preserve">по ПО "ВЭС" Вологодского филиала ПАО "МРСК Северо-Запада" 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  <c r="P12" s="748"/>
    </row>
    <row r="13" spans="1:16" x14ac:dyDescent="0.2">
      <c r="P13" s="748"/>
    </row>
    <row r="14" spans="1:16" x14ac:dyDescent="0.2">
      <c r="A14" s="238" t="s">
        <v>140</v>
      </c>
      <c r="B14" s="1316" t="s">
        <v>293</v>
      </c>
      <c r="C14" s="1317"/>
      <c r="D14" s="1317"/>
      <c r="E14" s="1317"/>
      <c r="F14" s="1318"/>
      <c r="G14" s="1355" t="s">
        <v>565</v>
      </c>
      <c r="H14" s="1356"/>
      <c r="I14" s="1357"/>
      <c r="J14" s="1355" t="s">
        <v>566</v>
      </c>
      <c r="K14" s="1356"/>
      <c r="L14" s="1357"/>
      <c r="N14" s="762"/>
      <c r="O14" s="762"/>
      <c r="P14" s="748"/>
    </row>
    <row r="15" spans="1:16" x14ac:dyDescent="0.2">
      <c r="A15" s="231" t="s">
        <v>227</v>
      </c>
      <c r="B15" s="1319" t="s">
        <v>295</v>
      </c>
      <c r="C15" s="1320"/>
      <c r="D15" s="1320"/>
      <c r="E15" s="1320"/>
      <c r="F15" s="1321"/>
      <c r="G15" s="1337" t="s">
        <v>125</v>
      </c>
      <c r="H15" s="1338"/>
      <c r="I15" s="1339"/>
      <c r="J15" s="1337" t="s">
        <v>568</v>
      </c>
      <c r="K15" s="1338"/>
      <c r="L15" s="1339"/>
      <c r="N15" s="762"/>
      <c r="O15" s="762"/>
    </row>
    <row r="16" spans="1:16" x14ac:dyDescent="0.2">
      <c r="A16" s="231"/>
      <c r="B16" s="703"/>
      <c r="C16" s="695"/>
      <c r="D16" s="695"/>
      <c r="E16" s="695"/>
      <c r="F16" s="696"/>
      <c r="G16" s="1340"/>
      <c r="H16" s="1341"/>
      <c r="I16" s="1342"/>
      <c r="J16" s="1337" t="s">
        <v>569</v>
      </c>
      <c r="K16" s="1338"/>
      <c r="L16" s="1339"/>
      <c r="N16" s="762"/>
      <c r="O16" s="762"/>
    </row>
    <row r="17" spans="1:15" x14ac:dyDescent="0.2">
      <c r="A17" s="231"/>
      <c r="B17" s="703"/>
      <c r="C17" s="704"/>
      <c r="D17" s="704"/>
      <c r="E17" s="704"/>
      <c r="F17" s="705"/>
      <c r="G17" s="701"/>
      <c r="H17" s="697"/>
      <c r="I17" s="702"/>
      <c r="J17" s="1352" t="s">
        <v>125</v>
      </c>
      <c r="K17" s="1353"/>
      <c r="L17" s="1354"/>
      <c r="N17" s="762"/>
      <c r="O17" s="762"/>
    </row>
    <row r="18" spans="1:15" x14ac:dyDescent="0.2">
      <c r="A18" s="238">
        <v>1</v>
      </c>
      <c r="B18" s="1327" t="e">
        <f>#REF!</f>
        <v>#REF!</v>
      </c>
      <c r="C18" s="1328"/>
      <c r="D18" s="1328"/>
      <c r="E18" s="1328"/>
      <c r="F18" s="1329"/>
      <c r="G18" s="1148"/>
      <c r="H18" s="1160" t="e">
        <f>#REF!</f>
        <v>#REF!</v>
      </c>
      <c r="I18" s="1161"/>
      <c r="J18" s="1119"/>
      <c r="K18" s="1160" t="e">
        <f>#REF!</f>
        <v>#REF!</v>
      </c>
      <c r="L18" s="1002"/>
      <c r="N18" s="762"/>
      <c r="O18" s="762"/>
    </row>
    <row r="19" spans="1:15" x14ac:dyDescent="0.2">
      <c r="A19" s="231"/>
      <c r="B19" s="1334" t="e">
        <f>#REF!</f>
        <v>#REF!</v>
      </c>
      <c r="C19" s="1335"/>
      <c r="D19" s="1335"/>
      <c r="E19" s="1335"/>
      <c r="F19" s="1336"/>
      <c r="G19" s="1024"/>
      <c r="H19" s="1112"/>
      <c r="I19" s="1009"/>
      <c r="J19" s="1007"/>
      <c r="K19" s="1112"/>
      <c r="L19" s="1008"/>
      <c r="N19" s="762"/>
      <c r="O19" s="762"/>
    </row>
    <row r="20" spans="1:15" x14ac:dyDescent="0.2">
      <c r="A20" s="231"/>
      <c r="B20" s="1361" t="e">
        <f>#REF!</f>
        <v>#REF!</v>
      </c>
      <c r="C20" s="1361"/>
      <c r="D20" s="1361"/>
      <c r="E20" s="1361"/>
      <c r="F20" s="1361"/>
      <c r="G20" s="1149"/>
      <c r="H20" s="1126"/>
      <c r="I20" s="1128"/>
      <c r="J20" s="1127"/>
      <c r="K20" s="1126"/>
      <c r="L20" s="1150"/>
      <c r="N20" s="762"/>
      <c r="O20" s="762"/>
    </row>
    <row r="21" spans="1:15" x14ac:dyDescent="0.2">
      <c r="A21" s="231"/>
      <c r="B21" s="1361" t="e">
        <f>#REF!</f>
        <v>#REF!</v>
      </c>
      <c r="C21" s="1361"/>
      <c r="D21" s="1361"/>
      <c r="E21" s="1361"/>
      <c r="F21" s="1361"/>
      <c r="G21" s="1149"/>
      <c r="H21" s="1126"/>
      <c r="I21" s="1128"/>
      <c r="J21" s="1127"/>
      <c r="K21" s="1126"/>
      <c r="L21" s="1150"/>
      <c r="N21" s="762"/>
      <c r="O21" s="762"/>
    </row>
    <row r="22" spans="1:15" x14ac:dyDescent="0.2">
      <c r="A22" s="231"/>
      <c r="B22" s="1361" t="e">
        <f>#REF!</f>
        <v>#REF!</v>
      </c>
      <c r="C22" s="1361"/>
      <c r="D22" s="1361"/>
      <c r="E22" s="1361"/>
      <c r="F22" s="1361"/>
      <c r="G22" s="1149"/>
      <c r="H22" s="1126"/>
      <c r="I22" s="1128"/>
      <c r="J22" s="1127"/>
      <c r="K22" s="1126"/>
      <c r="L22" s="1150"/>
      <c r="N22" s="762"/>
      <c r="O22" s="762"/>
    </row>
    <row r="23" spans="1:15" x14ac:dyDescent="0.2">
      <c r="A23" s="229"/>
      <c r="B23" s="1361" t="e">
        <f>#REF!</f>
        <v>#REF!</v>
      </c>
      <c r="C23" s="1361"/>
      <c r="D23" s="1361"/>
      <c r="E23" s="1361"/>
      <c r="F23" s="1361"/>
      <c r="G23" s="1112"/>
      <c r="H23" s="1112"/>
      <c r="I23" s="1113"/>
      <c r="J23" s="1151"/>
      <c r="K23" s="1112"/>
      <c r="L23" s="1152"/>
      <c r="N23" s="762"/>
      <c r="O23" s="762"/>
    </row>
    <row r="24" spans="1:15" x14ac:dyDescent="0.2">
      <c r="A24" s="238">
        <f>A18+1</f>
        <v>2</v>
      </c>
      <c r="B24" s="1327" t="s">
        <v>613</v>
      </c>
      <c r="C24" s="1328"/>
      <c r="D24" s="1328"/>
      <c r="E24" s="1328"/>
      <c r="F24" s="1328"/>
      <c r="G24" s="1005"/>
      <c r="H24" s="1160"/>
      <c r="I24" s="1187"/>
      <c r="J24" s="1190"/>
      <c r="K24" s="1160"/>
      <c r="L24" s="1002"/>
      <c r="M24" s="757" t="e">
        <f>#REF!</f>
        <v>#REF!</v>
      </c>
      <c r="N24" s="946" t="e">
        <f>K24-M24</f>
        <v>#REF!</v>
      </c>
      <c r="O24" s="762"/>
    </row>
    <row r="25" spans="1:15" x14ac:dyDescent="0.2">
      <c r="A25" s="231"/>
      <c r="B25" s="1358" t="s">
        <v>614</v>
      </c>
      <c r="C25" s="1359"/>
      <c r="D25" s="1359"/>
      <c r="E25" s="1359"/>
      <c r="F25" s="1359"/>
      <c r="G25" s="1010"/>
      <c r="H25" s="252"/>
      <c r="I25" s="1025"/>
      <c r="J25" s="1186"/>
      <c r="K25" s="252"/>
      <c r="L25" s="1008"/>
      <c r="M25" s="757" t="e">
        <f>#REF!</f>
        <v>#REF!</v>
      </c>
      <c r="N25" s="946" t="e">
        <f>K25-M25</f>
        <v>#REF!</v>
      </c>
      <c r="O25" s="762"/>
    </row>
    <row r="26" spans="1:15" x14ac:dyDescent="0.2">
      <c r="A26" s="1142"/>
      <c r="B26" s="1320" t="e">
        <f>B20</f>
        <v>#REF!</v>
      </c>
      <c r="C26" s="1320"/>
      <c r="D26" s="1320"/>
      <c r="E26" s="1320"/>
      <c r="F26" s="1320"/>
      <c r="G26" s="1003"/>
      <c r="H26" s="1143" t="e">
        <f>#REF!</f>
        <v>#REF!</v>
      </c>
      <c r="I26" s="1191"/>
      <c r="J26" s="1192"/>
      <c r="K26" s="1136"/>
      <c r="L26" s="1004"/>
      <c r="M26" s="757"/>
      <c r="N26" s="946"/>
      <c r="O26" s="762"/>
    </row>
    <row r="27" spans="1:15" x14ac:dyDescent="0.2">
      <c r="A27" s="238">
        <f>A24+1</f>
        <v>3</v>
      </c>
      <c r="B27" s="1327" t="str">
        <f>'ГВО-ДС ВЭС'!B25</f>
        <v>ДД ОДГ Вологодского РЭС</v>
      </c>
      <c r="C27" s="1328"/>
      <c r="D27" s="1328"/>
      <c r="E27" s="1328"/>
      <c r="F27" s="1329"/>
      <c r="G27" s="1001"/>
      <c r="H27" s="1114"/>
      <c r="I27" s="1114"/>
      <c r="J27" s="1114"/>
      <c r="K27" s="1114"/>
      <c r="L27" s="997"/>
      <c r="M27" s="757" t="e">
        <f>#REF!</f>
        <v>#REF!</v>
      </c>
      <c r="N27" s="946" t="e">
        <f>K28-M27</f>
        <v>#REF!</v>
      </c>
      <c r="O27" s="762"/>
    </row>
    <row r="28" spans="1:15" x14ac:dyDescent="0.2">
      <c r="A28" s="229"/>
      <c r="B28" s="1324" t="e">
        <f>B26</f>
        <v>#REF!</v>
      </c>
      <c r="C28" s="1325"/>
      <c r="D28" s="1325"/>
      <c r="E28" s="1325"/>
      <c r="F28" s="1326"/>
      <c r="G28" s="1003"/>
      <c r="H28" s="1143" t="e">
        <f>#REF!</f>
        <v>#REF!</v>
      </c>
      <c r="I28" s="1188"/>
      <c r="J28" s="1189"/>
      <c r="K28" s="1143" t="e">
        <f>H28+K24</f>
        <v>#REF!</v>
      </c>
      <c r="L28" s="998"/>
      <c r="M28" s="757" t="e">
        <f>#REF!</f>
        <v>#REF!</v>
      </c>
      <c r="N28" s="946" t="e">
        <f>#REF!-M28</f>
        <v>#REF!</v>
      </c>
      <c r="O28" s="762"/>
    </row>
    <row r="29" spans="1:15" x14ac:dyDescent="0.2">
      <c r="A29" s="238">
        <f>A27+1</f>
        <v>4</v>
      </c>
      <c r="B29" s="1327" t="s">
        <v>607</v>
      </c>
      <c r="C29" s="1328"/>
      <c r="D29" s="1328"/>
      <c r="E29" s="1328"/>
      <c r="F29" s="1329"/>
      <c r="G29" s="1005"/>
      <c r="H29" s="1160" t="e">
        <f>#REF!</f>
        <v>#REF!</v>
      </c>
      <c r="I29" s="1161"/>
      <c r="J29" s="1164"/>
      <c r="K29" s="1160" t="e">
        <f>'Перечень-ДС ВЭС'!H29+'Перечень-ДС ВЭС'!K28</f>
        <v>#REF!</v>
      </c>
      <c r="L29" s="1006"/>
      <c r="M29" s="757" t="e">
        <f>#REF!</f>
        <v>#REF!</v>
      </c>
      <c r="N29" s="946" t="e">
        <f t="shared" ref="N29:N46" si="0">K29-M29</f>
        <v>#REF!</v>
      </c>
      <c r="O29" s="762"/>
    </row>
    <row r="30" spans="1:15" x14ac:dyDescent="0.2">
      <c r="A30" s="231"/>
      <c r="B30" s="1349" t="e">
        <f>#REF!</f>
        <v>#REF!</v>
      </c>
      <c r="C30" s="1350"/>
      <c r="D30" s="1350"/>
      <c r="E30" s="1350"/>
      <c r="F30" s="1351"/>
      <c r="G30" s="1153"/>
      <c r="H30" s="1126"/>
      <c r="I30" s="1155"/>
      <c r="J30" s="1153"/>
      <c r="K30" s="1126"/>
      <c r="L30" s="1155"/>
      <c r="M30" s="757"/>
      <c r="N30" s="946"/>
      <c r="O30" s="762"/>
    </row>
    <row r="31" spans="1:15" x14ac:dyDescent="0.2">
      <c r="A31" s="231"/>
      <c r="B31" s="1349" t="e">
        <f t="shared" ref="B31:B32" si="1">B22</f>
        <v>#REF!</v>
      </c>
      <c r="C31" s="1350"/>
      <c r="D31" s="1350"/>
      <c r="E31" s="1350"/>
      <c r="F31" s="1351"/>
      <c r="G31" s="1153"/>
      <c r="H31" s="1126"/>
      <c r="I31" s="1155"/>
      <c r="J31" s="1153"/>
      <c r="K31" s="1126"/>
      <c r="L31" s="1155"/>
      <c r="M31" s="757"/>
      <c r="N31" s="946"/>
      <c r="O31" s="762"/>
    </row>
    <row r="32" spans="1:15" x14ac:dyDescent="0.2">
      <c r="A32" s="231"/>
      <c r="B32" s="1349" t="e">
        <f t="shared" si="1"/>
        <v>#REF!</v>
      </c>
      <c r="C32" s="1350"/>
      <c r="D32" s="1350"/>
      <c r="E32" s="1350"/>
      <c r="F32" s="1351"/>
      <c r="G32" s="1153"/>
      <c r="H32" s="1126"/>
      <c r="I32" s="1155"/>
      <c r="J32" s="1153"/>
      <c r="K32" s="1126"/>
      <c r="L32" s="1155"/>
      <c r="M32" s="757"/>
      <c r="N32" s="946"/>
      <c r="O32" s="762"/>
    </row>
    <row r="33" spans="1:15" x14ac:dyDescent="0.2">
      <c r="A33" s="238">
        <f>A29+1</f>
        <v>5</v>
      </c>
      <c r="B33" s="1358" t="s">
        <v>694</v>
      </c>
      <c r="C33" s="1359"/>
      <c r="D33" s="1359"/>
      <c r="E33" s="1359"/>
      <c r="F33" s="1360"/>
      <c r="G33" s="1010"/>
      <c r="H33" s="1027" t="e">
        <f>#REF!</f>
        <v>#REF!</v>
      </c>
      <c r="I33" s="1162"/>
      <c r="J33" s="1163"/>
      <c r="K33" s="1027" t="e">
        <f>H33+K29</f>
        <v>#REF!</v>
      </c>
      <c r="L33" s="1011"/>
      <c r="M33" s="1026" t="e">
        <f>#REF!</f>
        <v>#REF!</v>
      </c>
      <c r="N33" s="946" t="e">
        <f t="shared" si="0"/>
        <v>#REF!</v>
      </c>
      <c r="O33" s="762"/>
    </row>
    <row r="34" spans="1:15" x14ac:dyDescent="0.2">
      <c r="A34" s="231"/>
      <c r="B34" s="1349" t="e">
        <f>#REF!</f>
        <v>#REF!</v>
      </c>
      <c r="C34" s="1350"/>
      <c r="D34" s="1350"/>
      <c r="E34" s="1350"/>
      <c r="F34" s="1351"/>
      <c r="G34" s="1153"/>
      <c r="H34" s="1126"/>
      <c r="I34" s="1155"/>
      <c r="J34" s="1153"/>
      <c r="K34" s="1126"/>
      <c r="L34" s="1155"/>
      <c r="M34" s="1135"/>
      <c r="N34" s="946"/>
      <c r="O34" s="762"/>
    </row>
    <row r="35" spans="1:15" x14ac:dyDescent="0.2">
      <c r="A35" s="231"/>
      <c r="B35" s="1349" t="e">
        <f>#REF!</f>
        <v>#REF!</v>
      </c>
      <c r="C35" s="1350"/>
      <c r="D35" s="1350"/>
      <c r="E35" s="1350"/>
      <c r="F35" s="1351"/>
      <c r="G35" s="1153"/>
      <c r="H35" s="1126"/>
      <c r="I35" s="1155"/>
      <c r="J35" s="1153"/>
      <c r="K35" s="1126"/>
      <c r="L35" s="1155"/>
      <c r="M35" s="1135"/>
      <c r="N35" s="946"/>
      <c r="O35" s="762"/>
    </row>
    <row r="36" spans="1:15" x14ac:dyDescent="0.2">
      <c r="A36" s="231"/>
      <c r="B36" s="1349" t="e">
        <f>#REF!</f>
        <v>#REF!</v>
      </c>
      <c r="C36" s="1350"/>
      <c r="D36" s="1350"/>
      <c r="E36" s="1350"/>
      <c r="F36" s="1351"/>
      <c r="G36" s="1153"/>
      <c r="H36" s="1126"/>
      <c r="I36" s="1155"/>
      <c r="J36" s="1153"/>
      <c r="K36" s="1126"/>
      <c r="L36" s="1155"/>
      <c r="M36" s="1135"/>
      <c r="N36" s="946"/>
      <c r="O36" s="762"/>
    </row>
    <row r="37" spans="1:15" x14ac:dyDescent="0.2">
      <c r="A37" s="229"/>
      <c r="B37" s="1349" t="e">
        <f>#REF!</f>
        <v>#REF!</v>
      </c>
      <c r="C37" s="1350"/>
      <c r="D37" s="1350"/>
      <c r="E37" s="1350"/>
      <c r="F37" s="1351"/>
      <c r="G37" s="1153"/>
      <c r="H37" s="1126"/>
      <c r="I37" s="1155"/>
      <c r="J37" s="1153"/>
      <c r="K37" s="1126"/>
      <c r="L37" s="1155"/>
      <c r="M37" s="1135"/>
      <c r="N37" s="946"/>
      <c r="O37" s="762"/>
    </row>
    <row r="38" spans="1:15" x14ac:dyDescent="0.2">
      <c r="A38" s="231">
        <f>A33+1</f>
        <v>6</v>
      </c>
      <c r="B38" s="1327" t="s">
        <v>606</v>
      </c>
      <c r="C38" s="1328"/>
      <c r="D38" s="1328"/>
      <c r="E38" s="1328"/>
      <c r="F38" s="1329"/>
      <c r="G38" s="1010"/>
      <c r="H38" s="1027" t="e">
        <f>#REF!</f>
        <v>#REF!</v>
      </c>
      <c r="I38" s="1162"/>
      <c r="J38" s="1163"/>
      <c r="K38" s="1165" t="e">
        <f>H38+K33</f>
        <v>#REF!</v>
      </c>
      <c r="L38" s="1011"/>
      <c r="M38" s="1027" t="e">
        <f>#REF!</f>
        <v>#REF!</v>
      </c>
      <c r="N38" s="946" t="e">
        <f t="shared" si="0"/>
        <v>#REF!</v>
      </c>
      <c r="O38" s="762"/>
    </row>
    <row r="39" spans="1:15" x14ac:dyDescent="0.2">
      <c r="A39" s="231"/>
      <c r="B39" s="1349" t="e">
        <f>#REF!</f>
        <v>#REF!</v>
      </c>
      <c r="C39" s="1350"/>
      <c r="D39" s="1350"/>
      <c r="E39" s="1350"/>
      <c r="F39" s="1351"/>
      <c r="G39" s="1153"/>
      <c r="H39" s="1126"/>
      <c r="I39" s="1155"/>
      <c r="J39" s="1153"/>
      <c r="K39" s="1126"/>
      <c r="L39" s="1155"/>
      <c r="M39" s="1027"/>
      <c r="N39" s="946"/>
      <c r="O39" s="762"/>
    </row>
    <row r="40" spans="1:15" x14ac:dyDescent="0.2">
      <c r="A40" s="231"/>
      <c r="B40" s="1349" t="e">
        <f>#REF!</f>
        <v>#REF!</v>
      </c>
      <c r="C40" s="1350"/>
      <c r="D40" s="1350"/>
      <c r="E40" s="1350"/>
      <c r="F40" s="1351"/>
      <c r="G40" s="1153"/>
      <c r="H40" s="1126"/>
      <c r="I40" s="1155"/>
      <c r="J40" s="1153"/>
      <c r="K40" s="1126"/>
      <c r="L40" s="1155"/>
      <c r="M40" s="1027"/>
      <c r="N40" s="946"/>
      <c r="O40" s="762"/>
    </row>
    <row r="41" spans="1:15" x14ac:dyDescent="0.2">
      <c r="A41" s="231"/>
      <c r="B41" s="1349" t="e">
        <f>#REF!</f>
        <v>#REF!</v>
      </c>
      <c r="C41" s="1350"/>
      <c r="D41" s="1350"/>
      <c r="E41" s="1350"/>
      <c r="F41" s="1351"/>
      <c r="G41" s="1153"/>
      <c r="H41" s="1154"/>
      <c r="I41" s="1155"/>
      <c r="J41" s="1153"/>
      <c r="K41" s="1154"/>
      <c r="L41" s="1155"/>
      <c r="M41" s="1027"/>
      <c r="N41" s="946"/>
      <c r="O41" s="762"/>
    </row>
    <row r="42" spans="1:15" x14ac:dyDescent="0.2">
      <c r="A42" s="238">
        <f>A38+1</f>
        <v>7</v>
      </c>
      <c r="B42" s="1327" t="e">
        <f>'ГВО-ДС ВЭС'!B39</f>
        <v>#REF!</v>
      </c>
      <c r="C42" s="1328"/>
      <c r="D42" s="1328"/>
      <c r="E42" s="1328"/>
      <c r="F42" s="1329"/>
      <c r="G42" s="1001"/>
      <c r="H42" s="1160" t="e">
        <f>#REF!</f>
        <v>#REF!</v>
      </c>
      <c r="I42" s="1161"/>
      <c r="J42" s="1164"/>
      <c r="K42" s="1160" t="e">
        <f>H42+K38</f>
        <v>#REF!</v>
      </c>
      <c r="L42" s="997"/>
      <c r="M42" s="757" t="e">
        <f>#REF!</f>
        <v>#REF!</v>
      </c>
      <c r="N42" s="946" t="e">
        <f t="shared" si="0"/>
        <v>#REF!</v>
      </c>
      <c r="O42" s="762"/>
    </row>
    <row r="43" spans="1:15" x14ac:dyDescent="0.2">
      <c r="A43" s="231"/>
      <c r="B43" s="1349" t="e">
        <f>#REF!</f>
        <v>#REF!</v>
      </c>
      <c r="C43" s="1350"/>
      <c r="D43" s="1350"/>
      <c r="E43" s="1350"/>
      <c r="F43" s="1351"/>
      <c r="G43" s="1149"/>
      <c r="H43" s="1126"/>
      <c r="I43" s="1128"/>
      <c r="J43" s="1149"/>
      <c r="K43" s="1126"/>
      <c r="L43" s="1128"/>
      <c r="M43" s="757"/>
      <c r="N43" s="946"/>
      <c r="O43" s="762"/>
    </row>
    <row r="44" spans="1:15" x14ac:dyDescent="0.2">
      <c r="A44" s="665">
        <f>A42+1</f>
        <v>8</v>
      </c>
      <c r="B44" s="1327" t="s">
        <v>695</v>
      </c>
      <c r="C44" s="1328"/>
      <c r="D44" s="1328"/>
      <c r="E44" s="1328"/>
      <c r="F44" s="1329"/>
      <c r="G44" s="1005"/>
      <c r="H44" s="1160" t="e">
        <f>#REF!</f>
        <v>#REF!</v>
      </c>
      <c r="I44" s="1161"/>
      <c r="J44" s="1164"/>
      <c r="K44" s="1160" t="e">
        <f>H44+K42</f>
        <v>#REF!</v>
      </c>
      <c r="L44" s="1006"/>
      <c r="M44" s="757" t="e">
        <f>#REF!</f>
        <v>#REF!</v>
      </c>
      <c r="N44" s="946" t="e">
        <f t="shared" si="0"/>
        <v>#REF!</v>
      </c>
      <c r="O44" s="762"/>
    </row>
    <row r="45" spans="1:15" x14ac:dyDescent="0.2">
      <c r="A45" s="229"/>
      <c r="B45" s="1349" t="e">
        <f>B28</f>
        <v>#REF!</v>
      </c>
      <c r="C45" s="1350"/>
      <c r="D45" s="1350"/>
      <c r="E45" s="1350"/>
      <c r="F45" s="1351"/>
      <c r="G45" s="1153"/>
      <c r="H45" s="1154"/>
      <c r="I45" s="1155"/>
      <c r="J45" s="1153"/>
      <c r="K45" s="1154"/>
      <c r="L45" s="1155"/>
      <c r="M45" s="757"/>
      <c r="N45" s="946"/>
      <c r="O45" s="762"/>
    </row>
    <row r="46" spans="1:15" s="999" customFormat="1" x14ac:dyDescent="0.2">
      <c r="A46" s="640">
        <f>A44+1</f>
        <v>9</v>
      </c>
      <c r="B46" s="1343" t="str">
        <f>'ГВО-ДС ВЭС'!B50</f>
        <v>Вологодская дистанция</v>
      </c>
      <c r="C46" s="1344"/>
      <c r="D46" s="1344"/>
      <c r="E46" s="1344"/>
      <c r="F46" s="1345"/>
      <c r="G46" s="1012"/>
      <c r="H46" s="1013"/>
      <c r="I46" s="1014"/>
      <c r="J46" s="1015"/>
      <c r="K46" s="1013" t="e">
        <f t="shared" ref="K46:K47" si="2">H46+K44</f>
        <v>#REF!</v>
      </c>
      <c r="L46" s="1014"/>
      <c r="M46" s="1028" t="e">
        <f>#REF!</f>
        <v>#REF!</v>
      </c>
      <c r="N46" s="946" t="e">
        <f t="shared" si="0"/>
        <v>#REF!</v>
      </c>
    </row>
    <row r="47" spans="1:15" s="999" customFormat="1" x14ac:dyDescent="0.2">
      <c r="A47" s="1000"/>
      <c r="B47" s="1346" t="str">
        <f>'ГВО-ДС ВЭС'!B51</f>
        <v>электроснабжения Вол.отд. СЖД</v>
      </c>
      <c r="C47" s="1347"/>
      <c r="D47" s="1347"/>
      <c r="E47" s="1347"/>
      <c r="F47" s="1348"/>
      <c r="G47" s="1016"/>
      <c r="H47" s="1017"/>
      <c r="I47" s="1018"/>
      <c r="J47" s="1019"/>
      <c r="K47" s="1020">
        <f t="shared" si="2"/>
        <v>0</v>
      </c>
      <c r="L47" s="1021"/>
      <c r="M47" s="1028"/>
      <c r="N47" s="946"/>
    </row>
    <row r="48" spans="1:15" s="242" customFormat="1" x14ac:dyDescent="0.2">
      <c r="A48" s="238"/>
      <c r="B48" s="1327" t="s">
        <v>150</v>
      </c>
      <c r="C48" s="1328"/>
      <c r="D48" s="1328"/>
      <c r="E48" s="1328"/>
      <c r="F48" s="1328"/>
      <c r="G48" s="1331" t="e">
        <f>H18+H24+H28+H29+H33+H38+H42+H44</f>
        <v>#REF!</v>
      </c>
      <c r="H48" s="1332"/>
      <c r="I48" s="1333"/>
      <c r="J48" s="1331" t="e">
        <f>K44</f>
        <v>#REF!</v>
      </c>
      <c r="K48" s="1332"/>
      <c r="L48" s="1333"/>
      <c r="M48" s="757" t="e">
        <f>#REF!</f>
        <v>#REF!</v>
      </c>
      <c r="N48" s="946" t="e">
        <f>J48-M48</f>
        <v>#REF!</v>
      </c>
      <c r="O48" s="668"/>
    </row>
    <row r="49" spans="1:15" s="928" customFormat="1" x14ac:dyDescent="0.2">
      <c r="A49" s="231"/>
      <c r="B49" s="1349" t="e">
        <f>#REF!</f>
        <v>#REF!</v>
      </c>
      <c r="C49" s="1350"/>
      <c r="D49" s="1350"/>
      <c r="E49" s="1350"/>
      <c r="F49" s="1351"/>
      <c r="G49" s="1123"/>
      <c r="H49" s="1124"/>
      <c r="I49" s="1125"/>
      <c r="J49" s="1123"/>
      <c r="K49" s="1124"/>
      <c r="L49" s="1125"/>
      <c r="M49" s="757"/>
      <c r="N49" s="946"/>
      <c r="O49" s="927"/>
    </row>
    <row r="50" spans="1:15" s="928" customFormat="1" x14ac:dyDescent="0.2">
      <c r="A50" s="231"/>
      <c r="B50" s="1349" t="e">
        <f>#REF!</f>
        <v>#REF!</v>
      </c>
      <c r="C50" s="1350"/>
      <c r="D50" s="1350"/>
      <c r="E50" s="1350"/>
      <c r="F50" s="1351"/>
      <c r="G50" s="1123"/>
      <c r="H50" s="1124"/>
      <c r="I50" s="1125"/>
      <c r="J50" s="1123"/>
      <c r="K50" s="1124"/>
      <c r="L50" s="1125"/>
      <c r="M50" s="757"/>
      <c r="N50" s="946"/>
      <c r="O50" s="927"/>
    </row>
    <row r="51" spans="1:15" s="928" customFormat="1" x14ac:dyDescent="0.2">
      <c r="A51" s="231"/>
      <c r="B51" s="1349" t="e">
        <f>#REF!</f>
        <v>#REF!</v>
      </c>
      <c r="C51" s="1350"/>
      <c r="D51" s="1350"/>
      <c r="E51" s="1350"/>
      <c r="F51" s="1351"/>
      <c r="G51" s="1123"/>
      <c r="H51" s="1124"/>
      <c r="I51" s="1125"/>
      <c r="J51" s="1123"/>
      <c r="K51" s="1124"/>
      <c r="L51" s="1125"/>
      <c r="M51" s="757"/>
      <c r="N51" s="946"/>
      <c r="O51" s="927"/>
    </row>
    <row r="52" spans="1:15" s="928" customFormat="1" x14ac:dyDescent="0.2">
      <c r="A52" s="229"/>
      <c r="B52" s="1324" t="e">
        <f>#REF!</f>
        <v>#REF!</v>
      </c>
      <c r="C52" s="1325"/>
      <c r="D52" s="1325"/>
      <c r="E52" s="1325"/>
      <c r="F52" s="1326"/>
      <c r="G52" s="1120"/>
      <c r="H52" s="1121"/>
      <c r="I52" s="1122"/>
      <c r="J52" s="1120"/>
      <c r="K52" s="1121"/>
      <c r="L52" s="1122"/>
      <c r="M52" s="757"/>
      <c r="N52" s="946"/>
      <c r="O52" s="927"/>
    </row>
    <row r="53" spans="1:15" s="828" customFormat="1" x14ac:dyDescent="0.2">
      <c r="A53" s="826"/>
      <c r="B53" s="826"/>
      <c r="C53" s="826"/>
      <c r="D53" s="826"/>
      <c r="E53" s="826" t="s">
        <v>271</v>
      </c>
      <c r="F53" s="826"/>
      <c r="G53" s="1022"/>
      <c r="H53" s="1022" t="e">
        <f>#REF!</f>
        <v>#REF!</v>
      </c>
      <c r="I53" s="1022"/>
      <c r="J53" s="1023"/>
      <c r="K53" s="1022" t="e">
        <f>#REF!</f>
        <v>#REF!</v>
      </c>
      <c r="L53" s="1024"/>
      <c r="N53" s="691" t="e">
        <f>H53-K53</f>
        <v>#REF!</v>
      </c>
      <c r="O53" s="827"/>
    </row>
    <row r="54" spans="1:15" s="828" customFormat="1" x14ac:dyDescent="0.2">
      <c r="A54" s="826"/>
      <c r="B54" s="826"/>
      <c r="C54" s="826"/>
      <c r="D54" s="826"/>
      <c r="E54" s="826"/>
      <c r="F54" s="826"/>
      <c r="G54" s="1022"/>
      <c r="H54" s="1022"/>
      <c r="I54" s="1022"/>
      <c r="J54" s="1023"/>
      <c r="K54" s="1022"/>
      <c r="L54" s="1025"/>
      <c r="N54" s="691">
        <f>H54-K54</f>
        <v>0</v>
      </c>
      <c r="O54" s="827"/>
    </row>
    <row r="55" spans="1:15" x14ac:dyDescent="0.2">
      <c r="C55" s="252"/>
      <c r="D55" s="252"/>
      <c r="E55" s="252"/>
      <c r="F55" s="252"/>
      <c r="G55" s="252"/>
      <c r="H55" s="252"/>
      <c r="I55" s="252"/>
      <c r="J55" s="252"/>
      <c r="K55" s="252"/>
      <c r="L55" s="252"/>
      <c r="M55" s="584"/>
    </row>
    <row r="56" spans="1:15" x14ac:dyDescent="0.2">
      <c r="A56" s="275" t="s">
        <v>547</v>
      </c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M56" s="584"/>
    </row>
    <row r="57" spans="1:15" x14ac:dyDescent="0.2">
      <c r="A57" s="626" t="s">
        <v>545</v>
      </c>
      <c r="M57" s="584"/>
    </row>
    <row r="58" spans="1:15" x14ac:dyDescent="0.2">
      <c r="A58" s="626"/>
    </row>
    <row r="59" spans="1:15" x14ac:dyDescent="0.2">
      <c r="A59" s="727"/>
      <c r="B59" s="728"/>
    </row>
    <row r="60" spans="1:15" x14ac:dyDescent="0.2">
      <c r="A60" s="727"/>
      <c r="B60" s="728"/>
    </row>
    <row r="61" spans="1:15" x14ac:dyDescent="0.2">
      <c r="A61" s="763" t="e">
        <f>ГВО!#REF!</f>
        <v>#REF!</v>
      </c>
    </row>
    <row r="62" spans="1:15" x14ac:dyDescent="0.2">
      <c r="A62" s="763" t="e">
        <f>ГВО!#REF!</f>
        <v>#REF!</v>
      </c>
      <c r="L62" s="246" t="e">
        <f>ГВО!#REF!</f>
        <v>#REF!</v>
      </c>
    </row>
    <row r="63" spans="1:15" s="762" customFormat="1" x14ac:dyDescent="0.2"/>
    <row r="64" spans="1:15" s="762" customFormat="1" x14ac:dyDescent="0.2">
      <c r="C64" s="698"/>
      <c r="D64" s="698"/>
      <c r="E64" s="698"/>
      <c r="F64" s="698"/>
      <c r="G64" s="698"/>
      <c r="H64" s="698"/>
      <c r="I64" s="698"/>
      <c r="J64" s="698"/>
      <c r="K64" s="698"/>
      <c r="L64" s="698"/>
    </row>
    <row r="65" spans="3:17" s="762" customFormat="1" x14ac:dyDescent="0.2">
      <c r="C65" s="698"/>
      <c r="D65" s="698"/>
      <c r="E65" s="698"/>
      <c r="F65" s="698"/>
      <c r="G65" s="698"/>
      <c r="H65" s="698"/>
      <c r="I65" s="698"/>
      <c r="J65" s="698"/>
      <c r="K65" s="698"/>
      <c r="L65" s="698"/>
    </row>
    <row r="66" spans="3:17" s="762" customFormat="1" x14ac:dyDescent="0.2">
      <c r="C66" s="698"/>
      <c r="D66" s="698"/>
      <c r="E66" s="698"/>
      <c r="F66" s="698"/>
      <c r="G66" s="698"/>
      <c r="H66" s="698"/>
      <c r="I66" s="698"/>
      <c r="J66" s="698"/>
      <c r="K66" s="698"/>
      <c r="L66" s="698"/>
    </row>
    <row r="67" spans="3:17" s="762" customFormat="1" x14ac:dyDescent="0.2">
      <c r="C67" s="698"/>
      <c r="D67" s="698"/>
      <c r="E67" s="698"/>
      <c r="F67" s="698"/>
      <c r="G67" s="698"/>
      <c r="H67" s="698"/>
      <c r="I67" s="698"/>
      <c r="J67" s="698"/>
      <c r="K67" s="698"/>
      <c r="L67" s="698"/>
    </row>
    <row r="68" spans="3:17" s="762" customFormat="1" x14ac:dyDescent="0.2"/>
    <row r="78" spans="3:17" x14ac:dyDescent="0.2">
      <c r="Q78" s="763" t="s">
        <v>896</v>
      </c>
    </row>
  </sheetData>
  <mergeCells count="51">
    <mergeCell ref="B39:F39"/>
    <mergeCell ref="B40:F40"/>
    <mergeCell ref="B41:F41"/>
    <mergeCell ref="B45:F45"/>
    <mergeCell ref="B43:F43"/>
    <mergeCell ref="B26:F26"/>
    <mergeCell ref="B30:F30"/>
    <mergeCell ref="B31:F31"/>
    <mergeCell ref="B32:F32"/>
    <mergeCell ref="B20:F20"/>
    <mergeCell ref="B21:F21"/>
    <mergeCell ref="B22:F22"/>
    <mergeCell ref="B23:F23"/>
    <mergeCell ref="B24:F24"/>
    <mergeCell ref="B25:F25"/>
    <mergeCell ref="B29:F29"/>
    <mergeCell ref="B33:F33"/>
    <mergeCell ref="B38:F38"/>
    <mergeCell ref="B34:F34"/>
    <mergeCell ref="B35:F35"/>
    <mergeCell ref="B36:F36"/>
    <mergeCell ref="B37:F37"/>
    <mergeCell ref="J17:L17"/>
    <mergeCell ref="A8:L8"/>
    <mergeCell ref="A9:L9"/>
    <mergeCell ref="A10:L10"/>
    <mergeCell ref="A11:L11"/>
    <mergeCell ref="B14:F14"/>
    <mergeCell ref="G14:I14"/>
    <mergeCell ref="J14:L14"/>
    <mergeCell ref="B46:F46"/>
    <mergeCell ref="B47:F47"/>
    <mergeCell ref="B49:F49"/>
    <mergeCell ref="B50:F50"/>
    <mergeCell ref="B51:F51"/>
    <mergeCell ref="B52:F52"/>
    <mergeCell ref="B44:F44"/>
    <mergeCell ref="A12:L12"/>
    <mergeCell ref="B48:F48"/>
    <mergeCell ref="G48:I48"/>
    <mergeCell ref="J48:L48"/>
    <mergeCell ref="B42:F42"/>
    <mergeCell ref="B27:F27"/>
    <mergeCell ref="B28:F28"/>
    <mergeCell ref="B18:F18"/>
    <mergeCell ref="B19:F19"/>
    <mergeCell ref="B15:F15"/>
    <mergeCell ref="G15:I15"/>
    <mergeCell ref="J15:L15"/>
    <mergeCell ref="G16:I16"/>
    <mergeCell ref="J16:L16"/>
  </mergeCells>
  <pageMargins left="0.78740157480314965" right="0.78740157480314965" top="0.59055118110236227" bottom="0.78740157480314965" header="0.51181102362204722" footer="0.5118110236220472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81"/>
  <sheetViews>
    <sheetView zoomScaleNormal="100" zoomScaleSheetLayoutView="100" workbookViewId="0">
      <pane xSplit="2" ySplit="14" topLeftCell="F15" activePane="bottomRight" state="frozen"/>
      <selection activeCell="B37" sqref="B37"/>
      <selection pane="topRight" activeCell="B37" sqref="B37"/>
      <selection pane="bottomLeft" activeCell="B37" sqref="B37"/>
      <selection pane="bottomRight" activeCell="B34" sqref="B34"/>
    </sheetView>
  </sheetViews>
  <sheetFormatPr defaultRowHeight="12.75" x14ac:dyDescent="0.2"/>
  <cols>
    <col min="1" max="1" width="4.5703125" style="239" customWidth="1"/>
    <col min="2" max="2" width="35.85546875" style="239" customWidth="1"/>
    <col min="3" max="4" width="9.7109375" style="239" customWidth="1"/>
    <col min="5" max="12" width="10.28515625" style="239" customWidth="1"/>
    <col min="13" max="13" width="9.140625" style="237"/>
    <col min="14" max="16384" width="9.140625" style="239"/>
  </cols>
  <sheetData>
    <row r="1" spans="1:15" s="233" customFormat="1" hidden="1" x14ac:dyDescent="0.2">
      <c r="A1" s="232" t="e">
        <f>ГВО!#REF!</f>
        <v>#REF!</v>
      </c>
      <c r="D1" s="493" t="s">
        <v>249</v>
      </c>
      <c r="E1" s="642"/>
      <c r="F1" s="234"/>
      <c r="H1" s="492" t="e">
        <f>ГВО!#REF!</f>
        <v>#REF!</v>
      </c>
      <c r="K1" s="235"/>
      <c r="L1" s="235"/>
    </row>
    <row r="2" spans="1:15" s="233" customFormat="1" hidden="1" x14ac:dyDescent="0.2">
      <c r="A2" s="232" t="e">
        <f>ГВО!#REF!</f>
        <v>#REF!</v>
      </c>
      <c r="D2" s="493" t="s">
        <v>543</v>
      </c>
      <c r="E2" s="642"/>
      <c r="F2" s="234"/>
      <c r="H2" s="492" t="e">
        <f>ГВО!#REF!</f>
        <v>#REF!</v>
      </c>
      <c r="K2" s="235"/>
      <c r="L2" s="235"/>
    </row>
    <row r="3" spans="1:15" s="233" customFormat="1" hidden="1" x14ac:dyDescent="0.2">
      <c r="A3" s="232" t="e">
        <f>ГВО!#REF!</f>
        <v>#REF!</v>
      </c>
      <c r="D3" s="493" t="s">
        <v>199</v>
      </c>
      <c r="E3" s="642"/>
      <c r="F3" s="234"/>
      <c r="H3" s="492" t="e">
        <f>ГВО!#REF!</f>
        <v>#REF!</v>
      </c>
      <c r="K3" s="235"/>
      <c r="L3" s="235"/>
    </row>
    <row r="4" spans="1:15" s="233" customFormat="1" hidden="1" x14ac:dyDescent="0.2">
      <c r="A4" s="232" t="e">
        <f>ГВО!#REF!</f>
        <v>#REF!</v>
      </c>
      <c r="D4" s="494"/>
      <c r="E4" s="642"/>
      <c r="F4" s="234"/>
      <c r="H4" s="492" t="e">
        <f>ГВО!#REF!</f>
        <v>#REF!</v>
      </c>
      <c r="K4" s="235"/>
      <c r="L4" s="235"/>
    </row>
    <row r="5" spans="1:15" s="233" customFormat="1" hidden="1" x14ac:dyDescent="0.2">
      <c r="A5" s="232" t="e">
        <f>ГВО!#REF!</f>
        <v>#REF!</v>
      </c>
      <c r="D5" s="493" t="s">
        <v>693</v>
      </c>
      <c r="E5" s="642"/>
      <c r="F5" s="234"/>
      <c r="H5" s="492" t="e">
        <f>ГВО!#REF!</f>
        <v>#REF!</v>
      </c>
      <c r="K5" s="235"/>
      <c r="L5" s="235"/>
    </row>
    <row r="6" spans="1:15" s="233" customFormat="1" hidden="1" x14ac:dyDescent="0.2">
      <c r="A6" s="232" t="e">
        <f>ГВО!#REF!</f>
        <v>#REF!</v>
      </c>
      <c r="D6" s="493" t="e">
        <f>A6</f>
        <v>#REF!</v>
      </c>
      <c r="E6" s="642"/>
      <c r="F6" s="234"/>
      <c r="H6" s="492" t="e">
        <f>ГВО!#REF!</f>
        <v>#REF!</v>
      </c>
      <c r="K6" s="235"/>
      <c r="L6" s="235"/>
    </row>
    <row r="7" spans="1:15" s="237" customFormat="1" x14ac:dyDescent="0.2">
      <c r="A7" s="236"/>
      <c r="E7" s="642"/>
      <c r="F7" s="642"/>
      <c r="G7" s="232"/>
      <c r="H7" s="642"/>
      <c r="I7" s="236"/>
      <c r="J7" s="235"/>
      <c r="K7" s="235"/>
      <c r="L7" s="235"/>
    </row>
    <row r="8" spans="1:15" s="237" customFormat="1" x14ac:dyDescent="0.2">
      <c r="A8" s="1315" t="s">
        <v>328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</row>
    <row r="9" spans="1:15" s="237" customFormat="1" x14ac:dyDescent="0.2">
      <c r="A9" s="1315" t="e">
        <f>#REF!</f>
        <v>#REF!</v>
      </c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</row>
    <row r="10" spans="1:15" s="237" customFormat="1" x14ac:dyDescent="0.2">
      <c r="A10" s="1330" t="s">
        <v>900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</row>
    <row r="12" spans="1:15" x14ac:dyDescent="0.2">
      <c r="A12" s="238" t="s">
        <v>140</v>
      </c>
      <c r="B12" s="238" t="s">
        <v>293</v>
      </c>
      <c r="C12" s="1316" t="s">
        <v>294</v>
      </c>
      <c r="D12" s="1317"/>
      <c r="E12" s="1317"/>
      <c r="F12" s="1317"/>
      <c r="G12" s="1317"/>
      <c r="H12" s="1317"/>
      <c r="I12" s="1317"/>
      <c r="J12" s="1317"/>
      <c r="K12" s="1317"/>
      <c r="L12" s="1318"/>
      <c r="N12" s="237"/>
      <c r="O12" s="237"/>
    </row>
    <row r="13" spans="1:15" x14ac:dyDescent="0.2">
      <c r="A13" s="231" t="s">
        <v>227</v>
      </c>
      <c r="B13" s="231" t="s">
        <v>295</v>
      </c>
      <c r="C13" s="1319" t="s">
        <v>921</v>
      </c>
      <c r="D13" s="1320"/>
      <c r="E13" s="1320"/>
      <c r="F13" s="1320"/>
      <c r="G13" s="1320"/>
      <c r="H13" s="1320"/>
      <c r="I13" s="1320"/>
      <c r="J13" s="1320"/>
      <c r="K13" s="1320"/>
      <c r="L13" s="1321"/>
      <c r="N13" s="237"/>
      <c r="O13" s="237"/>
    </row>
    <row r="14" spans="1:15" x14ac:dyDescent="0.2">
      <c r="A14" s="229"/>
      <c r="B14" s="1031"/>
      <c r="C14" s="238" t="str">
        <f>ГВО!I29</f>
        <v>I</v>
      </c>
      <c r="D14" s="238" t="str">
        <f>ГВО!J29</f>
        <v>II</v>
      </c>
      <c r="E14" s="238" t="str">
        <f>ГВО!K29</f>
        <v>III</v>
      </c>
      <c r="F14" s="238" t="str">
        <f>ГВО!L29</f>
        <v>IV</v>
      </c>
      <c r="G14" s="238" t="str">
        <f>ГВО!M29</f>
        <v>V</v>
      </c>
      <c r="H14" s="238" t="str">
        <f>ГВО!N29</f>
        <v>VI</v>
      </c>
      <c r="I14" s="238" t="str">
        <f>ГВО!O29</f>
        <v>VII</v>
      </c>
      <c r="J14" s="238" t="str">
        <f>ГВО!P29</f>
        <v>VIII</v>
      </c>
      <c r="K14" s="238" t="str">
        <f>ГВО!Q29</f>
        <v>IX</v>
      </c>
      <c r="L14" s="238" t="str">
        <f>ГВО!R29</f>
        <v>X</v>
      </c>
      <c r="N14" s="237"/>
      <c r="O14" s="237"/>
    </row>
    <row r="15" spans="1:15" s="241" customFormat="1" x14ac:dyDescent="0.2">
      <c r="A15" s="643">
        <v>1</v>
      </c>
      <c r="B15" s="1140" t="s">
        <v>197</v>
      </c>
      <c r="C15" s="1159"/>
      <c r="D15" s="1159"/>
      <c r="E15" s="1159"/>
      <c r="F15" s="1159"/>
      <c r="G15" s="1159"/>
      <c r="H15" s="1159"/>
      <c r="I15" s="1159"/>
      <c r="J15" s="1159"/>
      <c r="K15" s="1159"/>
      <c r="L15" s="1159"/>
    </row>
    <row r="16" spans="1:15" s="927" customFormat="1" x14ac:dyDescent="0.2">
      <c r="A16" s="643"/>
      <c r="B16" s="1140" t="s">
        <v>198</v>
      </c>
      <c r="C16" s="988"/>
      <c r="D16" s="988"/>
      <c r="E16" s="988"/>
      <c r="F16" s="988"/>
      <c r="G16" s="988"/>
      <c r="H16" s="988"/>
      <c r="I16" s="988"/>
      <c r="J16" s="988"/>
      <c r="K16" s="988"/>
      <c r="L16" s="988"/>
    </row>
    <row r="17" spans="1:12" s="927" customFormat="1" x14ac:dyDescent="0.2">
      <c r="A17" s="643"/>
      <c r="B17" s="1156" t="e">
        <f>#REF!</f>
        <v>#REF!</v>
      </c>
      <c r="C17" s="1157"/>
      <c r="D17" s="1157"/>
      <c r="E17" s="1157"/>
      <c r="F17" s="1157"/>
      <c r="G17" s="1157"/>
      <c r="H17" s="1157"/>
      <c r="I17" s="1157"/>
      <c r="J17" s="1157"/>
      <c r="K17" s="1157"/>
      <c r="L17" s="1157"/>
    </row>
    <row r="18" spans="1:12" s="927" customFormat="1" x14ac:dyDescent="0.2">
      <c r="A18" s="643"/>
      <c r="B18" s="1058" t="e">
        <f>#REF!</f>
        <v>#REF!</v>
      </c>
      <c r="C18" s="988"/>
      <c r="D18" s="988"/>
      <c r="E18" s="988"/>
      <c r="F18" s="988"/>
      <c r="G18" s="988"/>
      <c r="H18" s="988"/>
      <c r="I18" s="988"/>
      <c r="J18" s="988"/>
      <c r="K18" s="988"/>
      <c r="L18" s="988"/>
    </row>
    <row r="19" spans="1:12" s="927" customFormat="1" x14ac:dyDescent="0.2">
      <c r="A19" s="643"/>
      <c r="B19" s="1156" t="e">
        <f>#REF!</f>
        <v>#REF!</v>
      </c>
      <c r="C19" s="1157"/>
      <c r="D19" s="1157"/>
      <c r="E19" s="1157"/>
      <c r="F19" s="1157"/>
      <c r="G19" s="1157"/>
      <c r="H19" s="1157"/>
      <c r="I19" s="1157"/>
      <c r="J19" s="1157"/>
      <c r="K19" s="1157"/>
      <c r="L19" s="1157"/>
    </row>
    <row r="20" spans="1:12" s="927" customFormat="1" x14ac:dyDescent="0.2">
      <c r="A20" s="643"/>
      <c r="B20" s="1139" t="e">
        <f>#REF!</f>
        <v>#REF!</v>
      </c>
      <c r="C20" s="1157"/>
      <c r="D20" s="1157"/>
      <c r="E20" s="1157"/>
      <c r="F20" s="1157"/>
      <c r="G20" s="1157"/>
      <c r="H20" s="1157"/>
      <c r="I20" s="1157"/>
      <c r="J20" s="1157"/>
      <c r="K20" s="1157"/>
      <c r="L20" s="1157"/>
    </row>
    <row r="21" spans="1:12" s="927" customFormat="1" x14ac:dyDescent="0.2">
      <c r="A21" s="643"/>
      <c r="B21" s="1233" t="e">
        <f>#REF!</f>
        <v>#REF!</v>
      </c>
      <c r="C21" s="1157"/>
      <c r="D21" s="1157"/>
      <c r="E21" s="1157"/>
      <c r="F21" s="1157"/>
      <c r="G21" s="1157"/>
      <c r="H21" s="1157"/>
      <c r="I21" s="1157"/>
      <c r="J21" s="1157"/>
      <c r="K21" s="1157"/>
      <c r="L21" s="1157"/>
    </row>
    <row r="22" spans="1:12" s="241" customFormat="1" x14ac:dyDescent="0.2">
      <c r="A22" s="665">
        <f>A15+1</f>
        <v>2</v>
      </c>
      <c r="B22" s="1132" t="s">
        <v>613</v>
      </c>
      <c r="C22" s="1158"/>
      <c r="D22" s="1180"/>
      <c r="E22" s="1172"/>
      <c r="F22" s="1180"/>
      <c r="G22" s="1172"/>
      <c r="H22" s="1180"/>
      <c r="I22" s="1172"/>
      <c r="J22" s="1180"/>
      <c r="K22" s="1172"/>
      <c r="L22" s="1175"/>
    </row>
    <row r="23" spans="1:12" s="927" customFormat="1" x14ac:dyDescent="0.2">
      <c r="A23" s="643"/>
      <c r="B23" s="1132" t="s">
        <v>913</v>
      </c>
      <c r="C23" s="1145"/>
      <c r="D23" s="1179"/>
      <c r="E23" s="1145"/>
      <c r="F23" s="1179"/>
      <c r="G23" s="1145"/>
      <c r="H23" s="1179"/>
      <c r="I23" s="1145"/>
      <c r="J23" s="1179"/>
      <c r="K23" s="1145"/>
      <c r="L23" s="1181"/>
    </row>
    <row r="24" spans="1:12" s="241" customFormat="1" x14ac:dyDescent="0.2">
      <c r="A24" s="666"/>
      <c r="B24" s="1071" t="e">
        <f>B54</f>
        <v>#REF!</v>
      </c>
      <c r="C24" s="1146"/>
      <c r="D24" s="1182"/>
      <c r="E24" s="1146"/>
      <c r="F24" s="1182"/>
      <c r="G24" s="1146"/>
      <c r="H24" s="1182"/>
      <c r="I24" s="1146"/>
      <c r="J24" s="1182"/>
      <c r="K24" s="1146"/>
      <c r="L24" s="1177" t="e">
        <f>#REF!</f>
        <v>#REF!</v>
      </c>
    </row>
    <row r="25" spans="1:12" s="241" customFormat="1" x14ac:dyDescent="0.2">
      <c r="A25" s="665">
        <f>A22+1</f>
        <v>3</v>
      </c>
      <c r="B25" s="282" t="s">
        <v>605</v>
      </c>
      <c r="C25" s="1159"/>
      <c r="D25" s="1159"/>
      <c r="E25" s="1159"/>
      <c r="F25" s="1183"/>
      <c r="G25" s="1185"/>
      <c r="H25" s="1184"/>
      <c r="I25" s="1159"/>
      <c r="J25" s="1159"/>
      <c r="K25" s="1159"/>
      <c r="L25" s="1159" t="e">
        <f>#REF!</f>
        <v>#REF!</v>
      </c>
    </row>
    <row r="26" spans="1:12" s="927" customFormat="1" x14ac:dyDescent="0.2">
      <c r="A26" s="643"/>
      <c r="B26" s="1139" t="e">
        <f>#REF!</f>
        <v>#REF!</v>
      </c>
      <c r="C26" s="1157"/>
      <c r="D26" s="1157"/>
      <c r="E26" s="1157"/>
      <c r="F26" s="1157"/>
      <c r="G26" s="1157"/>
      <c r="H26" s="1157"/>
      <c r="I26" s="1157"/>
      <c r="J26" s="1157"/>
      <c r="K26" s="1157"/>
      <c r="L26" s="1157"/>
    </row>
    <row r="27" spans="1:12" s="927" customFormat="1" x14ac:dyDescent="0.2">
      <c r="A27" s="643"/>
      <c r="B27" s="1139" t="e">
        <f>#REF!</f>
        <v>#REF!</v>
      </c>
      <c r="C27" s="1157"/>
      <c r="D27" s="1157"/>
      <c r="E27" s="1157"/>
      <c r="F27" s="1157"/>
      <c r="G27" s="1157"/>
      <c r="H27" s="1157"/>
      <c r="I27" s="1157"/>
      <c r="J27" s="1157"/>
      <c r="K27" s="1157"/>
      <c r="L27" s="1157"/>
    </row>
    <row r="28" spans="1:12" s="927" customFormat="1" x14ac:dyDescent="0.2">
      <c r="A28" s="643"/>
      <c r="B28" s="1139" t="e">
        <f>#REF!</f>
        <v>#REF!</v>
      </c>
      <c r="C28" s="1157"/>
      <c r="D28" s="1157"/>
      <c r="E28" s="1157"/>
      <c r="F28" s="1157"/>
      <c r="G28" s="1157"/>
      <c r="H28" s="1157"/>
      <c r="I28" s="1157"/>
      <c r="J28" s="1157"/>
      <c r="K28" s="1157"/>
      <c r="L28" s="1157"/>
    </row>
    <row r="29" spans="1:12" s="927" customFormat="1" x14ac:dyDescent="0.2">
      <c r="A29" s="643"/>
      <c r="B29" s="1139" t="e">
        <f>#REF!</f>
        <v>#REF!</v>
      </c>
      <c r="C29" s="1157"/>
      <c r="D29" s="1157"/>
      <c r="E29" s="1157"/>
      <c r="F29" s="1157"/>
      <c r="G29" s="1157"/>
      <c r="H29" s="1157"/>
      <c r="I29" s="1157"/>
      <c r="J29" s="1157"/>
      <c r="K29" s="1157"/>
      <c r="L29" s="1157"/>
    </row>
    <row r="30" spans="1:12" s="927" customFormat="1" x14ac:dyDescent="0.2">
      <c r="A30" s="643"/>
      <c r="B30" s="1233" t="e">
        <f>#REF!</f>
        <v>#REF!</v>
      </c>
      <c r="C30" s="1157"/>
      <c r="D30" s="1157"/>
      <c r="E30" s="1157"/>
      <c r="F30" s="1157"/>
      <c r="G30" s="1157"/>
      <c r="H30" s="1157"/>
      <c r="I30" s="1157"/>
      <c r="J30" s="1157"/>
      <c r="K30" s="1157"/>
      <c r="L30" s="1157"/>
    </row>
    <row r="31" spans="1:12" s="241" customFormat="1" x14ac:dyDescent="0.2">
      <c r="A31" s="665">
        <f>A25+1</f>
        <v>4</v>
      </c>
      <c r="B31" s="282" t="e">
        <f>#REF!</f>
        <v>#REF!</v>
      </c>
      <c r="C31" s="990"/>
      <c r="D31" s="990"/>
      <c r="E31" s="990"/>
      <c r="F31" s="990"/>
      <c r="G31" s="1159"/>
      <c r="H31" s="1159"/>
      <c r="I31" s="1159"/>
      <c r="J31" s="1159"/>
      <c r="K31" s="1159"/>
      <c r="L31" s="1159" t="e">
        <f>#REF!</f>
        <v>#REF!</v>
      </c>
    </row>
    <row r="32" spans="1:12" s="927" customFormat="1" x14ac:dyDescent="0.2">
      <c r="A32" s="643"/>
      <c r="B32" s="1139" t="e">
        <f>B54</f>
        <v>#REF!</v>
      </c>
      <c r="C32" s="1157"/>
      <c r="D32" s="1157"/>
      <c r="E32" s="1157"/>
      <c r="F32" s="1157"/>
      <c r="G32" s="1157"/>
      <c r="H32" s="1157"/>
      <c r="I32" s="1157"/>
      <c r="J32" s="1157"/>
      <c r="K32" s="1157"/>
      <c r="L32" s="1157"/>
    </row>
    <row r="33" spans="1:12" s="927" customFormat="1" x14ac:dyDescent="0.2">
      <c r="A33" s="643"/>
      <c r="B33" s="1233" t="e">
        <f t="shared" ref="B33:B36" si="0">B55</f>
        <v>#REF!</v>
      </c>
      <c r="C33" s="1157"/>
      <c r="D33" s="1157"/>
      <c r="E33" s="1157"/>
      <c r="F33" s="1157"/>
      <c r="G33" s="1157"/>
      <c r="H33" s="1157"/>
      <c r="I33" s="1157"/>
      <c r="J33" s="1157"/>
      <c r="K33" s="1157"/>
      <c r="L33" s="1157"/>
    </row>
    <row r="34" spans="1:12" s="927" customFormat="1" x14ac:dyDescent="0.2">
      <c r="A34" s="643"/>
      <c r="B34" s="1233" t="e">
        <f t="shared" si="0"/>
        <v>#REF!</v>
      </c>
      <c r="C34" s="1157"/>
      <c r="D34" s="1157"/>
      <c r="E34" s="1157"/>
      <c r="F34" s="1157"/>
      <c r="G34" s="1157"/>
      <c r="H34" s="1157"/>
      <c r="I34" s="1157"/>
      <c r="J34" s="1157"/>
      <c r="K34" s="1157"/>
      <c r="L34" s="1157"/>
    </row>
    <row r="35" spans="1:12" s="927" customFormat="1" x14ac:dyDescent="0.2">
      <c r="A35" s="643"/>
      <c r="B35" s="1233" t="e">
        <f t="shared" si="0"/>
        <v>#REF!</v>
      </c>
      <c r="C35" s="1157"/>
      <c r="D35" s="1157"/>
      <c r="E35" s="1157"/>
      <c r="F35" s="1157"/>
      <c r="G35" s="990"/>
      <c r="H35" s="990"/>
      <c r="I35" s="990"/>
      <c r="J35" s="990"/>
      <c r="K35" s="990"/>
      <c r="L35" s="990"/>
    </row>
    <row r="36" spans="1:12" s="927" customFormat="1" x14ac:dyDescent="0.2">
      <c r="A36" s="643"/>
      <c r="B36" s="1233" t="e">
        <f t="shared" si="0"/>
        <v>#REF!</v>
      </c>
      <c r="C36" s="1157"/>
      <c r="D36" s="1157"/>
      <c r="E36" s="1157"/>
      <c r="F36" s="1157"/>
      <c r="G36" s="990"/>
      <c r="H36" s="990"/>
      <c r="I36" s="990"/>
      <c r="J36" s="990"/>
      <c r="K36" s="990"/>
      <c r="L36" s="990"/>
    </row>
    <row r="37" spans="1:12" s="668" customFormat="1" x14ac:dyDescent="0.2">
      <c r="A37" s="665">
        <f>A31+1</f>
        <v>5</v>
      </c>
      <c r="B37" s="282" t="e">
        <f>#REF!</f>
        <v>#REF!</v>
      </c>
      <c r="C37" s="667"/>
      <c r="D37" s="990"/>
      <c r="E37" s="990"/>
      <c r="F37" s="1168"/>
      <c r="G37" s="1172"/>
      <c r="H37" s="1172"/>
      <c r="I37" s="1172"/>
      <c r="J37" s="1174"/>
      <c r="K37" s="1172"/>
      <c r="L37" s="1175"/>
    </row>
    <row r="38" spans="1:12" s="668" customFormat="1" x14ac:dyDescent="0.2">
      <c r="A38" s="643"/>
      <c r="B38" s="666" t="str">
        <f>B64</f>
        <v>от 20 до 40 мин.</v>
      </c>
      <c r="C38" s="991"/>
      <c r="D38" s="989"/>
      <c r="E38" s="989"/>
      <c r="F38" s="1057"/>
      <c r="G38" s="1146"/>
      <c r="H38" s="1146"/>
      <c r="I38" s="1146"/>
      <c r="J38" s="1176"/>
      <c r="K38" s="1146"/>
      <c r="L38" s="1177" t="e">
        <f>#REF!</f>
        <v>#REF!</v>
      </c>
    </row>
    <row r="39" spans="1:12" s="668" customFormat="1" x14ac:dyDescent="0.2">
      <c r="A39" s="665">
        <f>A37+1</f>
        <v>6</v>
      </c>
      <c r="B39" s="1234" t="e">
        <f>#REF!</f>
        <v>#REF!</v>
      </c>
      <c r="C39" s="1158"/>
      <c r="D39" s="1158"/>
      <c r="E39" s="1159"/>
      <c r="F39" s="1159"/>
      <c r="G39" s="1169"/>
      <c r="H39" s="1146"/>
      <c r="I39" s="1173"/>
      <c r="J39" s="1169"/>
      <c r="K39" s="1169"/>
      <c r="L39" s="1169" t="e">
        <f>#REF!</f>
        <v>#REF!</v>
      </c>
    </row>
    <row r="40" spans="1:12" s="668" customFormat="1" x14ac:dyDescent="0.2">
      <c r="A40" s="643"/>
      <c r="B40" s="1116" t="e">
        <f>B54</f>
        <v>#REF!</v>
      </c>
      <c r="C40" s="1167"/>
      <c r="D40" s="1167"/>
      <c r="E40" s="1167"/>
      <c r="F40" s="1167"/>
      <c r="G40" s="1167"/>
      <c r="H40" s="1167"/>
      <c r="I40" s="1167"/>
      <c r="J40" s="1167"/>
      <c r="K40" s="1167"/>
      <c r="L40" s="1167"/>
    </row>
    <row r="41" spans="1:12" s="927" customFormat="1" x14ac:dyDescent="0.2">
      <c r="A41" s="643"/>
      <c r="B41" s="1116" t="e">
        <f>B56</f>
        <v>#REF!</v>
      </c>
      <c r="C41" s="1157"/>
      <c r="D41" s="1157"/>
      <c r="E41" s="1157"/>
      <c r="F41" s="1157"/>
      <c r="G41" s="1157"/>
      <c r="H41" s="1157"/>
      <c r="I41" s="1157"/>
      <c r="J41" s="1157"/>
      <c r="K41" s="1157"/>
      <c r="L41" s="1157"/>
    </row>
    <row r="42" spans="1:12" s="927" customFormat="1" x14ac:dyDescent="0.2">
      <c r="A42" s="643"/>
      <c r="B42" s="1116" t="e">
        <f>B58</f>
        <v>#REF!</v>
      </c>
      <c r="C42" s="1157"/>
      <c r="D42" s="1157"/>
      <c r="E42" s="1157"/>
      <c r="F42" s="1157"/>
      <c r="G42" s="1157"/>
      <c r="H42" s="1157"/>
      <c r="I42" s="1157"/>
      <c r="J42" s="1157"/>
      <c r="K42" s="1157"/>
      <c r="L42" s="1157"/>
    </row>
    <row r="43" spans="1:12" s="927" customFormat="1" x14ac:dyDescent="0.2">
      <c r="A43" s="643"/>
      <c r="B43" s="1116" t="e">
        <f>B60</f>
        <v>#REF!</v>
      </c>
      <c r="C43" s="1157"/>
      <c r="D43" s="1157"/>
      <c r="E43" s="1157"/>
      <c r="F43" s="1157"/>
      <c r="G43" s="1157"/>
      <c r="H43" s="1157"/>
      <c r="I43" s="1157"/>
      <c r="J43" s="1157"/>
      <c r="K43" s="1157"/>
      <c r="L43" s="1157"/>
    </row>
    <row r="44" spans="1:12" s="927" customFormat="1" x14ac:dyDescent="0.2">
      <c r="A44" s="666"/>
      <c r="B44" s="1116" t="str">
        <f>B64</f>
        <v>от 20 до 40 мин.</v>
      </c>
      <c r="C44" s="1157"/>
      <c r="D44" s="1157"/>
      <c r="E44" s="1157"/>
      <c r="F44" s="1157"/>
      <c r="G44" s="1157"/>
      <c r="H44" s="1157"/>
      <c r="I44" s="1157"/>
      <c r="J44" s="1157"/>
      <c r="K44" s="1157"/>
      <c r="L44" s="1157"/>
    </row>
    <row r="45" spans="1:12" s="668" customFormat="1" x14ac:dyDescent="0.2">
      <c r="A45" s="643">
        <v>7</v>
      </c>
      <c r="B45" s="282" t="s">
        <v>608</v>
      </c>
      <c r="C45" s="988"/>
      <c r="D45" s="988"/>
      <c r="E45" s="988"/>
      <c r="F45" s="988"/>
      <c r="G45" s="988"/>
      <c r="H45" s="988"/>
      <c r="I45" s="988"/>
      <c r="J45" s="988"/>
      <c r="K45" s="988"/>
      <c r="L45" s="988"/>
    </row>
    <row r="46" spans="1:12" s="927" customFormat="1" x14ac:dyDescent="0.2">
      <c r="A46" s="643"/>
      <c r="B46" s="1178" t="s">
        <v>609</v>
      </c>
      <c r="C46" s="988"/>
      <c r="D46" s="988"/>
      <c r="E46" s="988"/>
      <c r="F46" s="988"/>
      <c r="G46" s="988"/>
      <c r="H46" s="988"/>
      <c r="I46" s="988"/>
      <c r="J46" s="988"/>
      <c r="K46" s="988"/>
      <c r="L46" s="988"/>
    </row>
    <row r="47" spans="1:12" s="668" customFormat="1" x14ac:dyDescent="0.2">
      <c r="A47" s="666"/>
      <c r="B47" s="666" t="e">
        <f>B60</f>
        <v>#REF!</v>
      </c>
      <c r="C47" s="1146"/>
      <c r="D47" s="1146"/>
      <c r="E47" s="1146"/>
      <c r="F47" s="1146"/>
      <c r="G47" s="1146"/>
      <c r="H47" s="1146"/>
      <c r="I47" s="1146"/>
      <c r="J47" s="1146"/>
      <c r="K47" s="1146"/>
      <c r="L47" s="1146"/>
    </row>
    <row r="48" spans="1:12" s="927" customFormat="1" x14ac:dyDescent="0.2">
      <c r="A48" s="665">
        <f>A45+1</f>
        <v>8</v>
      </c>
      <c r="B48" s="1193" t="s">
        <v>914</v>
      </c>
      <c r="C48" s="1159"/>
      <c r="D48" s="1159"/>
      <c r="E48" s="1159"/>
      <c r="F48" s="1158"/>
      <c r="G48" s="1158"/>
      <c r="H48" s="1159"/>
      <c r="I48" s="1159"/>
      <c r="J48" s="1159"/>
      <c r="K48" s="1159"/>
      <c r="L48" s="1159"/>
    </row>
    <row r="49" spans="1:15" s="241" customFormat="1" x14ac:dyDescent="0.2">
      <c r="A49" s="666"/>
      <c r="B49" s="666" t="s">
        <v>959</v>
      </c>
      <c r="C49" s="991"/>
      <c r="D49" s="991"/>
      <c r="E49" s="991"/>
      <c r="F49" s="991"/>
      <c r="G49" s="991"/>
      <c r="H49" s="991"/>
      <c r="I49" s="991"/>
      <c r="J49" s="991"/>
      <c r="K49" s="991"/>
      <c r="L49" s="991"/>
    </row>
    <row r="50" spans="1:15" s="927" customFormat="1" x14ac:dyDescent="0.2">
      <c r="A50" s="643">
        <f>A48+1</f>
        <v>9</v>
      </c>
      <c r="B50" s="1178" t="s">
        <v>611</v>
      </c>
      <c r="C50" s="989"/>
      <c r="D50" s="989"/>
      <c r="E50" s="989"/>
      <c r="F50" s="989"/>
      <c r="G50" s="989"/>
      <c r="H50" s="989"/>
      <c r="I50" s="989"/>
      <c r="J50" s="989"/>
      <c r="K50" s="989"/>
      <c r="L50" s="989"/>
    </row>
    <row r="51" spans="1:15" s="241" customFormat="1" x14ac:dyDescent="0.2">
      <c r="B51" s="1178" t="s">
        <v>612</v>
      </c>
      <c r="C51" s="989"/>
      <c r="D51" s="989"/>
      <c r="E51" s="989"/>
      <c r="F51" s="988"/>
      <c r="G51" s="988"/>
      <c r="H51" s="1169"/>
      <c r="I51" s="1169"/>
      <c r="J51" s="1169"/>
      <c r="K51" s="1169"/>
      <c r="L51" s="1169"/>
    </row>
    <row r="52" spans="1:15" s="241" customFormat="1" x14ac:dyDescent="0.2">
      <c r="A52" s="643"/>
      <c r="B52" s="1129" t="e">
        <f>B20</f>
        <v>#REF!</v>
      </c>
      <c r="C52" s="989"/>
      <c r="D52" s="989"/>
      <c r="E52" s="989"/>
      <c r="F52" s="989"/>
      <c r="G52" s="989"/>
      <c r="H52" s="989"/>
      <c r="I52" s="989"/>
      <c r="J52" s="989"/>
      <c r="K52" s="989"/>
      <c r="L52" s="989"/>
    </row>
    <row r="53" spans="1:15" s="242" customFormat="1" x14ac:dyDescent="0.2">
      <c r="A53" s="238"/>
      <c r="B53" s="248" t="s">
        <v>212</v>
      </c>
      <c r="C53" s="1118">
        <f>C15+C22+C25+C31+C37+C39+C41+C45+C48+C51</f>
        <v>0</v>
      </c>
      <c r="D53" s="1118">
        <f>D15+D24+D25+D31+D37+D39+D41+D45+D48+D51</f>
        <v>0</v>
      </c>
      <c r="E53" s="1118">
        <f>E15+E24+E25+E31+E37+E39+E41+E45+E48+E51</f>
        <v>0</v>
      </c>
      <c r="F53" s="1118">
        <f>F15+F24+F25+F31+F37+F39+F41+F45+F48+F51</f>
        <v>0</v>
      </c>
      <c r="G53" s="1118">
        <f t="shared" ref="G53" si="1">G15+G24+G25+G31+G38+G39+G41+G45+G48+G51</f>
        <v>0</v>
      </c>
      <c r="H53" s="1118">
        <f>H15+H24+H25+H31+H38+H39+H41+H45+H48+H51</f>
        <v>0</v>
      </c>
      <c r="I53" s="1118">
        <f>I15+I24+I25+I31+I38+I39+I41+I45+I48+I51</f>
        <v>0</v>
      </c>
      <c r="J53" s="1118">
        <f>J15+J24+J25+J31+J38+J39+J41+J45+J48+J51</f>
        <v>0</v>
      </c>
      <c r="K53" s="1118">
        <f>K15+K24+K25+K31+K38+K39+K41+K45+K48+K51</f>
        <v>0</v>
      </c>
      <c r="L53" s="1118" t="e">
        <f>L15+L24+L25+L31+L38+L39+L41+L45+L48+L51</f>
        <v>#REF!</v>
      </c>
      <c r="M53" s="330"/>
      <c r="N53" s="241"/>
      <c r="O53" s="241"/>
    </row>
    <row r="54" spans="1:15" s="928" customFormat="1" x14ac:dyDescent="0.2">
      <c r="A54" s="231"/>
      <c r="B54" s="1133" t="e">
        <f>#REF!</f>
        <v>#REF!</v>
      </c>
      <c r="C54" s="1144"/>
      <c r="D54" s="1144"/>
      <c r="E54" s="1144"/>
      <c r="F54" s="1144"/>
      <c r="G54" s="1144"/>
      <c r="H54" s="1144"/>
      <c r="I54" s="1144"/>
      <c r="J54" s="1144"/>
      <c r="K54" s="1144"/>
      <c r="L54" s="1144"/>
      <c r="M54" s="932"/>
      <c r="N54" s="927"/>
      <c r="O54" s="927"/>
    </row>
    <row r="55" spans="1:15" s="1236" customFormat="1" x14ac:dyDescent="0.2">
      <c r="A55" s="1238"/>
      <c r="B55" s="1240" t="e">
        <f>#REF!</f>
        <v>#REF!</v>
      </c>
      <c r="C55" s="1241"/>
      <c r="D55" s="1241"/>
      <c r="E55" s="1241"/>
      <c r="F55" s="1241"/>
      <c r="G55" s="1241"/>
      <c r="H55" s="1241"/>
      <c r="I55" s="1241"/>
      <c r="J55" s="1241"/>
      <c r="K55" s="1241"/>
      <c r="L55" s="1241"/>
      <c r="M55" s="1242"/>
    </row>
    <row r="56" spans="1:15" s="928" customFormat="1" x14ac:dyDescent="0.2">
      <c r="A56" s="231"/>
      <c r="B56" s="1232" t="e">
        <f>#REF!</f>
        <v>#REF!</v>
      </c>
      <c r="C56" s="1144"/>
      <c r="D56" s="1144"/>
      <c r="E56" s="1144"/>
      <c r="F56" s="1144"/>
      <c r="G56" s="1144"/>
      <c r="H56" s="1144"/>
      <c r="I56" s="1144"/>
      <c r="J56" s="1144"/>
      <c r="K56" s="1144"/>
      <c r="L56" s="1144"/>
      <c r="M56" s="932"/>
      <c r="N56" s="927"/>
      <c r="O56" s="927"/>
    </row>
    <row r="57" spans="1:15" s="1236" customFormat="1" x14ac:dyDescent="0.2">
      <c r="A57" s="1238"/>
      <c r="B57" s="1240" t="e">
        <f>#REF!</f>
        <v>#REF!</v>
      </c>
      <c r="C57" s="1241"/>
      <c r="D57" s="1241"/>
      <c r="E57" s="1241"/>
      <c r="F57" s="1241"/>
      <c r="G57" s="1241"/>
      <c r="H57" s="1241"/>
      <c r="I57" s="1241"/>
      <c r="J57" s="1241"/>
      <c r="K57" s="1241"/>
      <c r="L57" s="1241"/>
      <c r="M57" s="1242"/>
    </row>
    <row r="58" spans="1:15" s="928" customFormat="1" x14ac:dyDescent="0.2">
      <c r="A58" s="231"/>
      <c r="B58" s="1232" t="e">
        <f>#REF!</f>
        <v>#REF!</v>
      </c>
      <c r="C58" s="1144"/>
      <c r="D58" s="1144"/>
      <c r="E58" s="1144"/>
      <c r="F58" s="1144"/>
      <c r="G58" s="1144"/>
      <c r="H58" s="1144"/>
      <c r="I58" s="1144"/>
      <c r="J58" s="1144"/>
      <c r="K58" s="1144"/>
      <c r="L58" s="1144"/>
      <c r="M58" s="932"/>
      <c r="N58" s="927"/>
      <c r="O58" s="927"/>
    </row>
    <row r="59" spans="1:15" s="1236" customFormat="1" x14ac:dyDescent="0.2">
      <c r="A59" s="1238"/>
      <c r="B59" s="1240" t="e">
        <f>#REF!</f>
        <v>#REF!</v>
      </c>
      <c r="C59" s="1241"/>
      <c r="D59" s="1241"/>
      <c r="E59" s="1241"/>
      <c r="F59" s="1241"/>
      <c r="G59" s="1241"/>
      <c r="H59" s="1241"/>
      <c r="I59" s="1241"/>
      <c r="J59" s="1241"/>
      <c r="K59" s="1241"/>
      <c r="L59" s="1241"/>
      <c r="M59" s="1242"/>
    </row>
    <row r="60" spans="1:15" s="928" customFormat="1" x14ac:dyDescent="0.2">
      <c r="A60" s="231"/>
      <c r="B60" s="1232" t="e">
        <f>#REF!</f>
        <v>#REF!</v>
      </c>
      <c r="C60" s="1144"/>
      <c r="D60" s="1144"/>
      <c r="E60" s="1144"/>
      <c r="F60" s="1144"/>
      <c r="G60" s="1144"/>
      <c r="H60" s="1144"/>
      <c r="I60" s="1144"/>
      <c r="J60" s="1144"/>
      <c r="K60" s="1144"/>
      <c r="L60" s="1144"/>
      <c r="M60" s="932"/>
      <c r="N60" s="927"/>
      <c r="O60" s="927"/>
    </row>
    <row r="61" spans="1:15" s="1236" customFormat="1" x14ac:dyDescent="0.2">
      <c r="A61" s="1238"/>
      <c r="B61" s="1240" t="e">
        <f>#REF!</f>
        <v>#REF!</v>
      </c>
      <c r="C61" s="1241"/>
      <c r="D61" s="1241"/>
      <c r="E61" s="1241"/>
      <c r="F61" s="1241"/>
      <c r="G61" s="1241"/>
      <c r="H61" s="1241"/>
      <c r="I61" s="1241"/>
      <c r="J61" s="1241"/>
      <c r="K61" s="1241"/>
      <c r="L61" s="1241"/>
      <c r="M61" s="1242"/>
    </row>
    <row r="62" spans="1:15" s="928" customFormat="1" x14ac:dyDescent="0.2">
      <c r="A62" s="231"/>
      <c r="B62" s="1232" t="e">
        <f>#REF!</f>
        <v>#REF!</v>
      </c>
      <c r="C62" s="1144"/>
      <c r="D62" s="1144"/>
      <c r="E62" s="1144"/>
      <c r="F62" s="1144"/>
      <c r="G62" s="1144"/>
      <c r="H62" s="1144"/>
      <c r="I62" s="1144"/>
      <c r="J62" s="1144"/>
      <c r="K62" s="1144"/>
      <c r="L62" s="1144"/>
      <c r="M62" s="932"/>
      <c r="N62" s="927"/>
      <c r="O62" s="927"/>
    </row>
    <row r="63" spans="1:15" s="1236" customFormat="1" x14ac:dyDescent="0.2">
      <c r="A63" s="1238"/>
      <c r="B63" s="1240" t="e">
        <f>#REF!</f>
        <v>#REF!</v>
      </c>
      <c r="C63" s="1241"/>
      <c r="D63" s="1241"/>
      <c r="E63" s="1241"/>
      <c r="F63" s="1241"/>
      <c r="G63" s="1241"/>
      <c r="H63" s="1241"/>
      <c r="I63" s="1241"/>
      <c r="J63" s="1241"/>
      <c r="K63" s="1241"/>
      <c r="L63" s="1241"/>
      <c r="M63" s="1242"/>
    </row>
    <row r="64" spans="1:15" s="928" customFormat="1" x14ac:dyDescent="0.2">
      <c r="A64" s="231"/>
      <c r="B64" s="1232" t="s">
        <v>953</v>
      </c>
      <c r="C64" s="1144"/>
      <c r="D64" s="1144"/>
      <c r="E64" s="1144"/>
      <c r="F64" s="1144"/>
      <c r="G64" s="1144"/>
      <c r="H64" s="1144"/>
      <c r="I64" s="1144"/>
      <c r="J64" s="1144"/>
      <c r="K64" s="1144"/>
      <c r="L64" s="1144"/>
      <c r="M64" s="932"/>
      <c r="N64" s="927"/>
      <c r="O64" s="927"/>
    </row>
    <row r="65" spans="1:13" s="1236" customFormat="1" x14ac:dyDescent="0.2">
      <c r="A65" s="1239"/>
      <c r="B65" s="1240" t="e">
        <f>#REF!</f>
        <v>#REF!</v>
      </c>
      <c r="C65" s="1241"/>
      <c r="D65" s="1241"/>
      <c r="E65" s="1241"/>
      <c r="F65" s="1241"/>
      <c r="G65" s="1241"/>
      <c r="H65" s="1241"/>
      <c r="I65" s="1241"/>
      <c r="J65" s="1241"/>
      <c r="K65" s="1241"/>
      <c r="L65" s="1241"/>
      <c r="M65" s="1242"/>
    </row>
    <row r="66" spans="1:13" s="673" customFormat="1" x14ac:dyDescent="0.2">
      <c r="A66" s="670"/>
      <c r="B66" s="671" t="s">
        <v>322</v>
      </c>
      <c r="C66" s="992" t="e">
        <f>#REF!</f>
        <v>#REF!</v>
      </c>
      <c r="D66" s="992" t="e">
        <f>#REF!</f>
        <v>#REF!</v>
      </c>
      <c r="E66" s="992" t="e">
        <f>#REF!</f>
        <v>#REF!</v>
      </c>
      <c r="F66" s="992" t="e">
        <f>#REF!</f>
        <v>#REF!</v>
      </c>
      <c r="G66" s="992" t="e">
        <f>#REF!</f>
        <v>#REF!</v>
      </c>
      <c r="H66" s="992" t="e">
        <f>#REF!</f>
        <v>#REF!</v>
      </c>
      <c r="I66" s="992" t="e">
        <f>#REF!</f>
        <v>#REF!</v>
      </c>
      <c r="J66" s="992" t="e">
        <f>#REF!</f>
        <v>#REF!</v>
      </c>
      <c r="K66" s="992" t="e">
        <f>#REF!</f>
        <v>#REF!</v>
      </c>
      <c r="L66" s="992" t="e">
        <f>#REF!</f>
        <v>#REF!</v>
      </c>
      <c r="M66" s="672"/>
    </row>
    <row r="67" spans="1:13" s="674" customFormat="1" x14ac:dyDescent="0.2">
      <c r="C67" s="992" t="e">
        <f>#REF!</f>
        <v>#REF!</v>
      </c>
      <c r="D67" s="992" t="e">
        <f>#REF!</f>
        <v>#REF!</v>
      </c>
      <c r="E67" s="992" t="e">
        <f>#REF!</f>
        <v>#REF!</v>
      </c>
      <c r="F67" s="992" t="e">
        <f>#REF!</f>
        <v>#REF!</v>
      </c>
      <c r="G67" s="992" t="e">
        <f>#REF!</f>
        <v>#REF!</v>
      </c>
      <c r="H67" s="992" t="e">
        <f>#REF!</f>
        <v>#REF!</v>
      </c>
      <c r="I67" s="992" t="e">
        <f>#REF!</f>
        <v>#REF!</v>
      </c>
      <c r="J67" s="992" t="e">
        <f>#REF!</f>
        <v>#REF!</v>
      </c>
      <c r="K67" s="992" t="e">
        <f>#REF!</f>
        <v>#REF!</v>
      </c>
      <c r="L67" s="992" t="e">
        <f>#REF!</f>
        <v>#REF!</v>
      </c>
      <c r="M67" s="675"/>
    </row>
    <row r="68" spans="1:13" s="589" customFormat="1" x14ac:dyDescent="0.2">
      <c r="C68" s="993" t="e">
        <f t="shared" ref="C68:L68" si="2">C53-C66</f>
        <v>#REF!</v>
      </c>
      <c r="D68" s="993" t="e">
        <f t="shared" si="2"/>
        <v>#REF!</v>
      </c>
      <c r="E68" s="993" t="e">
        <f t="shared" si="2"/>
        <v>#REF!</v>
      </c>
      <c r="F68" s="993" t="e">
        <f t="shared" si="2"/>
        <v>#REF!</v>
      </c>
      <c r="G68" s="993" t="e">
        <f t="shared" si="2"/>
        <v>#REF!</v>
      </c>
      <c r="H68" s="993" t="e">
        <f t="shared" si="2"/>
        <v>#REF!</v>
      </c>
      <c r="I68" s="993" t="e">
        <f t="shared" si="2"/>
        <v>#REF!</v>
      </c>
      <c r="J68" s="993" t="e">
        <f t="shared" si="2"/>
        <v>#REF!</v>
      </c>
      <c r="K68" s="993" t="e">
        <f t="shared" si="2"/>
        <v>#REF!</v>
      </c>
      <c r="L68" s="993" t="e">
        <f t="shared" si="2"/>
        <v>#REF!</v>
      </c>
      <c r="M68" s="590"/>
    </row>
    <row r="69" spans="1:13" s="589" customFormat="1" x14ac:dyDescent="0.2">
      <c r="C69" s="994" t="e">
        <f>#REF!-C67</f>
        <v>#REF!</v>
      </c>
      <c r="D69" s="994" t="e">
        <f>#REF!-D67</f>
        <v>#REF!</v>
      </c>
      <c r="E69" s="994" t="e">
        <f>#REF!-E67</f>
        <v>#REF!</v>
      </c>
      <c r="F69" s="994" t="e">
        <f>#REF!-F67</f>
        <v>#REF!</v>
      </c>
      <c r="G69" s="994" t="e">
        <f>#REF!-G67</f>
        <v>#REF!</v>
      </c>
      <c r="H69" s="994" t="e">
        <f>#REF!-H67</f>
        <v>#REF!</v>
      </c>
      <c r="I69" s="994" t="e">
        <f>#REF!-I67</f>
        <v>#REF!</v>
      </c>
      <c r="J69" s="994" t="e">
        <f>#REF!-J67</f>
        <v>#REF!</v>
      </c>
      <c r="K69" s="994" t="e">
        <f>#REF!-K67</f>
        <v>#REF!</v>
      </c>
      <c r="L69" s="994" t="e">
        <f>#REF!-L67</f>
        <v>#REF!</v>
      </c>
      <c r="M69" s="590"/>
    </row>
    <row r="70" spans="1:13" x14ac:dyDescent="0.2">
      <c r="C70" s="252"/>
      <c r="D70" s="252"/>
      <c r="E70" s="252"/>
      <c r="F70" s="252"/>
      <c r="G70" s="252"/>
      <c r="H70" s="252"/>
      <c r="I70" s="252"/>
      <c r="J70" s="252"/>
      <c r="K70" s="252"/>
      <c r="L70" s="252"/>
    </row>
    <row r="71" spans="1:13" x14ac:dyDescent="0.2">
      <c r="A71" s="275" t="s">
        <v>547</v>
      </c>
      <c r="B71" s="275"/>
      <c r="C71" s="275"/>
      <c r="D71" s="275"/>
      <c r="E71" s="275"/>
      <c r="F71" s="275"/>
      <c r="G71" s="275"/>
      <c r="H71" s="275"/>
      <c r="I71" s="275"/>
      <c r="J71" s="275"/>
      <c r="K71" s="275"/>
    </row>
    <row r="72" spans="1:13" x14ac:dyDescent="0.2">
      <c r="A72" s="626" t="s">
        <v>545</v>
      </c>
    </row>
    <row r="73" spans="1:13" x14ac:dyDescent="0.2">
      <c r="A73" s="641"/>
      <c r="B73" s="599"/>
    </row>
    <row r="74" spans="1:13" x14ac:dyDescent="0.2">
      <c r="A74" s="641"/>
      <c r="B74" s="599"/>
    </row>
    <row r="75" spans="1:13" x14ac:dyDescent="0.2">
      <c r="A75" s="239" t="e">
        <f>ГВО!#REF!</f>
        <v>#REF!</v>
      </c>
    </row>
    <row r="76" spans="1:13" x14ac:dyDescent="0.2">
      <c r="A76" s="239" t="e">
        <f>ГВО!#REF!</f>
        <v>#REF!</v>
      </c>
      <c r="L76" s="246" t="e">
        <f>ГВО!#REF!</f>
        <v>#REF!</v>
      </c>
    </row>
    <row r="78" spans="1:13" s="762" customFormat="1" x14ac:dyDescent="0.2">
      <c r="C78" s="698"/>
      <c r="D78" s="698"/>
      <c r="E78" s="698"/>
      <c r="F78" s="698"/>
      <c r="G78" s="698"/>
      <c r="H78" s="698"/>
      <c r="I78" s="698"/>
      <c r="J78" s="698"/>
      <c r="K78" s="698"/>
      <c r="L78" s="698"/>
    </row>
    <row r="79" spans="1:13" s="762" customFormat="1" x14ac:dyDescent="0.2">
      <c r="C79" s="698"/>
      <c r="D79" s="698"/>
      <c r="E79" s="698"/>
      <c r="F79" s="698"/>
      <c r="G79" s="698"/>
      <c r="H79" s="698"/>
      <c r="I79" s="698"/>
      <c r="J79" s="698"/>
      <c r="K79" s="698"/>
      <c r="L79" s="698"/>
    </row>
    <row r="80" spans="1:13" s="762" customFormat="1" x14ac:dyDescent="0.2">
      <c r="C80" s="698"/>
      <c r="D80" s="698"/>
      <c r="E80" s="698"/>
      <c r="F80" s="698"/>
      <c r="G80" s="698"/>
      <c r="H80" s="698"/>
      <c r="I80" s="698"/>
      <c r="J80" s="698"/>
      <c r="K80" s="698"/>
      <c r="L80" s="698"/>
    </row>
    <row r="81" spans="3:12" s="762" customFormat="1" x14ac:dyDescent="0.2">
      <c r="C81" s="698"/>
      <c r="D81" s="698"/>
      <c r="E81" s="698"/>
      <c r="F81" s="698"/>
      <c r="G81" s="698"/>
      <c r="H81" s="698"/>
      <c r="I81" s="698"/>
      <c r="J81" s="698"/>
      <c r="K81" s="698"/>
      <c r="L81" s="698"/>
    </row>
  </sheetData>
  <mergeCells count="5">
    <mergeCell ref="A8:L8"/>
    <mergeCell ref="A9:L9"/>
    <mergeCell ref="C12:L12"/>
    <mergeCell ref="C13:L13"/>
    <mergeCell ref="A10:L10"/>
  </mergeCells>
  <pageMargins left="0.59055118110236227" right="0.59055118110236227" top="0.39370078740157483" bottom="0.39370078740157483" header="0.51181102362204722" footer="0.51181102362204722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68"/>
  <sheetViews>
    <sheetView zoomScaleNormal="100" zoomScaleSheetLayoutView="100" workbookViewId="0">
      <pane xSplit="2" ySplit="16" topLeftCell="C17" activePane="bottomRight" state="frozen"/>
      <selection activeCell="B37" sqref="B37"/>
      <selection pane="topRight" activeCell="B37" sqref="B37"/>
      <selection pane="bottomLeft" activeCell="B37" sqref="B37"/>
      <selection pane="bottomRight" activeCell="B47" sqref="B47"/>
    </sheetView>
  </sheetViews>
  <sheetFormatPr defaultRowHeight="12.75" x14ac:dyDescent="0.2"/>
  <cols>
    <col min="1" max="1" width="4.5703125" style="239" customWidth="1"/>
    <col min="2" max="2" width="30.5703125" style="239" customWidth="1"/>
    <col min="3" max="4" width="9.7109375" style="239" customWidth="1"/>
    <col min="5" max="12" width="10.28515625" style="239" customWidth="1"/>
    <col min="13" max="13" width="9.140625" style="237"/>
    <col min="14" max="16384" width="9.140625" style="239"/>
  </cols>
  <sheetData>
    <row r="1" spans="1:15" s="233" customFormat="1" hidden="1" x14ac:dyDescent="0.2">
      <c r="A1" s="232" t="e">
        <f>ГВО!#REF!</f>
        <v>#REF!</v>
      </c>
      <c r="D1" s="493" t="str">
        <f>'ГВО-ДС ВЭС'!D1</f>
        <v>СОГЛАСОВАНО</v>
      </c>
      <c r="E1" s="694"/>
      <c r="F1" s="234"/>
      <c r="H1" s="492" t="e">
        <f>ГВО!#REF!</f>
        <v>#REF!</v>
      </c>
      <c r="K1" s="235"/>
      <c r="L1" s="235"/>
    </row>
    <row r="2" spans="1:15" s="233" customFormat="1" hidden="1" x14ac:dyDescent="0.2">
      <c r="A2" s="232" t="e">
        <f>ГВО!#REF!</f>
        <v>#REF!</v>
      </c>
      <c r="D2" s="493" t="s">
        <v>543</v>
      </c>
      <c r="E2" s="694"/>
      <c r="F2" s="234"/>
      <c r="H2" s="492" t="e">
        <f>ГВО!#REF!</f>
        <v>#REF!</v>
      </c>
      <c r="K2" s="235"/>
      <c r="L2" s="235"/>
    </row>
    <row r="3" spans="1:15" s="233" customFormat="1" hidden="1" x14ac:dyDescent="0.2">
      <c r="A3" s="232" t="e">
        <f>ГВО!#REF!</f>
        <v>#REF!</v>
      </c>
      <c r="D3" s="493" t="s">
        <v>199</v>
      </c>
      <c r="E3" s="694"/>
      <c r="F3" s="234"/>
      <c r="H3" s="492" t="e">
        <f>ГВО!#REF!</f>
        <v>#REF!</v>
      </c>
      <c r="K3" s="235"/>
      <c r="L3" s="235"/>
    </row>
    <row r="4" spans="1:15" s="233" customFormat="1" hidden="1" x14ac:dyDescent="0.2">
      <c r="A4" s="232" t="e">
        <f>ГВО!#REF!</f>
        <v>#REF!</v>
      </c>
      <c r="D4" s="494"/>
      <c r="E4" s="694"/>
      <c r="F4" s="234"/>
      <c r="H4" s="492" t="e">
        <f>ГВО!#REF!</f>
        <v>#REF!</v>
      </c>
      <c r="K4" s="235"/>
      <c r="L4" s="235"/>
    </row>
    <row r="5" spans="1:15" s="233" customFormat="1" hidden="1" x14ac:dyDescent="0.2">
      <c r="A5" s="232" t="e">
        <f>ГВО!#REF!</f>
        <v>#REF!</v>
      </c>
      <c r="D5" s="493" t="s">
        <v>693</v>
      </c>
      <c r="E5" s="694"/>
      <c r="F5" s="234"/>
      <c r="H5" s="492" t="e">
        <f>ГВО!#REF!</f>
        <v>#REF!</v>
      </c>
      <c r="K5" s="235"/>
      <c r="L5" s="235"/>
    </row>
    <row r="6" spans="1:15" s="233" customFormat="1" hidden="1" x14ac:dyDescent="0.2">
      <c r="A6" s="232" t="e">
        <f>ГВО!#REF!</f>
        <v>#REF!</v>
      </c>
      <c r="D6" s="493" t="e">
        <f>A6</f>
        <v>#REF!</v>
      </c>
      <c r="E6" s="694"/>
      <c r="F6" s="234"/>
      <c r="H6" s="492" t="e">
        <f>ГВО!#REF!</f>
        <v>#REF!</v>
      </c>
      <c r="K6" s="235"/>
      <c r="L6" s="235"/>
    </row>
    <row r="7" spans="1:15" s="237" customFormat="1" hidden="1" x14ac:dyDescent="0.2">
      <c r="A7" s="236"/>
      <c r="E7" s="694"/>
      <c r="F7" s="694"/>
      <c r="G7" s="232"/>
      <c r="H7" s="694"/>
      <c r="I7" s="236"/>
      <c r="J7" s="235"/>
      <c r="K7" s="235"/>
      <c r="L7" s="235"/>
    </row>
    <row r="8" spans="1:15" s="237" customFormat="1" x14ac:dyDescent="0.2">
      <c r="A8" s="1315" t="s">
        <v>328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</row>
    <row r="9" spans="1:15" s="237" customFormat="1" x14ac:dyDescent="0.2">
      <c r="A9" s="1315" t="e">
        <f>'ГВО-ДС ВЭС'!A9:L9</f>
        <v>#REF!</v>
      </c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</row>
    <row r="10" spans="1:15" s="237" customFormat="1" x14ac:dyDescent="0.2">
      <c r="A10" s="1330" t="e">
        <f>#REF!</f>
        <v>#REF!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</row>
    <row r="11" spans="1:15" s="237" customFormat="1" x14ac:dyDescent="0.2">
      <c r="A11" s="1330" t="e">
        <f>#REF!</f>
        <v>#REF!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</row>
    <row r="12" spans="1:15" s="237" customFormat="1" x14ac:dyDescent="0.2">
      <c r="A12" s="1330" t="str">
        <f>'ГВО-ДС ВЭС'!A10:L10</f>
        <v xml:space="preserve">по ПО "ВЭС" Вологодского филиала ПАО "МРСК Северо-Запада" 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</row>
    <row r="14" spans="1:15" x14ac:dyDescent="0.2">
      <c r="A14" s="238" t="s">
        <v>140</v>
      </c>
      <c r="B14" s="238" t="s">
        <v>293</v>
      </c>
      <c r="C14" s="1316" t="s">
        <v>294</v>
      </c>
      <c r="D14" s="1317"/>
      <c r="E14" s="1317"/>
      <c r="F14" s="1317"/>
      <c r="G14" s="1317"/>
      <c r="H14" s="1317"/>
      <c r="I14" s="1317"/>
      <c r="J14" s="1317"/>
      <c r="K14" s="1317"/>
      <c r="L14" s="1318"/>
      <c r="N14" s="237"/>
      <c r="O14" s="237"/>
    </row>
    <row r="15" spans="1:15" x14ac:dyDescent="0.2">
      <c r="A15" s="231" t="s">
        <v>227</v>
      </c>
      <c r="B15" s="231" t="s">
        <v>295</v>
      </c>
      <c r="C15" s="1319" t="s">
        <v>921</v>
      </c>
      <c r="D15" s="1320"/>
      <c r="E15" s="1320"/>
      <c r="F15" s="1320"/>
      <c r="G15" s="1320"/>
      <c r="H15" s="1320"/>
      <c r="I15" s="1320"/>
      <c r="J15" s="1320"/>
      <c r="K15" s="1320"/>
      <c r="L15" s="1321"/>
      <c r="N15" s="237"/>
      <c r="O15" s="237"/>
    </row>
    <row r="16" spans="1:15" x14ac:dyDescent="0.2">
      <c r="A16" s="231"/>
      <c r="B16" s="240"/>
      <c r="C16" s="238" t="str">
        <f>ГВО!I29</f>
        <v>I</v>
      </c>
      <c r="D16" s="238" t="str">
        <f>ГВО!J29</f>
        <v>II</v>
      </c>
      <c r="E16" s="238" t="str">
        <f>ГВО!K29</f>
        <v>III</v>
      </c>
      <c r="F16" s="238" t="str">
        <f>ГВО!L29</f>
        <v>IV</v>
      </c>
      <c r="G16" s="238" t="str">
        <f>ГВО!M29</f>
        <v>V</v>
      </c>
      <c r="H16" s="238" t="str">
        <f>ГВО!N29</f>
        <v>VI</v>
      </c>
      <c r="I16" s="238" t="str">
        <f>ГВО!O29</f>
        <v>VII</v>
      </c>
      <c r="J16" s="238" t="str">
        <f>ГВО!P29</f>
        <v>VIII</v>
      </c>
      <c r="K16" s="238" t="str">
        <f>ГВО!Q29</f>
        <v>IX</v>
      </c>
      <c r="L16" s="238" t="str">
        <f>ГВО!R29</f>
        <v>X</v>
      </c>
      <c r="N16" s="237"/>
      <c r="O16" s="237"/>
    </row>
    <row r="17" spans="1:15" s="763" customFormat="1" x14ac:dyDescent="0.2">
      <c r="A17" s="643">
        <v>1</v>
      </c>
      <c r="B17" s="1137" t="str">
        <f>'ГВО-ДС ВЭС'!B15</f>
        <v>Диспетчер ЦУС</v>
      </c>
      <c r="C17" s="1130"/>
      <c r="D17" s="238"/>
      <c r="E17" s="1131"/>
      <c r="F17" s="238"/>
      <c r="G17" s="1131"/>
      <c r="H17" s="238"/>
      <c r="I17" s="1131"/>
      <c r="J17" s="238"/>
      <c r="K17" s="1131"/>
      <c r="L17" s="238"/>
      <c r="M17" s="762"/>
      <c r="N17" s="762"/>
      <c r="O17" s="762"/>
    </row>
    <row r="18" spans="1:15" s="763" customFormat="1" x14ac:dyDescent="0.2">
      <c r="A18" s="231"/>
      <c r="B18" s="1134" t="str">
        <f>'ГВО-ДС ВЭС'!B16</f>
        <v>Вологодского ПМЭС</v>
      </c>
      <c r="C18" s="1176"/>
      <c r="D18" s="1146"/>
      <c r="E18" s="1182"/>
      <c r="F18" s="1146"/>
      <c r="G18" s="1182"/>
      <c r="H18" s="1146"/>
      <c r="I18" s="1182"/>
      <c r="J18" s="1146"/>
      <c r="K18" s="1182"/>
      <c r="L18" s="1146"/>
      <c r="M18" s="762"/>
      <c r="N18" s="762"/>
      <c r="O18" s="762"/>
    </row>
    <row r="19" spans="1:15" s="763" customFormat="1" x14ac:dyDescent="0.2">
      <c r="A19" s="231"/>
      <c r="B19" s="1147" t="e">
        <f>'ГВО-ДС ВЭС'!B17</f>
        <v>#REF!</v>
      </c>
      <c r="C19" s="1133"/>
      <c r="D19" s="1133"/>
      <c r="E19" s="1133"/>
      <c r="F19" s="1133"/>
      <c r="G19" s="1133"/>
      <c r="H19" s="1133"/>
      <c r="I19" s="1133"/>
      <c r="J19" s="1133"/>
      <c r="K19" s="1133"/>
      <c r="L19" s="1133"/>
      <c r="M19" s="762"/>
      <c r="N19" s="762"/>
      <c r="O19" s="762"/>
    </row>
    <row r="20" spans="1:15" s="763" customFormat="1" x14ac:dyDescent="0.2">
      <c r="A20" s="231"/>
      <c r="B20" s="1147" t="e">
        <f>'ГВО-ДС ВЭС'!B18</f>
        <v>#REF!</v>
      </c>
      <c r="C20" s="1133"/>
      <c r="D20" s="1133"/>
      <c r="E20" s="1133"/>
      <c r="F20" s="1133"/>
      <c r="G20" s="1133"/>
      <c r="H20" s="1133"/>
      <c r="I20" s="1133"/>
      <c r="J20" s="1133"/>
      <c r="K20" s="1133"/>
      <c r="L20" s="1133"/>
      <c r="M20" s="762"/>
      <c r="N20" s="762"/>
      <c r="O20" s="762"/>
    </row>
    <row r="21" spans="1:15" s="668" customFormat="1" x14ac:dyDescent="0.2">
      <c r="B21" s="1147" t="e">
        <f>'ГВО-ДС ВЭС'!B19</f>
        <v>#REF!</v>
      </c>
      <c r="C21" s="1194"/>
      <c r="D21" s="1194"/>
      <c r="E21" s="1194"/>
      <c r="F21" s="1194"/>
      <c r="G21" s="1194"/>
      <c r="H21" s="1194"/>
      <c r="I21" s="1194"/>
      <c r="J21" s="1194"/>
      <c r="K21" s="1194"/>
      <c r="L21" s="1194"/>
    </row>
    <row r="22" spans="1:15" s="927" customFormat="1" x14ac:dyDescent="0.2">
      <c r="B22" s="1231" t="e">
        <f>'ГВО-ДС ВЭС'!B20</f>
        <v>#REF!</v>
      </c>
      <c r="C22" s="1194"/>
      <c r="D22" s="1194"/>
      <c r="E22" s="1194"/>
      <c r="F22" s="1194"/>
      <c r="G22" s="1194"/>
      <c r="H22" s="1194"/>
      <c r="I22" s="1194"/>
      <c r="J22" s="1194"/>
      <c r="K22" s="1194"/>
      <c r="L22" s="1194"/>
    </row>
    <row r="23" spans="1:15" s="668" customFormat="1" x14ac:dyDescent="0.2">
      <c r="B23" s="1231" t="e">
        <f>'ГВО-ДС ВЭС'!B21</f>
        <v>#REF!</v>
      </c>
      <c r="C23" s="1167"/>
      <c r="D23" s="1167"/>
      <c r="E23" s="1167"/>
      <c r="F23" s="1167"/>
      <c r="G23" s="1167"/>
      <c r="H23" s="1167"/>
      <c r="I23" s="1167"/>
      <c r="J23" s="1167"/>
      <c r="K23" s="1167"/>
      <c r="L23" s="1167"/>
    </row>
    <row r="24" spans="1:15" s="927" customFormat="1" x14ac:dyDescent="0.2">
      <c r="A24" s="665">
        <f>A17+1</f>
        <v>2</v>
      </c>
      <c r="B24" s="1132" t="s">
        <v>613</v>
      </c>
      <c r="C24" s="1243"/>
      <c r="D24" s="667"/>
      <c r="E24" s="1220"/>
      <c r="F24" s="667"/>
      <c r="G24" s="1220"/>
      <c r="H24" s="667"/>
      <c r="I24" s="1220"/>
      <c r="J24" s="667"/>
      <c r="K24" s="1220"/>
      <c r="L24" s="667"/>
    </row>
    <row r="25" spans="1:15" s="668" customFormat="1" x14ac:dyDescent="0.2">
      <c r="A25" s="1117"/>
      <c r="B25" s="1141" t="s">
        <v>614</v>
      </c>
      <c r="C25" s="1059"/>
      <c r="D25" s="1169"/>
      <c r="E25" s="1171"/>
      <c r="F25" s="1169"/>
      <c r="G25" s="1171"/>
      <c r="H25" s="1169"/>
      <c r="I25" s="1171"/>
      <c r="J25" s="1169"/>
      <c r="K25" s="1171"/>
      <c r="L25" s="1169"/>
    </row>
    <row r="26" spans="1:15" s="668" customFormat="1" x14ac:dyDescent="0.2">
      <c r="A26" s="666"/>
      <c r="B26" s="1129" t="e">
        <f>B47</f>
        <v>#REF!</v>
      </c>
      <c r="C26" s="1198"/>
      <c r="D26" s="991"/>
      <c r="E26" s="1199"/>
      <c r="F26" s="991"/>
      <c r="G26" s="1199"/>
      <c r="H26" s="991"/>
      <c r="I26" s="1199"/>
      <c r="J26" s="991"/>
      <c r="K26" s="1199"/>
      <c r="L26" s="991"/>
    </row>
    <row r="27" spans="1:15" s="668" customFormat="1" x14ac:dyDescent="0.2">
      <c r="A27" s="665">
        <f>A24+1</f>
        <v>3</v>
      </c>
      <c r="B27" s="282" t="s">
        <v>605</v>
      </c>
      <c r="C27" s="1169"/>
      <c r="D27" s="1169"/>
      <c r="E27" s="1169"/>
      <c r="F27" s="1169"/>
      <c r="G27" s="1169"/>
      <c r="H27" s="1169"/>
      <c r="I27" s="1169"/>
      <c r="J27" s="1169"/>
      <c r="K27" s="1169"/>
      <c r="L27" s="1169"/>
    </row>
    <row r="28" spans="1:15" s="927" customFormat="1" x14ac:dyDescent="0.2">
      <c r="A28" s="643"/>
      <c r="B28" s="1139" t="e">
        <f>B19</f>
        <v>#REF!</v>
      </c>
      <c r="C28" s="1185"/>
      <c r="D28" s="1185"/>
      <c r="E28" s="1185"/>
      <c r="F28" s="1185"/>
      <c r="G28" s="1185"/>
      <c r="H28" s="1185"/>
      <c r="I28" s="1185"/>
      <c r="J28" s="1185"/>
      <c r="K28" s="1185"/>
      <c r="L28" s="1185"/>
    </row>
    <row r="29" spans="1:15" s="927" customFormat="1" x14ac:dyDescent="0.2">
      <c r="A29" s="643"/>
      <c r="B29" s="1233" t="e">
        <f t="shared" ref="B29:B32" si="0">B20</f>
        <v>#REF!</v>
      </c>
      <c r="C29" s="1185"/>
      <c r="D29" s="1185"/>
      <c r="E29" s="1185"/>
      <c r="F29" s="1185"/>
      <c r="G29" s="1185"/>
      <c r="H29" s="1185"/>
      <c r="I29" s="1185"/>
      <c r="J29" s="1185"/>
      <c r="K29" s="1185"/>
      <c r="L29" s="1185"/>
    </row>
    <row r="30" spans="1:15" s="927" customFormat="1" x14ac:dyDescent="0.2">
      <c r="A30" s="643"/>
      <c r="B30" s="1233" t="e">
        <f t="shared" si="0"/>
        <v>#REF!</v>
      </c>
      <c r="C30" s="1185"/>
      <c r="D30" s="1185"/>
      <c r="E30" s="1185"/>
      <c r="F30" s="1185"/>
      <c r="G30" s="1185"/>
      <c r="H30" s="1185"/>
      <c r="I30" s="1185"/>
      <c r="J30" s="1185"/>
      <c r="K30" s="1185"/>
      <c r="L30" s="1185"/>
    </row>
    <row r="31" spans="1:15" s="927" customFormat="1" x14ac:dyDescent="0.2">
      <c r="A31" s="643"/>
      <c r="B31" s="1233" t="e">
        <f t="shared" si="0"/>
        <v>#REF!</v>
      </c>
      <c r="C31" s="1185"/>
      <c r="D31" s="1185"/>
      <c r="E31" s="1185"/>
      <c r="F31" s="1185"/>
      <c r="G31" s="1185"/>
      <c r="H31" s="1185"/>
      <c r="I31" s="1185"/>
      <c r="J31" s="1185"/>
      <c r="K31" s="1185"/>
      <c r="L31" s="1185"/>
    </row>
    <row r="32" spans="1:15" s="927" customFormat="1" x14ac:dyDescent="0.2">
      <c r="A32" s="643"/>
      <c r="B32" s="1233" t="e">
        <f t="shared" si="0"/>
        <v>#REF!</v>
      </c>
      <c r="C32" s="1185"/>
      <c r="D32" s="1185"/>
      <c r="E32" s="1185"/>
      <c r="F32" s="1185"/>
      <c r="G32" s="1185"/>
      <c r="H32" s="1185"/>
      <c r="I32" s="1185"/>
      <c r="J32" s="1185"/>
      <c r="K32" s="1185"/>
      <c r="L32" s="1185"/>
    </row>
    <row r="33" spans="1:15" s="1074" customFormat="1" x14ac:dyDescent="0.2">
      <c r="A33" s="1072">
        <f>A27+1</f>
        <v>4</v>
      </c>
      <c r="B33" s="1072" t="e">
        <f>#REF!</f>
        <v>#REF!</v>
      </c>
      <c r="C33" s="1073"/>
      <c r="D33" s="1073"/>
      <c r="E33" s="1073"/>
      <c r="F33" s="1073"/>
      <c r="G33" s="1073"/>
      <c r="H33" s="1073"/>
      <c r="I33" s="1073"/>
      <c r="J33" s="1073"/>
      <c r="K33" s="1073"/>
      <c r="L33" s="1073"/>
    </row>
    <row r="34" spans="1:15" s="1074" customFormat="1" x14ac:dyDescent="0.2">
      <c r="A34" s="1075"/>
      <c r="B34" s="1075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</row>
    <row r="35" spans="1:15" s="1095" customFormat="1" x14ac:dyDescent="0.2">
      <c r="A35" s="1093">
        <f>A27+1</f>
        <v>4</v>
      </c>
      <c r="B35" s="1098" t="e">
        <f>'ГВО-ДС ВЭС'!B41</f>
        <v>#REF!</v>
      </c>
      <c r="C35" s="1098"/>
      <c r="D35" s="1094"/>
      <c r="E35" s="1094"/>
      <c r="F35" s="1094"/>
      <c r="G35" s="1094"/>
      <c r="H35" s="1094"/>
      <c r="I35" s="1094"/>
      <c r="J35" s="1094"/>
      <c r="K35" s="1094"/>
      <c r="L35" s="1094"/>
    </row>
    <row r="36" spans="1:15" s="1095" customFormat="1" x14ac:dyDescent="0.2">
      <c r="A36" s="1096"/>
      <c r="B36" s="1097"/>
      <c r="C36" s="1097"/>
      <c r="D36" s="1097"/>
      <c r="E36" s="1097"/>
      <c r="F36" s="1097"/>
      <c r="G36" s="1097"/>
      <c r="H36" s="1097"/>
      <c r="I36" s="1097"/>
      <c r="J36" s="1097"/>
      <c r="K36" s="1097"/>
      <c r="L36" s="1097"/>
    </row>
    <row r="37" spans="1:15" s="927" customFormat="1" x14ac:dyDescent="0.2">
      <c r="A37" s="1111">
        <v>4</v>
      </c>
      <c r="B37" s="282" t="s">
        <v>608</v>
      </c>
      <c r="C37" s="1197"/>
      <c r="D37" s="667"/>
      <c r="E37" s="1197"/>
      <c r="F37" s="667"/>
      <c r="G37" s="1197"/>
      <c r="H37" s="667"/>
      <c r="I37" s="1197"/>
      <c r="J37" s="667"/>
      <c r="K37" s="1197"/>
      <c r="L37" s="667"/>
    </row>
    <row r="38" spans="1:15" s="927" customFormat="1" x14ac:dyDescent="0.2">
      <c r="A38" s="1058"/>
      <c r="B38" s="1178" t="s">
        <v>609</v>
      </c>
      <c r="C38" s="1197"/>
      <c r="D38" s="989"/>
      <c r="E38" s="1197"/>
      <c r="F38" s="989"/>
      <c r="G38" s="1197"/>
      <c r="H38" s="989"/>
      <c r="I38" s="1197"/>
      <c r="J38" s="989"/>
      <c r="K38" s="1197"/>
      <c r="L38" s="989"/>
    </row>
    <row r="39" spans="1:15" s="668" customFormat="1" x14ac:dyDescent="0.2">
      <c r="B39" s="643"/>
      <c r="C39" s="1196"/>
      <c r="D39" s="1169"/>
      <c r="E39" s="1171"/>
      <c r="F39" s="1169"/>
      <c r="G39" s="1171"/>
      <c r="H39" s="1169"/>
      <c r="I39" s="1171"/>
      <c r="J39" s="1169"/>
      <c r="K39" s="1171"/>
      <c r="L39" s="1169"/>
    </row>
    <row r="40" spans="1:15" s="668" customFormat="1" x14ac:dyDescent="0.2">
      <c r="A40" s="1071"/>
      <c r="B40" s="1201"/>
      <c r="C40" s="1199"/>
      <c r="D40" s="991"/>
      <c r="E40" s="1199"/>
      <c r="F40" s="991"/>
      <c r="G40" s="1199"/>
      <c r="H40" s="991"/>
      <c r="I40" s="1199"/>
      <c r="J40" s="991"/>
      <c r="K40" s="1199"/>
      <c r="L40" s="991"/>
    </row>
    <row r="41" spans="1:15" s="668" customFormat="1" x14ac:dyDescent="0.2">
      <c r="A41" s="665">
        <f>A37+1</f>
        <v>5</v>
      </c>
      <c r="B41" s="1193" t="s">
        <v>610</v>
      </c>
      <c r="C41" s="667"/>
      <c r="D41" s="667"/>
      <c r="E41" s="990"/>
      <c r="F41" s="990"/>
      <c r="G41" s="990"/>
      <c r="H41" s="1159"/>
      <c r="I41" s="1159"/>
      <c r="J41" s="1159"/>
      <c r="K41" s="1159"/>
      <c r="L41" s="1159"/>
    </row>
    <row r="42" spans="1:15" s="668" customFormat="1" x14ac:dyDescent="0.2">
      <c r="A42" s="666"/>
      <c r="B42" s="666" t="str">
        <f>'ГВО-ДС ВЭС'!B49</f>
        <v>40 мин.</v>
      </c>
      <c r="C42" s="991"/>
      <c r="D42" s="991"/>
      <c r="E42" s="991"/>
      <c r="F42" s="991"/>
      <c r="G42" s="991"/>
      <c r="H42" s="991"/>
      <c r="I42" s="991"/>
      <c r="J42" s="991"/>
      <c r="K42" s="991"/>
      <c r="L42" s="991"/>
    </row>
    <row r="43" spans="1:15" s="668" customFormat="1" x14ac:dyDescent="0.2">
      <c r="A43" s="643">
        <f>A41+1</f>
        <v>6</v>
      </c>
      <c r="B43" s="1178" t="s">
        <v>611</v>
      </c>
      <c r="C43" s="989"/>
      <c r="D43" s="989"/>
      <c r="E43" s="989"/>
      <c r="F43" s="988"/>
      <c r="G43" s="988"/>
      <c r="H43" s="1172"/>
      <c r="J43" s="1172"/>
      <c r="L43" s="1172"/>
    </row>
    <row r="44" spans="1:15" s="927" customFormat="1" x14ac:dyDescent="0.2">
      <c r="A44" s="643"/>
      <c r="B44" s="1178" t="s">
        <v>612</v>
      </c>
      <c r="C44" s="989"/>
      <c r="D44" s="989"/>
      <c r="E44" s="989"/>
      <c r="F44" s="988"/>
      <c r="G44" s="988"/>
      <c r="H44" s="988"/>
      <c r="I44" s="1196"/>
      <c r="J44" s="988"/>
      <c r="K44" s="1196"/>
      <c r="L44" s="988"/>
    </row>
    <row r="45" spans="1:15" s="668" customFormat="1" x14ac:dyDescent="0.2">
      <c r="A45" s="643"/>
      <c r="B45" s="1129" t="e">
        <f>'ГВО-ДС ВЭС'!B52</f>
        <v>#REF!</v>
      </c>
      <c r="C45" s="989"/>
      <c r="D45" s="989"/>
      <c r="E45" s="989"/>
      <c r="F45" s="989"/>
      <c r="G45" s="989"/>
      <c r="H45" s="1146"/>
      <c r="I45" s="1171"/>
      <c r="J45" s="1146"/>
      <c r="K45" s="1171"/>
      <c r="L45" s="1146"/>
    </row>
    <row r="46" spans="1:15" s="242" customFormat="1" x14ac:dyDescent="0.2">
      <c r="A46" s="238"/>
      <c r="B46" s="248" t="s">
        <v>212</v>
      </c>
      <c r="C46" s="1118"/>
      <c r="D46" s="1118"/>
      <c r="E46" s="1118"/>
      <c r="F46" s="1118"/>
      <c r="G46" s="1118"/>
      <c r="H46" s="1118"/>
      <c r="I46" s="1118"/>
      <c r="J46" s="1118"/>
      <c r="K46" s="1195"/>
      <c r="L46" s="1115"/>
      <c r="M46" s="330"/>
      <c r="N46" s="668"/>
      <c r="O46" s="668"/>
    </row>
    <row r="47" spans="1:15" s="928" customFormat="1" x14ac:dyDescent="0.2">
      <c r="A47" s="231"/>
      <c r="B47" s="238" t="e">
        <f>'ГВО-ДС ВЭС'!B54</f>
        <v>#REF!</v>
      </c>
      <c r="C47" s="1118"/>
      <c r="D47" s="1118"/>
      <c r="E47" s="1118"/>
      <c r="F47" s="1118"/>
      <c r="G47" s="1118"/>
      <c r="H47" s="1118"/>
      <c r="I47" s="1118"/>
      <c r="J47" s="1118"/>
      <c r="K47" s="1235"/>
      <c r="L47" s="1115"/>
      <c r="M47" s="932"/>
      <c r="N47" s="927"/>
      <c r="O47" s="927"/>
    </row>
    <row r="48" spans="1:15" s="1236" customFormat="1" x14ac:dyDescent="0.2">
      <c r="A48" s="1238"/>
      <c r="B48" s="1244" t="e">
        <f>'ГВО-ДС ВЭС'!B55</f>
        <v>#REF!</v>
      </c>
      <c r="C48" s="1245"/>
      <c r="D48" s="1245"/>
      <c r="E48" s="1245"/>
      <c r="F48" s="1245"/>
      <c r="G48" s="1245"/>
      <c r="H48" s="1245"/>
      <c r="I48" s="1245"/>
      <c r="J48" s="1245"/>
      <c r="K48" s="1246"/>
      <c r="L48" s="1237"/>
      <c r="M48" s="1242"/>
    </row>
    <row r="49" spans="1:15" s="928" customFormat="1" x14ac:dyDescent="0.2">
      <c r="A49" s="231"/>
      <c r="B49" s="238" t="e">
        <f>'ГВО-ДС ВЭС'!B56</f>
        <v>#REF!</v>
      </c>
      <c r="C49" s="1118"/>
      <c r="D49" s="1118"/>
      <c r="E49" s="1118"/>
      <c r="F49" s="1118"/>
      <c r="G49" s="1118"/>
      <c r="H49" s="1118"/>
      <c r="I49" s="1118"/>
      <c r="J49" s="1118"/>
      <c r="K49" s="1235"/>
      <c r="L49" s="1115"/>
      <c r="M49" s="932"/>
      <c r="N49" s="927"/>
      <c r="O49" s="927"/>
    </row>
    <row r="50" spans="1:15" s="1236" customFormat="1" x14ac:dyDescent="0.2">
      <c r="A50" s="1238"/>
      <c r="B50" s="1244" t="e">
        <f>'ГВО-ДС ВЭС'!B57</f>
        <v>#REF!</v>
      </c>
      <c r="C50" s="1245"/>
      <c r="D50" s="1245"/>
      <c r="E50" s="1245"/>
      <c r="F50" s="1245"/>
      <c r="G50" s="1245"/>
      <c r="H50" s="1245"/>
      <c r="I50" s="1245"/>
      <c r="J50" s="1245"/>
      <c r="K50" s="1246"/>
      <c r="L50" s="1237"/>
      <c r="M50" s="1242"/>
    </row>
    <row r="51" spans="1:15" s="928" customFormat="1" x14ac:dyDescent="0.2">
      <c r="A51" s="231"/>
      <c r="B51" s="238" t="e">
        <f>'ГВО-ДС ВЭС'!B58</f>
        <v>#REF!</v>
      </c>
      <c r="C51" s="1118"/>
      <c r="D51" s="1118"/>
      <c r="E51" s="1118"/>
      <c r="F51" s="1118"/>
      <c r="G51" s="1118"/>
      <c r="H51" s="1118"/>
      <c r="I51" s="1118"/>
      <c r="J51" s="1118"/>
      <c r="K51" s="1235"/>
      <c r="L51" s="1115"/>
      <c r="M51" s="932"/>
      <c r="N51" s="927"/>
      <c r="O51" s="927"/>
    </row>
    <row r="52" spans="1:15" s="1236" customFormat="1" x14ac:dyDescent="0.2">
      <c r="A52" s="1238"/>
      <c r="B52" s="1244" t="e">
        <f>'ГВО-ДС ВЭС'!B59</f>
        <v>#REF!</v>
      </c>
      <c r="C52" s="1245"/>
      <c r="D52" s="1245"/>
      <c r="E52" s="1245"/>
      <c r="F52" s="1245"/>
      <c r="G52" s="1245"/>
      <c r="H52" s="1245"/>
      <c r="I52" s="1245"/>
      <c r="J52" s="1245"/>
      <c r="K52" s="1246"/>
      <c r="L52" s="1237"/>
      <c r="M52" s="1242"/>
    </row>
    <row r="53" spans="1:15" s="928" customFormat="1" x14ac:dyDescent="0.2">
      <c r="A53" s="231"/>
      <c r="B53" s="238" t="e">
        <f>'ГВО-ДС ВЭС'!B60</f>
        <v>#REF!</v>
      </c>
      <c r="C53" s="1118"/>
      <c r="D53" s="1118"/>
      <c r="E53" s="1118"/>
      <c r="F53" s="1118"/>
      <c r="G53" s="1118"/>
      <c r="H53" s="1118"/>
      <c r="I53" s="1118"/>
      <c r="J53" s="1118"/>
      <c r="K53" s="1235"/>
      <c r="L53" s="1115"/>
      <c r="M53" s="932"/>
      <c r="N53" s="927"/>
      <c r="O53" s="927"/>
    </row>
    <row r="54" spans="1:15" s="1236" customFormat="1" x14ac:dyDescent="0.2">
      <c r="A54" s="1238"/>
      <c r="B54" s="1244" t="e">
        <f>'ГВО-ДС ВЭС'!B61</f>
        <v>#REF!</v>
      </c>
      <c r="C54" s="1245"/>
      <c r="D54" s="1245"/>
      <c r="E54" s="1245"/>
      <c r="F54" s="1245"/>
      <c r="G54" s="1245"/>
      <c r="H54" s="1245"/>
      <c r="I54" s="1245"/>
      <c r="J54" s="1245"/>
      <c r="K54" s="1246"/>
      <c r="L54" s="1237"/>
      <c r="M54" s="1242"/>
    </row>
    <row r="55" spans="1:15" s="928" customFormat="1" x14ac:dyDescent="0.2">
      <c r="A55" s="231"/>
      <c r="B55" s="238" t="e">
        <f>'ГВО-ДС ВЭС'!B62</f>
        <v>#REF!</v>
      </c>
      <c r="C55" s="1118"/>
      <c r="D55" s="1118"/>
      <c r="E55" s="1118"/>
      <c r="F55" s="1118"/>
      <c r="G55" s="1118"/>
      <c r="H55" s="1118"/>
      <c r="I55" s="1118"/>
      <c r="J55" s="1118"/>
      <c r="K55" s="1235"/>
      <c r="L55" s="1115"/>
      <c r="M55" s="932"/>
      <c r="N55" s="927"/>
      <c r="O55" s="927"/>
    </row>
    <row r="56" spans="1:15" s="1236" customFormat="1" x14ac:dyDescent="0.2">
      <c r="A56" s="1238"/>
      <c r="B56" s="1244" t="e">
        <f>'ГВО-ДС ВЭС'!B63</f>
        <v>#REF!</v>
      </c>
      <c r="C56" s="1241"/>
      <c r="D56" s="1241"/>
      <c r="E56" s="1241"/>
      <c r="F56" s="1241"/>
      <c r="G56" s="1241"/>
      <c r="H56" s="1241"/>
      <c r="I56" s="1241"/>
      <c r="J56" s="1241"/>
      <c r="K56" s="1241"/>
      <c r="L56" s="1241"/>
      <c r="M56" s="1242"/>
    </row>
    <row r="57" spans="1:15" s="928" customFormat="1" x14ac:dyDescent="0.2">
      <c r="A57" s="231"/>
      <c r="B57" s="238" t="str">
        <f>'ГВО-ДС ВЭС'!B64</f>
        <v>от 20 до 40 мин.</v>
      </c>
      <c r="C57" s="1144"/>
      <c r="D57" s="1144"/>
      <c r="E57" s="1144"/>
      <c r="F57" s="1144"/>
      <c r="G57" s="1144"/>
      <c r="H57" s="1144"/>
      <c r="I57" s="1144"/>
      <c r="J57" s="1144"/>
      <c r="K57" s="1144"/>
      <c r="L57" s="1144"/>
      <c r="M57" s="932"/>
      <c r="N57" s="927"/>
      <c r="O57" s="927"/>
    </row>
    <row r="58" spans="1:15" s="1236" customFormat="1" x14ac:dyDescent="0.2">
      <c r="A58" s="1239"/>
      <c r="B58" s="1240" t="e">
        <f>'ГВО-ДС ВЭС'!B65</f>
        <v>#REF!</v>
      </c>
      <c r="C58" s="1241"/>
      <c r="D58" s="1241"/>
      <c r="E58" s="1241"/>
      <c r="F58" s="1241"/>
      <c r="G58" s="1241"/>
      <c r="H58" s="1241"/>
      <c r="I58" s="1241"/>
      <c r="J58" s="1241"/>
      <c r="K58" s="1241"/>
      <c r="L58" s="1241"/>
      <c r="M58" s="1242"/>
    </row>
    <row r="59" spans="1:15" s="673" customFormat="1" x14ac:dyDescent="0.2">
      <c r="A59" s="670"/>
      <c r="B59" s="671" t="s">
        <v>618</v>
      </c>
      <c r="C59" s="992" t="e">
        <f>#REF!</f>
        <v>#REF!</v>
      </c>
      <c r="D59" s="992" t="e">
        <f>#REF!</f>
        <v>#REF!</v>
      </c>
      <c r="E59" s="992" t="e">
        <f>#REF!</f>
        <v>#REF!</v>
      </c>
      <c r="F59" s="992" t="e">
        <f>#REF!</f>
        <v>#REF!</v>
      </c>
      <c r="G59" s="992" t="e">
        <f>#REF!</f>
        <v>#REF!</v>
      </c>
      <c r="H59" s="992" t="e">
        <f>#REF!</f>
        <v>#REF!</v>
      </c>
      <c r="I59" s="992" t="e">
        <f>#REF!</f>
        <v>#REF!</v>
      </c>
      <c r="J59" s="992" t="e">
        <f>#REF!</f>
        <v>#REF!</v>
      </c>
      <c r="K59" s="992" t="e">
        <f>#REF!</f>
        <v>#REF!</v>
      </c>
      <c r="L59" s="992" t="e">
        <f>#REF!</f>
        <v>#REF!</v>
      </c>
      <c r="M59" s="672"/>
    </row>
    <row r="60" spans="1:15" s="674" customFormat="1" x14ac:dyDescent="0.2">
      <c r="C60" s="992" t="e">
        <f>#REF!</f>
        <v>#REF!</v>
      </c>
      <c r="D60" s="992" t="e">
        <f>#REF!</f>
        <v>#REF!</v>
      </c>
      <c r="E60" s="992" t="e">
        <f>#REF!</f>
        <v>#REF!</v>
      </c>
      <c r="F60" s="992" t="e">
        <f>#REF!</f>
        <v>#REF!</v>
      </c>
      <c r="G60" s="992" t="e">
        <f>#REF!</f>
        <v>#REF!</v>
      </c>
      <c r="H60" s="992" t="e">
        <f>#REF!</f>
        <v>#REF!</v>
      </c>
      <c r="I60" s="992" t="e">
        <f>#REF!</f>
        <v>#REF!</v>
      </c>
      <c r="J60" s="992" t="e">
        <f>#REF!</f>
        <v>#REF!</v>
      </c>
      <c r="K60" s="992" t="e">
        <f>#REF!</f>
        <v>#REF!</v>
      </c>
      <c r="L60" s="992" t="e">
        <f>#REF!</f>
        <v>#REF!</v>
      </c>
      <c r="M60" s="675"/>
    </row>
    <row r="61" spans="1:15" s="589" customFormat="1" x14ac:dyDescent="0.2">
      <c r="C61" s="993" t="e">
        <f t="shared" ref="C61:L61" si="1">C46-C59</f>
        <v>#REF!</v>
      </c>
      <c r="D61" s="993" t="e">
        <f t="shared" si="1"/>
        <v>#REF!</v>
      </c>
      <c r="E61" s="993" t="e">
        <f t="shared" si="1"/>
        <v>#REF!</v>
      </c>
      <c r="F61" s="993" t="e">
        <f t="shared" si="1"/>
        <v>#REF!</v>
      </c>
      <c r="G61" s="993" t="e">
        <f t="shared" si="1"/>
        <v>#REF!</v>
      </c>
      <c r="H61" s="993" t="e">
        <f t="shared" si="1"/>
        <v>#REF!</v>
      </c>
      <c r="I61" s="993" t="e">
        <f t="shared" si="1"/>
        <v>#REF!</v>
      </c>
      <c r="J61" s="993" t="e">
        <f t="shared" si="1"/>
        <v>#REF!</v>
      </c>
      <c r="K61" s="993" t="e">
        <f t="shared" si="1"/>
        <v>#REF!</v>
      </c>
      <c r="L61" s="993" t="e">
        <f t="shared" si="1"/>
        <v>#REF!</v>
      </c>
      <c r="M61" s="590"/>
    </row>
    <row r="62" spans="1:15" s="589" customFormat="1" x14ac:dyDescent="0.2">
      <c r="C62" s="994" t="e">
        <f>#REF!-C60</f>
        <v>#REF!</v>
      </c>
      <c r="D62" s="994" t="e">
        <f>#REF!-D60</f>
        <v>#REF!</v>
      </c>
      <c r="E62" s="994" t="e">
        <f>#REF!-E60</f>
        <v>#REF!</v>
      </c>
      <c r="F62" s="994" t="e">
        <f>#REF!-F60</f>
        <v>#REF!</v>
      </c>
      <c r="G62" s="994" t="e">
        <f>#REF!-G60</f>
        <v>#REF!</v>
      </c>
      <c r="H62" s="994" t="e">
        <f>#REF!-H60</f>
        <v>#REF!</v>
      </c>
      <c r="I62" s="994" t="e">
        <f>#REF!-I60</f>
        <v>#REF!</v>
      </c>
      <c r="J62" s="994" t="e">
        <f>#REF!-J60</f>
        <v>#REF!</v>
      </c>
      <c r="K62" s="994" t="e">
        <f>#REF!-K60</f>
        <v>#REF!</v>
      </c>
      <c r="L62" s="994" t="e">
        <f>#REF!-L60</f>
        <v>#REF!</v>
      </c>
      <c r="M62" s="590"/>
    </row>
    <row r="63" spans="1:15" x14ac:dyDescent="0.2">
      <c r="C63" s="252"/>
      <c r="D63" s="252"/>
      <c r="E63" s="252"/>
      <c r="F63" s="252"/>
      <c r="G63" s="252"/>
      <c r="H63" s="252"/>
      <c r="I63" s="252"/>
      <c r="J63" s="252"/>
      <c r="K63" s="252"/>
      <c r="L63" s="252"/>
    </row>
    <row r="64" spans="1:15" x14ac:dyDescent="0.2">
      <c r="A64" s="275" t="s">
        <v>547</v>
      </c>
      <c r="B64" s="275"/>
      <c r="C64" s="275"/>
      <c r="D64" s="275"/>
      <c r="E64" s="275"/>
      <c r="F64" s="275"/>
      <c r="G64" s="275"/>
      <c r="H64" s="275"/>
      <c r="I64" s="275"/>
      <c r="J64" s="275"/>
      <c r="K64" s="275"/>
    </row>
    <row r="65" spans="1:12" x14ac:dyDescent="0.2">
      <c r="A65" s="626" t="s">
        <v>545</v>
      </c>
    </row>
    <row r="66" spans="1:12" x14ac:dyDescent="0.2">
      <c r="A66" s="693"/>
      <c r="B66" s="681"/>
    </row>
    <row r="67" spans="1:12" x14ac:dyDescent="0.2">
      <c r="A67" s="239" t="e">
        <f>ГВО!#REF!</f>
        <v>#REF!</v>
      </c>
    </row>
    <row r="68" spans="1:12" x14ac:dyDescent="0.2">
      <c r="A68" s="239" t="e">
        <f>ГВО!#REF!</f>
        <v>#REF!</v>
      </c>
      <c r="L68" s="246" t="e">
        <f>ГВО!#REF!</f>
        <v>#REF!</v>
      </c>
    </row>
  </sheetData>
  <mergeCells count="7">
    <mergeCell ref="A8:L8"/>
    <mergeCell ref="A9:L9"/>
    <mergeCell ref="A12:L12"/>
    <mergeCell ref="C14:L14"/>
    <mergeCell ref="C15:L15"/>
    <mergeCell ref="A10:L10"/>
    <mergeCell ref="A11:L11"/>
  </mergeCells>
  <pageMargins left="0.59055118110236227" right="0.59055118110236227" top="0.59055118110236227" bottom="0.78740157480314965" header="0.51181102362204722" footer="0.51181102362204722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65"/>
  <sheetViews>
    <sheetView zoomScaleNormal="100" zoomScaleSheetLayoutView="100" workbookViewId="0">
      <pane xSplit="2" ySplit="16" topLeftCell="C20" activePane="bottomRight" state="frozen"/>
      <selection activeCell="B37" sqref="B37"/>
      <selection pane="topRight" activeCell="B37" sqref="B37"/>
      <selection pane="bottomLeft" activeCell="B37" sqref="B37"/>
      <selection pane="bottomRight" activeCell="S38" sqref="S38"/>
    </sheetView>
  </sheetViews>
  <sheetFormatPr defaultRowHeight="12.75" x14ac:dyDescent="0.2"/>
  <cols>
    <col min="1" max="1" width="4.5703125" style="763" customWidth="1"/>
    <col min="2" max="2" width="30.5703125" style="763" customWidth="1"/>
    <col min="3" max="4" width="9.7109375" style="763" customWidth="1"/>
    <col min="5" max="12" width="10.28515625" style="763" customWidth="1"/>
    <col min="13" max="13" width="9.140625" style="762"/>
    <col min="14" max="16384" width="9.140625" style="763"/>
  </cols>
  <sheetData>
    <row r="1" spans="1:15" s="1222" customFormat="1" hidden="1" x14ac:dyDescent="0.2">
      <c r="A1" s="1221" t="e">
        <f>ГВО!#REF!</f>
        <v>#REF!</v>
      </c>
      <c r="D1" s="1223" t="s">
        <v>249</v>
      </c>
      <c r="E1" s="1224"/>
      <c r="F1" s="1225"/>
      <c r="H1" s="1226" t="e">
        <f>ГВО!#REF!</f>
        <v>#REF!</v>
      </c>
      <c r="K1" s="1227"/>
      <c r="L1" s="1227"/>
    </row>
    <row r="2" spans="1:15" s="1222" customFormat="1" hidden="1" x14ac:dyDescent="0.2">
      <c r="A2" s="1221" t="e">
        <f>ГВО!#REF!</f>
        <v>#REF!</v>
      </c>
      <c r="D2" s="1223" t="s">
        <v>543</v>
      </c>
      <c r="E2" s="1224"/>
      <c r="F2" s="1225"/>
      <c r="H2" s="1226" t="e">
        <f>ГВО!#REF!</f>
        <v>#REF!</v>
      </c>
      <c r="K2" s="1227"/>
      <c r="L2" s="1227"/>
    </row>
    <row r="3" spans="1:15" s="1222" customFormat="1" hidden="1" x14ac:dyDescent="0.2">
      <c r="A3" s="1221" t="e">
        <f>ГВО!#REF!</f>
        <v>#REF!</v>
      </c>
      <c r="D3" s="1223" t="s">
        <v>199</v>
      </c>
      <c r="E3" s="1224"/>
      <c r="F3" s="1225"/>
      <c r="H3" s="1226" t="e">
        <f>ГВО!#REF!</f>
        <v>#REF!</v>
      </c>
      <c r="K3" s="1227"/>
      <c r="L3" s="1227"/>
    </row>
    <row r="4" spans="1:15" s="1222" customFormat="1" hidden="1" x14ac:dyDescent="0.2">
      <c r="A4" s="1221" t="e">
        <f>ГВО!#REF!</f>
        <v>#REF!</v>
      </c>
      <c r="D4" s="1228"/>
      <c r="E4" s="1224"/>
      <c r="F4" s="1225"/>
      <c r="H4" s="1226" t="e">
        <f>ГВО!#REF!</f>
        <v>#REF!</v>
      </c>
      <c r="K4" s="1227"/>
      <c r="L4" s="1227"/>
    </row>
    <row r="5" spans="1:15" s="1222" customFormat="1" hidden="1" x14ac:dyDescent="0.2">
      <c r="A5" s="1221" t="e">
        <f>ГВО!#REF!</f>
        <v>#REF!</v>
      </c>
      <c r="D5" s="1223" t="s">
        <v>693</v>
      </c>
      <c r="E5" s="1224"/>
      <c r="F5" s="1225"/>
      <c r="H5" s="1226" t="e">
        <f>ГВО!#REF!</f>
        <v>#REF!</v>
      </c>
      <c r="K5" s="1227"/>
      <c r="L5" s="1227"/>
    </row>
    <row r="6" spans="1:15" s="1222" customFormat="1" hidden="1" x14ac:dyDescent="0.2">
      <c r="A6" s="1221" t="e">
        <f>ГВО!#REF!</f>
        <v>#REF!</v>
      </c>
      <c r="D6" s="1223" t="e">
        <f>A6</f>
        <v>#REF!</v>
      </c>
      <c r="E6" s="1224"/>
      <c r="F6" s="1225"/>
      <c r="H6" s="1226" t="e">
        <f>ГВО!#REF!</f>
        <v>#REF!</v>
      </c>
      <c r="K6" s="1227"/>
      <c r="L6" s="1227"/>
    </row>
    <row r="7" spans="1:15" s="1230" customFormat="1" hidden="1" x14ac:dyDescent="0.2">
      <c r="A7" s="1229"/>
      <c r="E7" s="1224"/>
      <c r="F7" s="1224"/>
      <c r="G7" s="1221"/>
      <c r="H7" s="1224"/>
      <c r="I7" s="1229"/>
      <c r="J7" s="1227"/>
      <c r="K7" s="1227"/>
      <c r="L7" s="1227"/>
    </row>
    <row r="8" spans="1:15" s="762" customFormat="1" x14ac:dyDescent="0.2">
      <c r="A8" s="1315" t="s">
        <v>328</v>
      </c>
      <c r="B8" s="1315"/>
      <c r="C8" s="1315"/>
      <c r="D8" s="1315"/>
      <c r="E8" s="1315"/>
      <c r="F8" s="1315"/>
      <c r="G8" s="1315"/>
      <c r="H8" s="1315"/>
      <c r="I8" s="1315"/>
      <c r="J8" s="1315"/>
      <c r="K8" s="1315"/>
      <c r="L8" s="1315"/>
    </row>
    <row r="9" spans="1:15" s="762" customFormat="1" x14ac:dyDescent="0.2">
      <c r="A9" s="1315" t="e">
        <f>'ГВО-ДС ВЭС Вол.Ю '!A9:L9</f>
        <v>#REF!</v>
      </c>
      <c r="B9" s="1315"/>
      <c r="C9" s="1315"/>
      <c r="D9" s="1315"/>
      <c r="E9" s="1315"/>
      <c r="F9" s="1315"/>
      <c r="G9" s="1315"/>
      <c r="H9" s="1315"/>
      <c r="I9" s="1315"/>
      <c r="J9" s="1315"/>
      <c r="K9" s="1315"/>
      <c r="L9" s="1315"/>
    </row>
    <row r="10" spans="1:15" s="762" customFormat="1" x14ac:dyDescent="0.2">
      <c r="A10" s="1330" t="e">
        <f>#REF!</f>
        <v>#REF!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</row>
    <row r="11" spans="1:15" s="762" customFormat="1" x14ac:dyDescent="0.2">
      <c r="A11" s="1330" t="e">
        <f>#REF!</f>
        <v>#REF!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</row>
    <row r="12" spans="1:15" s="762" customFormat="1" x14ac:dyDescent="0.2">
      <c r="A12" s="1330" t="str">
        <f>'ГВО-ДС ВЭС'!A10:L10</f>
        <v xml:space="preserve">по ПО "ВЭС" Вологодского филиала ПАО "МРСК Северо-Запада" 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</row>
    <row r="14" spans="1:15" x14ac:dyDescent="0.2">
      <c r="A14" s="238" t="s">
        <v>140</v>
      </c>
      <c r="B14" s="238" t="s">
        <v>293</v>
      </c>
      <c r="C14" s="1316" t="s">
        <v>294</v>
      </c>
      <c r="D14" s="1317"/>
      <c r="E14" s="1317"/>
      <c r="F14" s="1317"/>
      <c r="G14" s="1317"/>
      <c r="H14" s="1317"/>
      <c r="I14" s="1317"/>
      <c r="J14" s="1317"/>
      <c r="K14" s="1317"/>
      <c r="L14" s="1318"/>
      <c r="N14" s="762"/>
      <c r="O14" s="762"/>
    </row>
    <row r="15" spans="1:15" x14ac:dyDescent="0.2">
      <c r="A15" s="231" t="s">
        <v>227</v>
      </c>
      <c r="B15" s="231" t="s">
        <v>295</v>
      </c>
      <c r="C15" s="1319" t="s">
        <v>921</v>
      </c>
      <c r="D15" s="1320"/>
      <c r="E15" s="1320"/>
      <c r="F15" s="1320"/>
      <c r="G15" s="1320"/>
      <c r="H15" s="1320"/>
      <c r="I15" s="1320"/>
      <c r="J15" s="1320"/>
      <c r="K15" s="1320"/>
      <c r="L15" s="1321"/>
      <c r="N15" s="762"/>
      <c r="O15" s="762"/>
    </row>
    <row r="16" spans="1:15" x14ac:dyDescent="0.2">
      <c r="A16" s="229"/>
      <c r="B16" s="1070"/>
      <c r="C16" s="238" t="str">
        <f>ГВО!I29</f>
        <v>I</v>
      </c>
      <c r="D16" s="238" t="str">
        <f>ГВО!J29</f>
        <v>II</v>
      </c>
      <c r="E16" s="238" t="str">
        <f>ГВО!K29</f>
        <v>III</v>
      </c>
      <c r="F16" s="238" t="str">
        <f>ГВО!L29</f>
        <v>IV</v>
      </c>
      <c r="G16" s="238" t="str">
        <f>ГВО!M29</f>
        <v>V</v>
      </c>
      <c r="H16" s="238" t="str">
        <f>ГВО!N29</f>
        <v>VI</v>
      </c>
      <c r="I16" s="238" t="str">
        <f>ГВО!O29</f>
        <v>VII</v>
      </c>
      <c r="J16" s="238" t="str">
        <f>ГВО!P29</f>
        <v>VIII</v>
      </c>
      <c r="K16" s="238" t="str">
        <f>ГВО!Q29</f>
        <v>IX</v>
      </c>
      <c r="L16" s="238" t="str">
        <f>ГВО!R29</f>
        <v>X</v>
      </c>
      <c r="N16" s="762"/>
      <c r="O16" s="762"/>
    </row>
    <row r="17" spans="1:13" s="927" customFormat="1" x14ac:dyDescent="0.2">
      <c r="A17" s="643">
        <v>1</v>
      </c>
      <c r="B17" s="1140" t="s">
        <v>197</v>
      </c>
      <c r="D17" s="1172"/>
      <c r="F17" s="1172"/>
      <c r="H17" s="1172"/>
      <c r="J17" s="1172"/>
      <c r="L17" s="1172"/>
    </row>
    <row r="18" spans="1:13" s="927" customFormat="1" x14ac:dyDescent="0.2">
      <c r="A18" s="643"/>
      <c r="B18" s="1166" t="s">
        <v>198</v>
      </c>
      <c r="C18" s="1171" t="e">
        <f>#REF!</f>
        <v>#REF!</v>
      </c>
      <c r="D18" s="1146" t="e">
        <f>#REF!</f>
        <v>#REF!</v>
      </c>
      <c r="E18" s="1171" t="e">
        <f>#REF!</f>
        <v>#REF!</v>
      </c>
      <c r="F18" s="1146" t="e">
        <f>#REF!</f>
        <v>#REF!</v>
      </c>
      <c r="G18" s="1171" t="e">
        <f>#REF!</f>
        <v>#REF!</v>
      </c>
      <c r="H18" s="1169" t="e">
        <f>#REF!</f>
        <v>#REF!</v>
      </c>
      <c r="I18" s="1171" t="e">
        <f>#REF!</f>
        <v>#REF!</v>
      </c>
      <c r="J18" s="1146" t="e">
        <f>#REF!</f>
        <v>#REF!</v>
      </c>
      <c r="K18" s="1171" t="e">
        <f>#REF!</f>
        <v>#REF!</v>
      </c>
      <c r="L18" s="1146" t="e">
        <f>#REF!</f>
        <v>#REF!</v>
      </c>
    </row>
    <row r="19" spans="1:13" s="927" customFormat="1" x14ac:dyDescent="0.2">
      <c r="A19" s="643"/>
      <c r="B19" s="1139" t="e">
        <f>B40</f>
        <v>#REF!</v>
      </c>
      <c r="C19" s="1157"/>
      <c r="D19" s="1157"/>
      <c r="E19" s="1157"/>
      <c r="F19" s="1157"/>
      <c r="G19" s="1203"/>
      <c r="H19" s="1157"/>
      <c r="I19" s="1204"/>
      <c r="J19" s="1157"/>
      <c r="K19" s="1157"/>
      <c r="L19" s="1157"/>
    </row>
    <row r="20" spans="1:13" s="927" customFormat="1" x14ac:dyDescent="0.2">
      <c r="A20" s="643"/>
      <c r="B20" s="1139" t="e">
        <f>B42</f>
        <v>#REF!</v>
      </c>
      <c r="C20" s="1157"/>
      <c r="D20" s="1157"/>
      <c r="E20" s="1157"/>
      <c r="F20" s="1157"/>
      <c r="G20" s="1157"/>
      <c r="H20" s="1157"/>
      <c r="I20" s="1157"/>
      <c r="J20" s="1157"/>
      <c r="K20" s="1157"/>
      <c r="L20" s="1157"/>
    </row>
    <row r="21" spans="1:13" s="927" customFormat="1" x14ac:dyDescent="0.2">
      <c r="A21" s="643"/>
      <c r="B21" s="1233" t="e">
        <f>B44</f>
        <v>#REF!</v>
      </c>
      <c r="C21" s="1157"/>
      <c r="D21" s="1157"/>
      <c r="E21" s="1157"/>
      <c r="F21" s="1157"/>
      <c r="G21" s="1157"/>
      <c r="H21" s="1157"/>
      <c r="I21" s="1157"/>
      <c r="J21" s="1157"/>
      <c r="K21" s="1157"/>
      <c r="L21" s="1157"/>
    </row>
    <row r="22" spans="1:13" s="927" customFormat="1" x14ac:dyDescent="0.2">
      <c r="A22" s="643"/>
      <c r="B22" s="1233" t="e">
        <f>B46</f>
        <v>#REF!</v>
      </c>
      <c r="C22" s="1157"/>
      <c r="D22" s="1157"/>
      <c r="E22" s="1157"/>
      <c r="F22" s="1157"/>
      <c r="G22" s="1157"/>
      <c r="H22" s="1157"/>
      <c r="I22" s="1157"/>
      <c r="J22" s="1157"/>
      <c r="K22" s="1157"/>
      <c r="L22" s="1157"/>
    </row>
    <row r="23" spans="1:13" s="927" customFormat="1" x14ac:dyDescent="0.2">
      <c r="A23" s="643"/>
      <c r="B23" s="1139" t="str">
        <f>B50</f>
        <v>от 20 до 40 мин.</v>
      </c>
      <c r="C23" s="1157"/>
      <c r="D23" s="1157"/>
      <c r="E23" s="1157"/>
      <c r="F23" s="1157"/>
      <c r="G23" s="1157"/>
      <c r="H23" s="1157"/>
      <c r="I23" s="1157"/>
      <c r="J23" s="1157"/>
      <c r="K23" s="1157"/>
      <c r="L23" s="1157"/>
    </row>
    <row r="24" spans="1:13" s="927" customFormat="1" x14ac:dyDescent="0.2">
      <c r="A24" s="643"/>
      <c r="B24" s="1139"/>
      <c r="C24" s="1157"/>
      <c r="D24" s="1157"/>
      <c r="E24" s="1157"/>
      <c r="F24" s="1157"/>
      <c r="G24" s="1157"/>
      <c r="H24" s="1157"/>
      <c r="I24" s="1157"/>
      <c r="J24" s="1157"/>
      <c r="K24" s="1157"/>
      <c r="L24" s="1157"/>
    </row>
    <row r="25" spans="1:13" s="927" customFormat="1" x14ac:dyDescent="0.2">
      <c r="A25" s="1111">
        <f>A17+1</f>
        <v>2</v>
      </c>
      <c r="B25" s="282" t="s">
        <v>613</v>
      </c>
      <c r="C25" s="1207"/>
      <c r="D25" s="1172"/>
      <c r="F25" s="1172"/>
      <c r="H25" s="1172"/>
      <c r="J25" s="1172"/>
      <c r="L25" s="1172"/>
    </row>
    <row r="26" spans="1:13" s="927" customFormat="1" x14ac:dyDescent="0.2">
      <c r="A26" s="1058"/>
      <c r="B26" s="1178" t="s">
        <v>614</v>
      </c>
      <c r="C26" s="1196"/>
      <c r="D26" s="988"/>
      <c r="E26" s="1196"/>
      <c r="F26" s="988"/>
      <c r="G26" s="1196"/>
      <c r="H26" s="988"/>
      <c r="I26" s="1196"/>
      <c r="J26" s="988"/>
      <c r="K26" s="1196"/>
      <c r="L26" s="988"/>
      <c r="M26" s="1170"/>
    </row>
    <row r="27" spans="1:13" s="927" customFormat="1" x14ac:dyDescent="0.2">
      <c r="A27" s="1071"/>
      <c r="B27" s="666" t="e">
        <f>B44</f>
        <v>#REF!</v>
      </c>
      <c r="C27" s="1199"/>
      <c r="D27" s="1146"/>
      <c r="E27" s="1171"/>
      <c r="F27" s="1146"/>
      <c r="G27" s="1171"/>
      <c r="H27" s="1146"/>
      <c r="I27" s="1171"/>
      <c r="J27" s="1146"/>
      <c r="K27" s="1171"/>
      <c r="L27" s="1146" t="e">
        <f>#REF!</f>
        <v>#REF!</v>
      </c>
    </row>
    <row r="28" spans="1:13" s="927" customFormat="1" x14ac:dyDescent="0.2">
      <c r="A28" s="665">
        <f>A25+1</f>
        <v>3</v>
      </c>
      <c r="B28" s="1138" t="s">
        <v>605</v>
      </c>
      <c r="C28" s="1159"/>
      <c r="D28" s="1159"/>
      <c r="E28" s="1159"/>
      <c r="F28" s="1159"/>
      <c r="G28" s="1159"/>
      <c r="H28" s="1159"/>
      <c r="I28" s="1159"/>
      <c r="J28" s="1159"/>
      <c r="K28" s="1159"/>
      <c r="L28" s="1159" t="e">
        <f>#REF!</f>
        <v>#REF!</v>
      </c>
    </row>
    <row r="29" spans="1:13" s="927" customFormat="1" x14ac:dyDescent="0.2">
      <c r="A29" s="643"/>
      <c r="B29" s="1116" t="e">
        <f>B40</f>
        <v>#REF!</v>
      </c>
      <c r="C29" s="1167"/>
      <c r="D29" s="1167"/>
      <c r="E29" s="1167"/>
      <c r="F29" s="1167"/>
      <c r="G29" s="1167"/>
      <c r="H29" s="1167"/>
      <c r="I29" s="1167"/>
      <c r="J29" s="1167"/>
      <c r="K29" s="1167"/>
      <c r="L29" s="1167"/>
    </row>
    <row r="30" spans="1:13" s="927" customFormat="1" x14ac:dyDescent="0.2">
      <c r="A30" s="643"/>
      <c r="B30" s="1206" t="e">
        <f>B42</f>
        <v>#REF!</v>
      </c>
      <c r="C30" s="1157"/>
      <c r="D30" s="1157"/>
      <c r="E30" s="1157"/>
      <c r="F30" s="1157"/>
      <c r="G30" s="1157"/>
      <c r="H30" s="1157"/>
      <c r="I30" s="1157"/>
      <c r="J30" s="1157"/>
      <c r="K30" s="1157"/>
      <c r="L30" s="1157"/>
    </row>
    <row r="31" spans="1:13" s="927" customFormat="1" x14ac:dyDescent="0.2">
      <c r="A31" s="643"/>
      <c r="B31" s="1206" t="e">
        <f>B44</f>
        <v>#REF!</v>
      </c>
      <c r="C31" s="1167"/>
      <c r="D31" s="1167"/>
      <c r="E31" s="1167"/>
      <c r="F31" s="1167"/>
      <c r="G31" s="1167"/>
      <c r="H31" s="1167"/>
      <c r="I31" s="1167"/>
      <c r="J31" s="1167"/>
      <c r="K31" s="1167"/>
      <c r="L31" s="1167"/>
    </row>
    <row r="32" spans="1:13" s="927" customFormat="1" x14ac:dyDescent="0.2">
      <c r="A32" s="643"/>
      <c r="B32" s="1208"/>
      <c r="C32" s="989"/>
      <c r="D32" s="989"/>
      <c r="E32" s="989"/>
      <c r="F32" s="989"/>
      <c r="G32" s="989"/>
      <c r="H32" s="989"/>
      <c r="I32" s="989"/>
      <c r="J32" s="989"/>
      <c r="K32" s="989"/>
      <c r="L32" s="989"/>
    </row>
    <row r="33" spans="1:15" s="927" customFormat="1" x14ac:dyDescent="0.2">
      <c r="A33" s="665">
        <v>4</v>
      </c>
      <c r="B33" s="282" t="s">
        <v>608</v>
      </c>
      <c r="C33" s="990"/>
      <c r="D33" s="1180"/>
      <c r="E33" s="1172"/>
      <c r="F33" s="1180"/>
      <c r="G33" s="1172"/>
      <c r="H33" s="1180"/>
      <c r="I33" s="1172"/>
      <c r="J33" s="1180"/>
      <c r="K33" s="1172"/>
      <c r="L33" s="1175"/>
    </row>
    <row r="34" spans="1:15" s="927" customFormat="1" x14ac:dyDescent="0.2">
      <c r="A34" s="643"/>
      <c r="B34" s="1140" t="s">
        <v>609</v>
      </c>
      <c r="C34" s="1205"/>
      <c r="D34" s="1059"/>
      <c r="E34" s="988"/>
      <c r="F34" s="1196"/>
      <c r="G34" s="988"/>
      <c r="H34" s="1196"/>
      <c r="I34" s="988"/>
      <c r="J34" s="1196"/>
      <c r="K34" s="988"/>
      <c r="L34" s="1205"/>
    </row>
    <row r="35" spans="1:15" s="927" customFormat="1" x14ac:dyDescent="0.2">
      <c r="A35" s="666"/>
      <c r="B35" s="1071" t="e">
        <f>'ГВО-ДС ВЭС'!B47</f>
        <v>#REF!</v>
      </c>
      <c r="C35" s="991"/>
      <c r="D35" s="1176" t="e">
        <f>#REF!</f>
        <v>#REF!</v>
      </c>
      <c r="E35" s="1146" t="e">
        <f>#REF!</f>
        <v>#REF!</v>
      </c>
      <c r="F35" s="1182" t="e">
        <f>#REF!</f>
        <v>#REF!</v>
      </c>
      <c r="G35" s="1146" t="e">
        <f>#REF!</f>
        <v>#REF!</v>
      </c>
      <c r="H35" s="1182" t="e">
        <f>#REF!</f>
        <v>#REF!</v>
      </c>
      <c r="I35" s="1146" t="e">
        <f>#REF!</f>
        <v>#REF!</v>
      </c>
      <c r="J35" s="1182" t="e">
        <f>#REF!</f>
        <v>#REF!</v>
      </c>
      <c r="K35" s="1146" t="e">
        <f>#REF!</f>
        <v>#REF!</v>
      </c>
      <c r="L35" s="1177" t="e">
        <f>#REF!</f>
        <v>#REF!</v>
      </c>
    </row>
    <row r="36" spans="1:15" s="927" customFormat="1" x14ac:dyDescent="0.2">
      <c r="A36" s="643">
        <f>A33+1</f>
        <v>5</v>
      </c>
      <c r="B36" s="1178" t="str">
        <f>'ГВО-ДС ВЭС'!B50</f>
        <v>Вологодская дистанция</v>
      </c>
      <c r="C36" s="989"/>
      <c r="D36" s="1057"/>
      <c r="E36" s="667"/>
      <c r="F36" s="1205"/>
      <c r="G36" s="988"/>
      <c r="I36" s="1172"/>
      <c r="K36" s="1172"/>
      <c r="L36" s="1172"/>
    </row>
    <row r="37" spans="1:15" s="927" customFormat="1" x14ac:dyDescent="0.2">
      <c r="A37" s="643"/>
      <c r="B37" s="1178" t="str">
        <f>'ГВО-ДС ВЭС'!B51</f>
        <v>электроснабжения Вол.отд. СЖД</v>
      </c>
      <c r="C37" s="989"/>
      <c r="D37" s="1057"/>
      <c r="E37" s="989"/>
      <c r="F37" s="1205"/>
      <c r="G37" s="988"/>
      <c r="H37" s="1059"/>
      <c r="I37" s="988"/>
      <c r="J37" s="1196"/>
      <c r="K37" s="988"/>
      <c r="L37" s="988"/>
    </row>
    <row r="38" spans="1:15" s="927" customFormat="1" x14ac:dyDescent="0.2">
      <c r="A38" s="643"/>
      <c r="B38" s="643" t="e">
        <f>B46</f>
        <v>#REF!</v>
      </c>
      <c r="C38" s="989"/>
      <c r="D38" s="1057"/>
      <c r="E38" s="991"/>
      <c r="F38" s="1200"/>
      <c r="G38" s="989"/>
      <c r="H38" s="1202" t="e">
        <f>#REF!</f>
        <v>#REF!</v>
      </c>
      <c r="I38" s="1146" t="e">
        <f>#REF!</f>
        <v>#REF!</v>
      </c>
      <c r="J38" s="1171" t="e">
        <f>#REF!</f>
        <v>#REF!</v>
      </c>
      <c r="K38" s="1146" t="e">
        <f>#REF!</f>
        <v>#REF!</v>
      </c>
      <c r="L38" s="1146" t="e">
        <f>#REF!</f>
        <v>#REF!</v>
      </c>
    </row>
    <row r="39" spans="1:15" s="928" customFormat="1" x14ac:dyDescent="0.2">
      <c r="A39" s="238"/>
      <c r="B39" s="248" t="s">
        <v>212</v>
      </c>
      <c r="C39" s="1118" t="e">
        <f>C18+C25+C28+C30+C33+C36</f>
        <v>#REF!</v>
      </c>
      <c r="D39" s="1118" t="e">
        <f>D18+D27+D28+D30+D35+D36</f>
        <v>#REF!</v>
      </c>
      <c r="E39" s="1118" t="e">
        <f>E18+E27+E28+E30+E35+E36</f>
        <v>#REF!</v>
      </c>
      <c r="F39" s="1118" t="e">
        <f>F18+F27+F28+F30+F35+F36</f>
        <v>#REF!</v>
      </c>
      <c r="G39" s="1118" t="e">
        <f>G18+G27+G28+G30+G35+G36</f>
        <v>#REF!</v>
      </c>
      <c r="H39" s="1118" t="e">
        <f>H18+H27+H28+H30+H35+H38</f>
        <v>#REF!</v>
      </c>
      <c r="I39" s="1118" t="e">
        <f>I18+I27+I28+I30+I35+I38</f>
        <v>#REF!</v>
      </c>
      <c r="J39" s="1118" t="e">
        <f>J18+J27+J28+J30+J35+J38</f>
        <v>#REF!</v>
      </c>
      <c r="K39" s="1118" t="e">
        <f>K18+K27+K28+K30+K35+K38</f>
        <v>#REF!</v>
      </c>
      <c r="L39" s="1118" t="e">
        <f>L18+L27+L28+L30+L35+L38</f>
        <v>#REF!</v>
      </c>
      <c r="M39" s="932"/>
      <c r="N39" s="927"/>
      <c r="O39" s="927"/>
    </row>
    <row r="40" spans="1:15" s="928" customFormat="1" x14ac:dyDescent="0.2">
      <c r="A40" s="231"/>
      <c r="B40" s="238" t="e">
        <f>'ГВО-ДС ВЭС Вол.Ю '!B47</f>
        <v>#REF!</v>
      </c>
      <c r="C40" s="1118"/>
      <c r="D40" s="1118"/>
      <c r="E40" s="1118"/>
      <c r="F40" s="1118"/>
      <c r="G40" s="1118"/>
      <c r="H40" s="1118"/>
      <c r="I40" s="1118"/>
      <c r="J40" s="1118"/>
      <c r="K40" s="1118"/>
      <c r="L40" s="1118"/>
      <c r="M40" s="932"/>
      <c r="N40" s="927"/>
      <c r="O40" s="927"/>
    </row>
    <row r="41" spans="1:15" s="1236" customFormat="1" x14ac:dyDescent="0.2">
      <c r="A41" s="1238"/>
      <c r="B41" s="1244" t="e">
        <f>'ГВО-ДС ВЭС Вол.Ю '!B48</f>
        <v>#REF!</v>
      </c>
      <c r="C41" s="1245"/>
      <c r="D41" s="1245"/>
      <c r="E41" s="1245"/>
      <c r="F41" s="1245"/>
      <c r="G41" s="1245"/>
      <c r="H41" s="1245"/>
      <c r="I41" s="1245"/>
      <c r="J41" s="1245"/>
      <c r="K41" s="1245"/>
      <c r="L41" s="1245"/>
      <c r="M41" s="1242"/>
    </row>
    <row r="42" spans="1:15" s="928" customFormat="1" x14ac:dyDescent="0.2">
      <c r="A42" s="231"/>
      <c r="B42" s="238" t="e">
        <f>'ГВО-ДС ВЭС Вол.Ю '!B49</f>
        <v>#REF!</v>
      </c>
      <c r="C42" s="1118"/>
      <c r="D42" s="1118"/>
      <c r="E42" s="1118"/>
      <c r="F42" s="1118"/>
      <c r="G42" s="1118"/>
      <c r="H42" s="1118"/>
      <c r="I42" s="1118"/>
      <c r="J42" s="1118"/>
      <c r="K42" s="1118"/>
      <c r="L42" s="1118"/>
      <c r="M42" s="932"/>
      <c r="N42" s="927"/>
      <c r="O42" s="927"/>
    </row>
    <row r="43" spans="1:15" s="1236" customFormat="1" x14ac:dyDescent="0.2">
      <c r="A43" s="1238"/>
      <c r="B43" s="1244" t="e">
        <f>'ГВО-ДС ВЭС Вол.Ю '!B50</f>
        <v>#REF!</v>
      </c>
      <c r="C43" s="1245"/>
      <c r="D43" s="1245"/>
      <c r="E43" s="1245"/>
      <c r="F43" s="1245"/>
      <c r="G43" s="1245"/>
      <c r="H43" s="1245"/>
      <c r="I43" s="1245"/>
      <c r="J43" s="1245"/>
      <c r="K43" s="1245"/>
      <c r="L43" s="1245"/>
      <c r="M43" s="1242"/>
    </row>
    <row r="44" spans="1:15" s="928" customFormat="1" x14ac:dyDescent="0.2">
      <c r="A44" s="231"/>
      <c r="B44" s="238" t="e">
        <f>'ГВО-ДС ВЭС Вол.Ю '!B51</f>
        <v>#REF!</v>
      </c>
      <c r="C44" s="1144"/>
      <c r="D44" s="1144"/>
      <c r="E44" s="1144"/>
      <c r="F44" s="1144"/>
      <c r="G44" s="1144"/>
      <c r="H44" s="1144"/>
      <c r="I44" s="1144"/>
      <c r="J44" s="1144"/>
      <c r="K44" s="1144"/>
      <c r="L44" s="1144"/>
      <c r="M44" s="932"/>
      <c r="N44" s="927"/>
      <c r="O44" s="927"/>
    </row>
    <row r="45" spans="1:15" s="1236" customFormat="1" x14ac:dyDescent="0.2">
      <c r="A45" s="1238"/>
      <c r="B45" s="1244" t="e">
        <f>'ГВО-ДС ВЭС Вол.Ю '!B52</f>
        <v>#REF!</v>
      </c>
      <c r="C45" s="1241"/>
      <c r="D45" s="1241"/>
      <c r="E45" s="1241"/>
      <c r="F45" s="1241"/>
      <c r="G45" s="1241"/>
      <c r="H45" s="1241"/>
      <c r="I45" s="1241"/>
      <c r="J45" s="1241"/>
      <c r="K45" s="1241"/>
      <c r="L45" s="1241"/>
      <c r="M45" s="1242"/>
    </row>
    <row r="46" spans="1:15" s="928" customFormat="1" x14ac:dyDescent="0.2">
      <c r="A46" s="231"/>
      <c r="B46" s="238" t="e">
        <f>'ГВО-ДС ВЭС Вол.Ю '!B53</f>
        <v>#REF!</v>
      </c>
      <c r="C46" s="1144"/>
      <c r="D46" s="1144"/>
      <c r="E46" s="1144"/>
      <c r="F46" s="1144"/>
      <c r="G46" s="1144"/>
      <c r="H46" s="1144"/>
      <c r="I46" s="1144"/>
      <c r="J46" s="1144"/>
      <c r="K46" s="1144"/>
      <c r="L46" s="1144"/>
      <c r="M46" s="932"/>
      <c r="N46" s="927"/>
      <c r="O46" s="927"/>
    </row>
    <row r="47" spans="1:15" s="1236" customFormat="1" x14ac:dyDescent="0.2">
      <c r="A47" s="1238"/>
      <c r="B47" s="1244" t="e">
        <f>'ГВО-ДС ВЭС Вол.Ю '!B54</f>
        <v>#REF!</v>
      </c>
      <c r="C47" s="1241"/>
      <c r="D47" s="1241"/>
      <c r="E47" s="1241"/>
      <c r="F47" s="1241"/>
      <c r="G47" s="1241"/>
      <c r="H47" s="1241"/>
      <c r="I47" s="1241"/>
      <c r="J47" s="1241"/>
      <c r="K47" s="1241"/>
      <c r="L47" s="1241"/>
      <c r="M47" s="1242"/>
    </row>
    <row r="48" spans="1:15" s="928" customFormat="1" x14ac:dyDescent="0.2">
      <c r="A48" s="231"/>
      <c r="B48" s="238" t="e">
        <f>'ГВО-ДС ВЭС Вол.Ю '!B55</f>
        <v>#REF!</v>
      </c>
      <c r="C48" s="1144"/>
      <c r="D48" s="1144"/>
      <c r="E48" s="1144"/>
      <c r="F48" s="1144"/>
      <c r="G48" s="1144"/>
      <c r="H48" s="1144"/>
      <c r="I48" s="1144"/>
      <c r="J48" s="1144"/>
      <c r="K48" s="1144"/>
      <c r="L48" s="1144"/>
      <c r="M48" s="932"/>
      <c r="N48" s="927"/>
      <c r="O48" s="927"/>
    </row>
    <row r="49" spans="1:15" s="1236" customFormat="1" x14ac:dyDescent="0.2">
      <c r="A49" s="1238"/>
      <c r="B49" s="1244" t="e">
        <f>'ГВО-ДС ВЭС Вол.Ю '!B56</f>
        <v>#REF!</v>
      </c>
      <c r="C49" s="1241"/>
      <c r="D49" s="1241"/>
      <c r="E49" s="1241"/>
      <c r="F49" s="1241"/>
      <c r="G49" s="1241"/>
      <c r="H49" s="1241"/>
      <c r="I49" s="1241"/>
      <c r="J49" s="1241"/>
      <c r="K49" s="1241"/>
      <c r="L49" s="1241"/>
      <c r="M49" s="1242"/>
    </row>
    <row r="50" spans="1:15" s="928" customFormat="1" x14ac:dyDescent="0.2">
      <c r="A50" s="229"/>
      <c r="B50" s="1240" t="str">
        <f>'ГВО-ДС ВЭС Вол.Ю '!B57</f>
        <v>от 20 до 40 мин.</v>
      </c>
      <c r="C50" s="1144"/>
      <c r="D50" s="1144"/>
      <c r="E50" s="1144"/>
      <c r="F50" s="1144"/>
      <c r="G50" s="1144"/>
      <c r="H50" s="1144"/>
      <c r="I50" s="1144"/>
      <c r="J50" s="1144"/>
      <c r="K50" s="1144"/>
      <c r="L50" s="1144"/>
      <c r="M50" s="932"/>
      <c r="N50" s="927"/>
      <c r="O50" s="927"/>
    </row>
    <row r="51" spans="1:15" s="673" customFormat="1" x14ac:dyDescent="0.2">
      <c r="A51" s="670"/>
      <c r="B51" s="671" t="s">
        <v>322</v>
      </c>
      <c r="C51" s="992" t="e">
        <f>#REF!</f>
        <v>#REF!</v>
      </c>
      <c r="D51" s="992" t="e">
        <f>#REF!</f>
        <v>#REF!</v>
      </c>
      <c r="E51" s="992" t="e">
        <f>#REF!</f>
        <v>#REF!</v>
      </c>
      <c r="F51" s="992" t="e">
        <f>#REF!</f>
        <v>#REF!</v>
      </c>
      <c r="G51" s="992" t="e">
        <f>#REF!</f>
        <v>#REF!</v>
      </c>
      <c r="H51" s="992" t="e">
        <f>#REF!</f>
        <v>#REF!</v>
      </c>
      <c r="I51" s="992" t="e">
        <f>#REF!</f>
        <v>#REF!</v>
      </c>
      <c r="J51" s="992" t="e">
        <f>#REF!</f>
        <v>#REF!</v>
      </c>
      <c r="K51" s="992" t="e">
        <f>#REF!</f>
        <v>#REF!</v>
      </c>
      <c r="L51" s="992" t="e">
        <f>#REF!</f>
        <v>#REF!</v>
      </c>
      <c r="M51" s="672"/>
    </row>
    <row r="52" spans="1:15" s="589" customFormat="1" x14ac:dyDescent="0.2">
      <c r="C52" s="993" t="e">
        <f t="shared" ref="C52:L52" si="0">C39-C51</f>
        <v>#REF!</v>
      </c>
      <c r="D52" s="993" t="e">
        <f t="shared" si="0"/>
        <v>#REF!</v>
      </c>
      <c r="E52" s="993" t="e">
        <f t="shared" si="0"/>
        <v>#REF!</v>
      </c>
      <c r="F52" s="993" t="e">
        <f t="shared" si="0"/>
        <v>#REF!</v>
      </c>
      <c r="G52" s="993" t="e">
        <f t="shared" si="0"/>
        <v>#REF!</v>
      </c>
      <c r="H52" s="993" t="e">
        <f t="shared" si="0"/>
        <v>#REF!</v>
      </c>
      <c r="I52" s="993" t="e">
        <f t="shared" si="0"/>
        <v>#REF!</v>
      </c>
      <c r="J52" s="993" t="e">
        <f t="shared" si="0"/>
        <v>#REF!</v>
      </c>
      <c r="K52" s="993" t="e">
        <f t="shared" si="0"/>
        <v>#REF!</v>
      </c>
      <c r="L52" s="993" t="e">
        <f t="shared" si="0"/>
        <v>#REF!</v>
      </c>
      <c r="M52" s="590"/>
    </row>
    <row r="53" spans="1:15" s="589" customFormat="1" x14ac:dyDescent="0.2">
      <c r="C53" s="994"/>
      <c r="D53" s="994"/>
      <c r="E53" s="994"/>
      <c r="F53" s="994"/>
      <c r="G53" s="994"/>
      <c r="H53" s="994"/>
      <c r="I53" s="994"/>
      <c r="J53" s="994"/>
      <c r="K53" s="994"/>
      <c r="L53" s="994"/>
      <c r="M53" s="590"/>
    </row>
    <row r="54" spans="1:15" x14ac:dyDescent="0.2">
      <c r="C54" s="252"/>
      <c r="D54" s="252"/>
      <c r="E54" s="252"/>
      <c r="F54" s="252"/>
      <c r="G54" s="252"/>
      <c r="H54" s="252"/>
      <c r="I54" s="252"/>
      <c r="J54" s="252"/>
      <c r="K54" s="252"/>
      <c r="L54" s="252"/>
    </row>
    <row r="55" spans="1:15" x14ac:dyDescent="0.2">
      <c r="A55" s="859" t="s">
        <v>547</v>
      </c>
      <c r="B55" s="859"/>
      <c r="C55" s="859"/>
      <c r="D55" s="859"/>
      <c r="E55" s="859"/>
      <c r="F55" s="859"/>
      <c r="G55" s="859"/>
      <c r="H55" s="859"/>
      <c r="I55" s="859"/>
      <c r="J55" s="859"/>
      <c r="K55" s="859"/>
    </row>
    <row r="56" spans="1:15" x14ac:dyDescent="0.2">
      <c r="A56" s="626" t="s">
        <v>545</v>
      </c>
    </row>
    <row r="57" spans="1:15" x14ac:dyDescent="0.2">
      <c r="A57" s="1069"/>
      <c r="B57" s="963"/>
    </row>
    <row r="58" spans="1:15" x14ac:dyDescent="0.2">
      <c r="A58" s="1069"/>
      <c r="B58" s="963"/>
    </row>
    <row r="59" spans="1:15" x14ac:dyDescent="0.2">
      <c r="A59" s="763" t="e">
        <f>ГВО!#REF!</f>
        <v>#REF!</v>
      </c>
    </row>
    <row r="60" spans="1:15" x14ac:dyDescent="0.2">
      <c r="A60" s="763" t="e">
        <f>ГВО!#REF!</f>
        <v>#REF!</v>
      </c>
      <c r="L60" s="246" t="e">
        <f>ГВО!#REF!</f>
        <v>#REF!</v>
      </c>
    </row>
    <row r="62" spans="1:15" s="762" customFormat="1" x14ac:dyDescent="0.2">
      <c r="C62" s="698"/>
      <c r="D62" s="698"/>
      <c r="E62" s="698"/>
      <c r="F62" s="698"/>
      <c r="G62" s="698"/>
      <c r="H62" s="698"/>
      <c r="I62" s="698"/>
      <c r="J62" s="698"/>
      <c r="K62" s="698"/>
      <c r="L62" s="698"/>
    </row>
    <row r="63" spans="1:15" s="762" customFormat="1" x14ac:dyDescent="0.2">
      <c r="C63" s="698"/>
      <c r="D63" s="698"/>
      <c r="E63" s="698"/>
      <c r="F63" s="698"/>
      <c r="G63" s="698"/>
      <c r="H63" s="698"/>
      <c r="I63" s="698"/>
      <c r="J63" s="698"/>
      <c r="K63" s="698"/>
      <c r="L63" s="698"/>
    </row>
    <row r="64" spans="1:15" s="762" customFormat="1" x14ac:dyDescent="0.2">
      <c r="C64" s="698"/>
      <c r="D64" s="698"/>
      <c r="E64" s="698"/>
      <c r="F64" s="698"/>
      <c r="G64" s="698"/>
      <c r="H64" s="698"/>
      <c r="I64" s="698"/>
      <c r="J64" s="698"/>
      <c r="K64" s="698"/>
      <c r="L64" s="698"/>
    </row>
    <row r="65" spans="3:12" s="762" customFormat="1" x14ac:dyDescent="0.2">
      <c r="C65" s="698"/>
      <c r="D65" s="698"/>
      <c r="E65" s="698"/>
      <c r="F65" s="698"/>
      <c r="G65" s="698"/>
      <c r="H65" s="698"/>
      <c r="I65" s="698"/>
      <c r="J65" s="698"/>
      <c r="K65" s="698"/>
      <c r="L65" s="698"/>
    </row>
  </sheetData>
  <mergeCells count="7">
    <mergeCell ref="A8:L8"/>
    <mergeCell ref="A9:L9"/>
    <mergeCell ref="A12:L12"/>
    <mergeCell ref="C14:L14"/>
    <mergeCell ref="C15:L15"/>
    <mergeCell ref="A11:L11"/>
    <mergeCell ref="A10:L10"/>
  </mergeCells>
  <pageMargins left="0.59055118110236227" right="0.59055118110236227" top="0.39370078740157483" bottom="0.39370078740157483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3"/>
  <sheetViews>
    <sheetView zoomScaleNormal="100" zoomScaleSheetLayoutView="100" workbookViewId="0">
      <pane xSplit="4" ySplit="18" topLeftCell="E19" activePane="bottomRight" state="frozen"/>
      <selection activeCell="W53" sqref="W53"/>
      <selection pane="topRight" activeCell="W53" sqref="W53"/>
      <selection pane="bottomLeft" activeCell="W53" sqref="W53"/>
      <selection pane="bottomRight" activeCell="X51" sqref="X51"/>
    </sheetView>
  </sheetViews>
  <sheetFormatPr defaultRowHeight="12.75" x14ac:dyDescent="0.2"/>
  <cols>
    <col min="1" max="1" width="4.7109375" style="1046" customWidth="1"/>
    <col min="2" max="2" width="24.28515625" style="1046" customWidth="1"/>
    <col min="3" max="3" width="16.28515625" style="1046" customWidth="1"/>
    <col min="4" max="4" width="19.7109375" style="969" customWidth="1"/>
    <col min="5" max="5" width="6.28515625" style="1046" customWidth="1"/>
    <col min="6" max="6" width="5.42578125" style="1046" customWidth="1"/>
    <col min="7" max="7" width="6.140625" style="1046" customWidth="1"/>
    <col min="8" max="8" width="6.42578125" style="1046" customWidth="1"/>
    <col min="9" max="9" width="7.140625" style="1046" customWidth="1"/>
    <col min="10" max="15" width="7.140625" style="10" customWidth="1"/>
    <col min="16" max="16" width="6.7109375" style="64" hidden="1" customWidth="1"/>
    <col min="17" max="17" width="7.140625" style="10" hidden="1" customWidth="1"/>
    <col min="18" max="18" width="5.7109375" style="441" hidden="1" customWidth="1"/>
    <col min="19" max="19" width="14" hidden="1" customWidth="1"/>
    <col min="20" max="20" width="9.28515625" style="10" hidden="1" customWidth="1"/>
    <col min="21" max="21" width="9.140625" style="12" hidden="1" customWidth="1"/>
    <col min="22" max="22" width="15.42578125" style="12" hidden="1" customWidth="1"/>
    <col min="23" max="23" width="17.42578125" style="12" customWidth="1"/>
    <col min="24" max="16384" width="9.140625" style="12"/>
  </cols>
  <sheetData>
    <row r="1" spans="1:22" s="101" customFormat="1" hidden="1" x14ac:dyDescent="0.2">
      <c r="A1" s="893" t="e">
        <f>#REF!</f>
        <v>#REF!</v>
      </c>
      <c r="B1" s="893"/>
      <c r="C1" s="1267"/>
      <c r="D1" s="426" t="e">
        <f>#REF!</f>
        <v>#REF!</v>
      </c>
      <c r="E1" s="1267"/>
      <c r="F1" s="878"/>
      <c r="G1" s="123"/>
      <c r="H1" s="893"/>
      <c r="I1" s="893"/>
      <c r="J1" s="163" t="e">
        <f>#REF!</f>
        <v>#REF!</v>
      </c>
      <c r="L1" s="81"/>
      <c r="M1" s="81"/>
      <c r="N1" s="81"/>
      <c r="Q1" s="81"/>
      <c r="R1" s="842"/>
      <c r="T1" s="81"/>
    </row>
    <row r="2" spans="1:22" s="101" customFormat="1" hidden="1" x14ac:dyDescent="0.2">
      <c r="A2" s="893" t="e">
        <f>#REF!</f>
        <v>#REF!</v>
      </c>
      <c r="B2" s="893"/>
      <c r="C2" s="1267"/>
      <c r="D2" s="426" t="e">
        <f>#REF!</f>
        <v>#REF!</v>
      </c>
      <c r="E2" s="963"/>
      <c r="F2" s="878"/>
      <c r="G2" s="123"/>
      <c r="H2" s="893"/>
      <c r="I2" s="893"/>
      <c r="J2" s="163" t="e">
        <f>#REF!</f>
        <v>#REF!</v>
      </c>
      <c r="L2" s="90"/>
      <c r="M2" s="90"/>
      <c r="N2" s="90"/>
      <c r="R2" s="842"/>
      <c r="T2" s="81"/>
      <c r="V2" s="639"/>
    </row>
    <row r="3" spans="1:22" s="101" customFormat="1" hidden="1" x14ac:dyDescent="0.2">
      <c r="A3" s="893" t="e">
        <f>#REF!</f>
        <v>#REF!</v>
      </c>
      <c r="B3" s="893"/>
      <c r="C3" s="1267"/>
      <c r="D3" s="426" t="e">
        <f>#REF!</f>
        <v>#REF!</v>
      </c>
      <c r="E3" s="963"/>
      <c r="F3" s="878"/>
      <c r="G3" s="123"/>
      <c r="H3" s="893"/>
      <c r="I3" s="893"/>
      <c r="J3" s="163" t="e">
        <f>#REF!</f>
        <v>#REF!</v>
      </c>
      <c r="L3" s="90"/>
      <c r="M3" s="90"/>
      <c r="N3" s="90"/>
      <c r="Q3" s="81"/>
      <c r="R3" s="842"/>
      <c r="T3" s="81"/>
    </row>
    <row r="4" spans="1:22" s="101" customFormat="1" hidden="1" x14ac:dyDescent="0.2">
      <c r="A4" s="893" t="e">
        <f>#REF!</f>
        <v>#REF!</v>
      </c>
      <c r="B4" s="893"/>
      <c r="C4" s="1267"/>
      <c r="D4" s="426" t="e">
        <f>#REF!</f>
        <v>#REF!</v>
      </c>
      <c r="E4" s="963"/>
      <c r="F4" s="878"/>
      <c r="G4" s="123"/>
      <c r="H4" s="893"/>
      <c r="I4" s="893"/>
      <c r="J4" s="163" t="e">
        <f>#REF!</f>
        <v>#REF!</v>
      </c>
      <c r="L4" s="90"/>
      <c r="M4" s="90"/>
      <c r="N4" s="90"/>
      <c r="Q4" s="81"/>
      <c r="R4" s="842"/>
      <c r="T4" s="81"/>
    </row>
    <row r="5" spans="1:22" s="101" customFormat="1" hidden="1" x14ac:dyDescent="0.2">
      <c r="A5" s="893" t="e">
        <f>#REF!</f>
        <v>#REF!</v>
      </c>
      <c r="B5" s="893"/>
      <c r="C5" s="1267"/>
      <c r="D5" s="426" t="e">
        <f>#REF!</f>
        <v>#REF!</v>
      </c>
      <c r="E5" s="1267"/>
      <c r="F5" s="878"/>
      <c r="G5" s="123"/>
      <c r="H5" s="893"/>
      <c r="I5" s="893"/>
      <c r="J5" s="163" t="e">
        <f>#REF!</f>
        <v>#REF!</v>
      </c>
      <c r="L5" s="81"/>
      <c r="M5" s="81"/>
      <c r="N5" s="81"/>
      <c r="Q5" s="81"/>
      <c r="R5" s="842"/>
      <c r="T5" s="81"/>
    </row>
    <row r="6" spans="1:22" s="101" customFormat="1" hidden="1" x14ac:dyDescent="0.2">
      <c r="A6" s="893" t="e">
        <f>#REF!</f>
        <v>#REF!</v>
      </c>
      <c r="B6" s="893"/>
      <c r="C6" s="1267"/>
      <c r="D6" s="426" t="e">
        <f>#REF!</f>
        <v>#REF!</v>
      </c>
      <c r="E6" s="1267"/>
      <c r="F6" s="878"/>
      <c r="G6" s="123"/>
      <c r="H6" s="893"/>
      <c r="I6" s="893"/>
      <c r="J6" s="163" t="e">
        <f>#REF!</f>
        <v>#REF!</v>
      </c>
      <c r="L6" s="81"/>
      <c r="M6" s="81"/>
      <c r="N6" s="81"/>
      <c r="Q6" s="81"/>
      <c r="R6" s="842"/>
      <c r="T6" s="81"/>
    </row>
    <row r="7" spans="1:22" s="80" customFormat="1" hidden="1" x14ac:dyDescent="0.2">
      <c r="A7" s="963"/>
      <c r="B7" s="1267"/>
      <c r="C7" s="1267"/>
      <c r="D7" s="964"/>
      <c r="E7" s="1267"/>
      <c r="F7" s="1267"/>
      <c r="G7" s="1267"/>
      <c r="H7" s="1267"/>
      <c r="I7" s="1267"/>
      <c r="J7" s="81"/>
      <c r="K7" s="81"/>
      <c r="L7" s="81"/>
      <c r="M7" s="81"/>
      <c r="N7" s="81"/>
      <c r="O7" s="81"/>
      <c r="P7" s="98"/>
      <c r="Q7" s="81"/>
      <c r="R7" s="842"/>
      <c r="T7" s="81"/>
      <c r="U7" s="547"/>
    </row>
    <row r="8" spans="1:22" s="80" customFormat="1" x14ac:dyDescent="0.2">
      <c r="A8" s="1309" t="s">
        <v>145</v>
      </c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408"/>
      <c r="Q8" s="408"/>
      <c r="R8" s="846"/>
      <c r="T8" s="81"/>
    </row>
    <row r="9" spans="1:22" s="80" customFormat="1" x14ac:dyDescent="0.2">
      <c r="A9" s="1362" t="e">
        <f>#REF!</f>
        <v>#REF!</v>
      </c>
      <c r="B9" s="1363"/>
      <c r="C9" s="1363"/>
      <c r="D9" s="1363"/>
      <c r="E9" s="1363"/>
      <c r="F9" s="1363"/>
      <c r="G9" s="1363"/>
      <c r="H9" s="1363"/>
      <c r="I9" s="1363"/>
      <c r="J9" s="1363"/>
      <c r="K9" s="1363"/>
      <c r="L9" s="1363"/>
      <c r="M9" s="1363"/>
      <c r="N9" s="1363"/>
      <c r="O9" s="1363"/>
      <c r="P9" s="256"/>
      <c r="Q9" s="256"/>
      <c r="R9" s="587"/>
      <c r="T9" s="81"/>
    </row>
    <row r="10" spans="1:22" s="80" customFormat="1" x14ac:dyDescent="0.2">
      <c r="A10" s="1364" t="str">
        <f>'ЭТА-2'!A10:R10</f>
        <v>по Обществу с ограниченной ответственностью "Энерготранзит Альфа"</v>
      </c>
      <c r="B10" s="1364"/>
      <c r="C10" s="1364"/>
      <c r="D10" s="1364"/>
      <c r="E10" s="1364"/>
      <c r="F10" s="1364"/>
      <c r="G10" s="1364"/>
      <c r="H10" s="1364"/>
      <c r="I10" s="1364"/>
      <c r="J10" s="1364"/>
      <c r="K10" s="1364"/>
      <c r="L10" s="1364"/>
      <c r="M10" s="1364"/>
      <c r="N10" s="1364"/>
      <c r="O10" s="1364"/>
      <c r="P10" s="412"/>
      <c r="Q10" s="412"/>
      <c r="R10" s="847"/>
      <c r="T10" s="81"/>
    </row>
    <row r="11" spans="1:22" s="80" customFormat="1" x14ac:dyDescent="0.2">
      <c r="A11" s="1267"/>
      <c r="B11" s="1267"/>
      <c r="C11" s="1267"/>
      <c r="D11" s="964"/>
      <c r="E11" s="1267"/>
      <c r="F11" s="1267"/>
      <c r="G11" s="1267"/>
      <c r="H11" s="1267"/>
      <c r="I11" s="1267"/>
      <c r="J11" s="81"/>
      <c r="K11" s="81"/>
      <c r="L11" s="81"/>
      <c r="M11" s="81"/>
      <c r="N11" s="81"/>
      <c r="O11" s="81"/>
      <c r="P11" s="98"/>
      <c r="Q11" s="81"/>
      <c r="R11" s="842"/>
      <c r="T11" s="81"/>
    </row>
    <row r="12" spans="1:22" x14ac:dyDescent="0.2">
      <c r="A12" s="965" t="s">
        <v>140</v>
      </c>
      <c r="B12" s="965" t="s">
        <v>256</v>
      </c>
      <c r="C12" s="965" t="s">
        <v>146</v>
      </c>
      <c r="D12" s="965" t="s">
        <v>107</v>
      </c>
      <c r="E12" s="965" t="s">
        <v>265</v>
      </c>
      <c r="F12" s="44"/>
      <c r="G12" s="986"/>
      <c r="H12" s="986"/>
      <c r="I12" s="716"/>
      <c r="J12" s="47"/>
      <c r="K12" s="48"/>
      <c r="L12" s="49"/>
      <c r="M12" s="45"/>
      <c r="N12" s="45"/>
      <c r="O12" s="50"/>
    </row>
    <row r="13" spans="1:22" x14ac:dyDescent="0.2">
      <c r="A13" s="951" t="s">
        <v>227</v>
      </c>
      <c r="B13" s="951"/>
      <c r="C13" s="951" t="s">
        <v>304</v>
      </c>
      <c r="D13" s="951" t="s">
        <v>255</v>
      </c>
      <c r="E13" s="951" t="s">
        <v>257</v>
      </c>
      <c r="F13" s="1274"/>
      <c r="G13" s="1044"/>
      <c r="H13" s="1044"/>
      <c r="I13" s="966"/>
      <c r="J13" s="164" t="s">
        <v>101</v>
      </c>
      <c r="K13" s="36"/>
      <c r="L13" s="36"/>
      <c r="M13" s="36"/>
      <c r="N13" s="36"/>
      <c r="O13" s="52"/>
    </row>
    <row r="14" spans="1:22" x14ac:dyDescent="0.2">
      <c r="A14" s="951"/>
      <c r="B14" s="951"/>
      <c r="C14" s="951"/>
      <c r="D14" s="951" t="s">
        <v>252</v>
      </c>
      <c r="E14" s="106" t="s">
        <v>266</v>
      </c>
      <c r="F14" s="1274"/>
      <c r="G14" s="1044"/>
      <c r="H14" s="1044"/>
      <c r="I14" s="1044"/>
      <c r="J14" s="164"/>
      <c r="K14" s="36"/>
      <c r="L14" s="36"/>
      <c r="M14" s="36"/>
      <c r="N14" s="36"/>
      <c r="O14" s="52"/>
    </row>
    <row r="15" spans="1:22" x14ac:dyDescent="0.2">
      <c r="A15" s="951"/>
      <c r="B15" s="951"/>
      <c r="C15" s="951"/>
      <c r="D15" s="951"/>
      <c r="E15" s="951" t="s">
        <v>267</v>
      </c>
      <c r="F15" s="1276"/>
      <c r="G15" s="987"/>
      <c r="H15" s="733"/>
      <c r="I15" s="987"/>
      <c r="K15" s="54"/>
      <c r="L15" s="54"/>
      <c r="M15" s="54"/>
      <c r="N15" s="54"/>
      <c r="O15" s="55"/>
    </row>
    <row r="16" spans="1:22" x14ac:dyDescent="0.2">
      <c r="A16" s="712"/>
      <c r="B16" s="712"/>
      <c r="C16" s="712"/>
      <c r="D16" s="712"/>
      <c r="E16" s="712" t="s">
        <v>148</v>
      </c>
      <c r="F16" s="967" t="s">
        <v>60</v>
      </c>
      <c r="G16" s="967" t="s">
        <v>61</v>
      </c>
      <c r="H16" s="967" t="s">
        <v>62</v>
      </c>
      <c r="I16" s="967" t="s">
        <v>63</v>
      </c>
      <c r="J16" s="40" t="s">
        <v>64</v>
      </c>
      <c r="K16" s="40" t="s">
        <v>65</v>
      </c>
      <c r="L16" s="40" t="s">
        <v>66</v>
      </c>
      <c r="M16" s="40" t="s">
        <v>67</v>
      </c>
      <c r="N16" s="40" t="s">
        <v>68</v>
      </c>
      <c r="O16" s="40" t="s">
        <v>69</v>
      </c>
      <c r="P16" s="114" t="s">
        <v>242</v>
      </c>
      <c r="Q16" s="37" t="s">
        <v>236</v>
      </c>
      <c r="R16" s="848" t="s">
        <v>409</v>
      </c>
      <c r="T16" s="37" t="s">
        <v>238</v>
      </c>
    </row>
    <row r="17" spans="1:21" x14ac:dyDescent="0.2">
      <c r="A17" s="967">
        <v>1</v>
      </c>
      <c r="B17" s="967">
        <f>A17+1</f>
        <v>2</v>
      </c>
      <c r="C17" s="967">
        <f>B17+1</f>
        <v>3</v>
      </c>
      <c r="D17" s="967">
        <f t="shared" ref="D17:O17" si="0">C17+1</f>
        <v>4</v>
      </c>
      <c r="E17" s="967">
        <f t="shared" si="0"/>
        <v>5</v>
      </c>
      <c r="F17" s="967">
        <f t="shared" si="0"/>
        <v>6</v>
      </c>
      <c r="G17" s="967">
        <f t="shared" si="0"/>
        <v>7</v>
      </c>
      <c r="H17" s="967">
        <f t="shared" si="0"/>
        <v>8</v>
      </c>
      <c r="I17" s="967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40">
        <f t="shared" si="0"/>
        <v>15</v>
      </c>
      <c r="P17" s="113"/>
      <c r="Q17" s="39" t="s">
        <v>237</v>
      </c>
      <c r="R17" s="849" t="s">
        <v>233</v>
      </c>
      <c r="T17" s="36"/>
    </row>
    <row r="18" spans="1:21" s="1214" customFormat="1" ht="11.25" hidden="1" x14ac:dyDescent="0.2">
      <c r="A18" s="1212"/>
      <c r="B18" s="1212"/>
      <c r="C18" s="1212"/>
      <c r="D18" s="1212"/>
      <c r="E18" s="1212" t="s">
        <v>224</v>
      </c>
      <c r="F18" s="1213">
        <v>0.1</v>
      </c>
      <c r="G18" s="1213">
        <v>0.2</v>
      </c>
      <c r="H18" s="1213">
        <v>0.3</v>
      </c>
      <c r="I18" s="1213">
        <v>0.4</v>
      </c>
      <c r="J18" s="1213">
        <v>0.5</v>
      </c>
      <c r="K18" s="1213">
        <v>0.6</v>
      </c>
      <c r="L18" s="1213">
        <v>0.7</v>
      </c>
      <c r="M18" s="1213">
        <v>0.8</v>
      </c>
      <c r="N18" s="1213">
        <v>0.9</v>
      </c>
      <c r="O18" s="1213">
        <v>1</v>
      </c>
      <c r="P18" s="1279"/>
      <c r="Q18" s="1212"/>
      <c r="R18" s="1212"/>
      <c r="T18" s="1212"/>
    </row>
    <row r="19" spans="1:21" x14ac:dyDescent="0.2">
      <c r="C19" s="960" t="str">
        <f>'ЭТА-2'!C20</f>
        <v>ф.51-03-13</v>
      </c>
    </row>
    <row r="20" spans="1:21" x14ac:dyDescent="0.2">
      <c r="B20" s="720" t="s">
        <v>334</v>
      </c>
      <c r="C20" s="960" t="s">
        <v>210</v>
      </c>
    </row>
    <row r="21" spans="1:21" ht="12" x14ac:dyDescent="0.2">
      <c r="B21" s="720" t="s">
        <v>18</v>
      </c>
      <c r="C21" s="960" t="str">
        <f>'ЭТА-2'!C22</f>
        <v>79-72-84</v>
      </c>
      <c r="D21" s="738"/>
      <c r="S21" s="12"/>
    </row>
    <row r="22" spans="1:21" ht="12" x14ac:dyDescent="0.2">
      <c r="B22" s="720" t="s">
        <v>21</v>
      </c>
      <c r="C22" s="960" t="str">
        <f>'ЭТА-2'!C23</f>
        <v>79-72-67</v>
      </c>
      <c r="D22" s="738"/>
      <c r="S22" s="12"/>
    </row>
    <row r="23" spans="1:21" ht="12" x14ac:dyDescent="0.2">
      <c r="C23" s="960"/>
      <c r="S23" s="12"/>
    </row>
    <row r="24" spans="1:21" ht="12" x14ac:dyDescent="0.2">
      <c r="A24" s="1046">
        <v>1</v>
      </c>
      <c r="B24" s="970" t="s">
        <v>3</v>
      </c>
      <c r="C24" s="1046" t="s">
        <v>4</v>
      </c>
      <c r="D24" s="969" t="str">
        <f>'ЭТА-2'!D35</f>
        <v>ПС 110 кВ ГПП-1  ЭТА</v>
      </c>
      <c r="E24" s="1045">
        <v>0</v>
      </c>
      <c r="F24" s="1046">
        <f t="shared" ref="F24:N24" si="1">ROUND($O$24*F18/10,0)*10</f>
        <v>40</v>
      </c>
      <c r="G24" s="1046">
        <f t="shared" si="1"/>
        <v>90</v>
      </c>
      <c r="H24" s="1046">
        <f t="shared" si="1"/>
        <v>130</v>
      </c>
      <c r="I24" s="1046">
        <f t="shared" si="1"/>
        <v>170</v>
      </c>
      <c r="J24" s="1046">
        <f t="shared" si="1"/>
        <v>220</v>
      </c>
      <c r="K24" s="1046">
        <f t="shared" si="1"/>
        <v>260</v>
      </c>
      <c r="L24" s="1046">
        <f t="shared" si="1"/>
        <v>300</v>
      </c>
      <c r="M24" s="1046">
        <f t="shared" si="1"/>
        <v>340</v>
      </c>
      <c r="N24" s="1046">
        <f t="shared" si="1"/>
        <v>390</v>
      </c>
      <c r="O24" s="1046">
        <v>430</v>
      </c>
      <c r="P24" s="1047"/>
      <c r="Q24" s="10">
        <f>R24-O24</f>
        <v>9</v>
      </c>
      <c r="R24" s="441">
        <v>439</v>
      </c>
      <c r="S24" s="12"/>
      <c r="T24" s="10">
        <v>999091</v>
      </c>
      <c r="U24" s="985" t="s">
        <v>401</v>
      </c>
    </row>
    <row r="25" spans="1:21" ht="12" x14ac:dyDescent="0.2">
      <c r="B25" s="970" t="s">
        <v>443</v>
      </c>
      <c r="C25" s="1046" t="s">
        <v>75</v>
      </c>
      <c r="D25" s="969" t="s">
        <v>2</v>
      </c>
      <c r="E25" s="1046">
        <v>0</v>
      </c>
      <c r="J25" s="1046"/>
      <c r="K25" s="1046"/>
      <c r="L25" s="1046"/>
      <c r="M25" s="1046"/>
      <c r="N25" s="1046"/>
      <c r="O25" s="1046"/>
      <c r="P25" s="1047"/>
      <c r="S25" s="12"/>
      <c r="U25" s="938" t="s">
        <v>402</v>
      </c>
    </row>
    <row r="26" spans="1:21" ht="12" x14ac:dyDescent="0.2">
      <c r="B26" s="970" t="s">
        <v>444</v>
      </c>
      <c r="C26" s="1046" t="s">
        <v>686</v>
      </c>
      <c r="J26" s="1046"/>
      <c r="K26" s="1046"/>
      <c r="L26" s="1046"/>
      <c r="M26" s="1046"/>
      <c r="N26" s="1046"/>
      <c r="O26" s="1046"/>
      <c r="P26" s="1047"/>
      <c r="S26" s="12"/>
    </row>
    <row r="27" spans="1:21" s="969" customFormat="1" ht="12" x14ac:dyDescent="0.2">
      <c r="A27" s="1046"/>
      <c r="B27" s="970"/>
      <c r="C27" s="1046"/>
      <c r="E27" s="1046"/>
      <c r="F27" s="1046"/>
      <c r="G27" s="1046"/>
      <c r="H27" s="1046"/>
      <c r="I27" s="1046"/>
      <c r="J27" s="1046"/>
      <c r="K27" s="1046"/>
      <c r="L27" s="1046"/>
      <c r="M27" s="1046"/>
      <c r="N27" s="1046"/>
      <c r="O27" s="1046"/>
      <c r="P27" s="1047"/>
      <c r="Q27" s="1038"/>
      <c r="R27" s="870"/>
      <c r="T27" s="1038"/>
    </row>
    <row r="28" spans="1:21" x14ac:dyDescent="0.2">
      <c r="A28" s="1046">
        <v>2</v>
      </c>
      <c r="B28" s="969" t="s">
        <v>336</v>
      </c>
      <c r="C28" s="1046" t="s">
        <v>432</v>
      </c>
      <c r="D28" s="593" t="str">
        <f>'ЭТА-2'!D42</f>
        <v>ПС 220 кВ ГПП-2 ЭЛИС</v>
      </c>
      <c r="E28" s="1045">
        <v>0</v>
      </c>
      <c r="F28" s="1046">
        <f t="shared" ref="F28:N28" si="2">ROUND($O$28*F18/10,0)*10</f>
        <v>30</v>
      </c>
      <c r="G28" s="1046">
        <f t="shared" si="2"/>
        <v>60</v>
      </c>
      <c r="H28" s="1046">
        <f t="shared" si="2"/>
        <v>80</v>
      </c>
      <c r="I28" s="1046">
        <f t="shared" si="2"/>
        <v>110</v>
      </c>
      <c r="J28" s="1046">
        <f t="shared" si="2"/>
        <v>140</v>
      </c>
      <c r="K28" s="1046">
        <f t="shared" si="2"/>
        <v>170</v>
      </c>
      <c r="L28" s="1046">
        <f t="shared" si="2"/>
        <v>200</v>
      </c>
      <c r="M28" s="1046">
        <f t="shared" si="2"/>
        <v>220</v>
      </c>
      <c r="N28" s="1046">
        <f t="shared" si="2"/>
        <v>250</v>
      </c>
      <c r="O28" s="1046">
        <v>280</v>
      </c>
      <c r="P28" s="141"/>
      <c r="Q28" s="10">
        <f>R28-O28</f>
        <v>11</v>
      </c>
      <c r="R28" s="441">
        <f>280+11</f>
        <v>291</v>
      </c>
      <c r="S28" s="876" t="s">
        <v>678</v>
      </c>
      <c r="T28" s="10">
        <v>511311</v>
      </c>
      <c r="U28" s="26" t="s">
        <v>195</v>
      </c>
    </row>
    <row r="29" spans="1:21" x14ac:dyDescent="0.2">
      <c r="B29" s="969" t="s">
        <v>404</v>
      </c>
      <c r="C29" s="1046" t="s">
        <v>433</v>
      </c>
      <c r="D29" s="593" t="s">
        <v>1</v>
      </c>
      <c r="E29" s="1046">
        <v>0</v>
      </c>
      <c r="J29" s="1046"/>
      <c r="K29" s="1046"/>
      <c r="L29" s="1046"/>
      <c r="M29" s="1046"/>
      <c r="N29" s="1046"/>
      <c r="O29" s="1046"/>
      <c r="P29" s="141"/>
      <c r="R29" s="441" t="s">
        <v>984</v>
      </c>
      <c r="S29" s="916" t="s">
        <v>983</v>
      </c>
    </row>
    <row r="30" spans="1:21" x14ac:dyDescent="0.2">
      <c r="B30" s="969" t="s">
        <v>431</v>
      </c>
      <c r="C30" s="910" t="s">
        <v>581</v>
      </c>
      <c r="D30" s="541"/>
      <c r="J30" s="1046"/>
      <c r="K30" s="1046"/>
      <c r="L30" s="1046"/>
      <c r="M30" s="1046"/>
      <c r="N30" s="1046"/>
      <c r="O30" s="1046"/>
      <c r="P30" s="141"/>
      <c r="S30" s="12"/>
    </row>
    <row r="31" spans="1:21" x14ac:dyDescent="0.2">
      <c r="B31" s="969"/>
      <c r="C31" s="960"/>
      <c r="D31" s="541"/>
      <c r="J31" s="1046"/>
      <c r="K31" s="1046"/>
      <c r="L31" s="1046"/>
      <c r="M31" s="1046"/>
      <c r="N31" s="1046"/>
      <c r="O31" s="1046"/>
      <c r="P31" s="141"/>
      <c r="R31" s="441" t="s">
        <v>703</v>
      </c>
      <c r="S31" s="10"/>
    </row>
    <row r="32" spans="1:21" ht="12" x14ac:dyDescent="0.2">
      <c r="A32" s="1046">
        <v>3</v>
      </c>
      <c r="B32" s="970" t="s">
        <v>943</v>
      </c>
      <c r="C32" s="910" t="s">
        <v>362</v>
      </c>
      <c r="D32" s="969" t="s">
        <v>780</v>
      </c>
      <c r="E32" s="1045">
        <v>0</v>
      </c>
      <c r="F32" s="1046">
        <f t="shared" ref="F32:N32" si="3">ROUND($O$32*F18/10,0)*10</f>
        <v>20</v>
      </c>
      <c r="G32" s="1046">
        <f t="shared" si="3"/>
        <v>40</v>
      </c>
      <c r="H32" s="1046">
        <f t="shared" si="3"/>
        <v>60</v>
      </c>
      <c r="I32" s="1046">
        <f t="shared" si="3"/>
        <v>80</v>
      </c>
      <c r="J32" s="1046">
        <f t="shared" si="3"/>
        <v>100</v>
      </c>
      <c r="K32" s="1046">
        <f t="shared" si="3"/>
        <v>110</v>
      </c>
      <c r="L32" s="1046">
        <f t="shared" si="3"/>
        <v>130</v>
      </c>
      <c r="M32" s="1046">
        <f t="shared" si="3"/>
        <v>150</v>
      </c>
      <c r="N32" s="1046">
        <f t="shared" si="3"/>
        <v>170</v>
      </c>
      <c r="O32" s="1046">
        <v>190</v>
      </c>
      <c r="P32" s="1047"/>
      <c r="R32" s="687">
        <v>0</v>
      </c>
      <c r="S32" s="10"/>
    </row>
    <row r="33" spans="1:21" ht="12" x14ac:dyDescent="0.2">
      <c r="B33" s="970" t="s">
        <v>443</v>
      </c>
      <c r="C33" s="1046" t="s">
        <v>582</v>
      </c>
      <c r="D33" s="970" t="s">
        <v>80</v>
      </c>
      <c r="E33" s="1046">
        <v>0</v>
      </c>
      <c r="J33" s="1046"/>
      <c r="K33" s="1046"/>
      <c r="L33" s="1046"/>
      <c r="M33" s="1046"/>
      <c r="N33" s="1046"/>
      <c r="O33" s="1046"/>
      <c r="P33" s="1047"/>
      <c r="R33" s="686">
        <v>190</v>
      </c>
      <c r="S33" s="12" t="s">
        <v>536</v>
      </c>
    </row>
    <row r="34" spans="1:21" ht="12" x14ac:dyDescent="0.2">
      <c r="B34" s="692" t="s">
        <v>944</v>
      </c>
      <c r="C34" s="960" t="s">
        <v>684</v>
      </c>
      <c r="D34" s="969" t="s">
        <v>841</v>
      </c>
      <c r="J34" s="1046"/>
      <c r="K34" s="1046"/>
      <c r="L34" s="1046"/>
      <c r="M34" s="1046"/>
      <c r="N34" s="1046"/>
      <c r="O34" s="1046"/>
      <c r="P34" s="1047"/>
      <c r="S34" s="12"/>
    </row>
    <row r="35" spans="1:21" ht="12" x14ac:dyDescent="0.2">
      <c r="B35" s="969"/>
      <c r="C35" s="960"/>
      <c r="D35" s="969" t="s">
        <v>81</v>
      </c>
      <c r="J35" s="1046"/>
      <c r="K35" s="1046"/>
      <c r="L35" s="1046"/>
      <c r="M35" s="1046"/>
      <c r="N35" s="1046"/>
      <c r="O35" s="1046"/>
      <c r="P35" s="1047"/>
      <c r="R35" s="441">
        <v>0</v>
      </c>
      <c r="S35" s="916" t="s">
        <v>746</v>
      </c>
    </row>
    <row r="36" spans="1:21" x14ac:dyDescent="0.2">
      <c r="B36" s="969"/>
      <c r="C36" s="960"/>
      <c r="D36" s="541"/>
      <c r="J36" s="1046"/>
      <c r="K36" s="1046"/>
      <c r="L36" s="1046"/>
      <c r="M36" s="1046"/>
      <c r="N36" s="1046"/>
      <c r="O36" s="1046"/>
      <c r="P36" s="551" t="s">
        <v>143</v>
      </c>
      <c r="S36" s="12"/>
    </row>
    <row r="37" spans="1:21" s="934" customFormat="1" ht="12" hidden="1" x14ac:dyDescent="0.2">
      <c r="A37" s="1046"/>
      <c r="B37" s="970" t="s">
        <v>679</v>
      </c>
      <c r="C37" s="910" t="s">
        <v>583</v>
      </c>
      <c r="D37" s="969" t="str">
        <f>'ЭТА-2'!D46</f>
        <v>ПС 220 кВ ГПП-2 ЭЛИС</v>
      </c>
      <c r="E37" s="1045">
        <v>0</v>
      </c>
      <c r="F37" s="1046">
        <f t="shared" ref="F37:N37" si="4">ROUND($O$37*F18/10,0)*10</f>
        <v>0</v>
      </c>
      <c r="G37" s="1046">
        <f t="shared" si="4"/>
        <v>0</v>
      </c>
      <c r="H37" s="1046">
        <f t="shared" si="4"/>
        <v>0</v>
      </c>
      <c r="I37" s="1046">
        <f t="shared" si="4"/>
        <v>0</v>
      </c>
      <c r="J37" s="933">
        <f t="shared" si="4"/>
        <v>0</v>
      </c>
      <c r="K37" s="933">
        <f t="shared" si="4"/>
        <v>0</v>
      </c>
      <c r="L37" s="933">
        <f t="shared" si="4"/>
        <v>0</v>
      </c>
      <c r="M37" s="933">
        <f t="shared" si="4"/>
        <v>0</v>
      </c>
      <c r="N37" s="933">
        <f t="shared" si="4"/>
        <v>0</v>
      </c>
      <c r="O37" s="933"/>
      <c r="P37" s="863" t="s">
        <v>322</v>
      </c>
      <c r="Q37" s="933">
        <f>R37-O37</f>
        <v>1580</v>
      </c>
      <c r="R37" s="933">
        <v>1580</v>
      </c>
      <c r="S37" s="985"/>
      <c r="T37" s="933">
        <v>140108</v>
      </c>
      <c r="U37" s="934" t="s">
        <v>557</v>
      </c>
    </row>
    <row r="38" spans="1:21" s="934" customFormat="1" ht="12" hidden="1" x14ac:dyDescent="0.2">
      <c r="A38" s="1046"/>
      <c r="B38" s="969" t="s">
        <v>431</v>
      </c>
      <c r="C38" s="960" t="s">
        <v>685</v>
      </c>
      <c r="D38" s="969" t="s">
        <v>16</v>
      </c>
      <c r="E38" s="1046">
        <v>0</v>
      </c>
      <c r="F38" s="1046" t="e">
        <f>ROUND($O$38*#REF!/10,0)*10</f>
        <v>#REF!</v>
      </c>
      <c r="G38" s="1046" t="e">
        <f>ROUND($O$38*#REF!/10,0)*10</f>
        <v>#REF!</v>
      </c>
      <c r="H38" s="1046" t="e">
        <f>ROUND($O$38*#REF!/10,0)*10</f>
        <v>#REF!</v>
      </c>
      <c r="I38" s="1046" t="e">
        <f>ROUND($O$38*#REF!/10,0)*10</f>
        <v>#REF!</v>
      </c>
      <c r="J38" s="933" t="e">
        <f>ROUND($O$38*#REF!/10,0)*10</f>
        <v>#REF!</v>
      </c>
      <c r="K38" s="933" t="e">
        <f>ROUND($O$38*#REF!/10,0)*10</f>
        <v>#REF!</v>
      </c>
      <c r="L38" s="933" t="e">
        <f>ROUND($O$38*#REF!/10,0)*10</f>
        <v>#REF!</v>
      </c>
      <c r="M38" s="933" t="e">
        <f>ROUND($O$38*#REF!/10,0)*10</f>
        <v>#REF!</v>
      </c>
      <c r="N38" s="933" t="e">
        <f>ROUND($O$38*#REF!/10,0)*10</f>
        <v>#REF!</v>
      </c>
      <c r="O38" s="933"/>
      <c r="P38" s="935"/>
      <c r="Q38" s="933">
        <f>R38-O38</f>
        <v>1141</v>
      </c>
      <c r="R38" s="933">
        <v>1141</v>
      </c>
      <c r="T38" s="933" t="s">
        <v>96</v>
      </c>
    </row>
    <row r="39" spans="1:21" ht="12" hidden="1" x14ac:dyDescent="0.2">
      <c r="B39" s="970"/>
      <c r="C39" s="960"/>
      <c r="J39" s="1046"/>
      <c r="K39" s="1046"/>
      <c r="L39" s="1046"/>
      <c r="M39" s="1046"/>
      <c r="N39" s="1046"/>
      <c r="O39" s="1046"/>
      <c r="P39" s="141"/>
      <c r="S39" s="12"/>
    </row>
    <row r="40" spans="1:21" s="871" customFormat="1" ht="12" hidden="1" x14ac:dyDescent="0.2">
      <c r="A40" s="1046"/>
      <c r="B40" s="970" t="s">
        <v>406</v>
      </c>
      <c r="C40" s="960" t="s">
        <v>434</v>
      </c>
      <c r="D40" s="969" t="str">
        <f>D37</f>
        <v>ПС 220 кВ ГПП-2 ЭЛИС</v>
      </c>
      <c r="E40" s="1045">
        <v>72</v>
      </c>
      <c r="F40" s="1046">
        <f t="shared" ref="F40:N40" si="5">ROUND($O$40*F18/10,0)*10</f>
        <v>0</v>
      </c>
      <c r="G40" s="1046">
        <f t="shared" si="5"/>
        <v>0</v>
      </c>
      <c r="H40" s="1046">
        <f t="shared" si="5"/>
        <v>0</v>
      </c>
      <c r="I40" s="1046">
        <f t="shared" si="5"/>
        <v>0</v>
      </c>
      <c r="J40" s="870">
        <f t="shared" si="5"/>
        <v>0</v>
      </c>
      <c r="K40" s="870">
        <f t="shared" si="5"/>
        <v>0</v>
      </c>
      <c r="L40" s="870">
        <f t="shared" si="5"/>
        <v>0</v>
      </c>
      <c r="M40" s="870">
        <f t="shared" si="5"/>
        <v>0</v>
      </c>
      <c r="N40" s="870">
        <f t="shared" si="5"/>
        <v>0</v>
      </c>
      <c r="O40" s="870"/>
      <c r="P40" s="872">
        <f>R40-E40</f>
        <v>-50</v>
      </c>
      <c r="Q40" s="870"/>
      <c r="R40" s="870">
        <v>22</v>
      </c>
      <c r="S40" s="873" t="s">
        <v>746</v>
      </c>
      <c r="T40" s="870"/>
    </row>
    <row r="41" spans="1:21" s="871" customFormat="1" ht="12" hidden="1" x14ac:dyDescent="0.2">
      <c r="A41" s="1046"/>
      <c r="B41" s="970" t="s">
        <v>407</v>
      </c>
      <c r="C41" s="960" t="s">
        <v>435</v>
      </c>
      <c r="D41" s="969" t="s">
        <v>405</v>
      </c>
      <c r="E41" s="1046">
        <v>72</v>
      </c>
      <c r="F41" s="1046" t="e">
        <f>ROUND($O$41*#REF!/10,0)*10</f>
        <v>#REF!</v>
      </c>
      <c r="G41" s="1046" t="e">
        <f>ROUND($O$41*#REF!/10,0)*10</f>
        <v>#REF!</v>
      </c>
      <c r="H41" s="1046" t="e">
        <f>ROUND($O$41*#REF!/10,0)*10</f>
        <v>#REF!</v>
      </c>
      <c r="I41" s="1046" t="e">
        <f>ROUND($O$41*#REF!/10,0)*10</f>
        <v>#REF!</v>
      </c>
      <c r="J41" s="870" t="e">
        <f>ROUND($O$41*#REF!/10,0)*10</f>
        <v>#REF!</v>
      </c>
      <c r="K41" s="870" t="e">
        <f>ROUND($O$41*#REF!/10,0)*10</f>
        <v>#REF!</v>
      </c>
      <c r="L41" s="870" t="e">
        <f>ROUND($O$41*#REF!/10,0)*10</f>
        <v>#REF!</v>
      </c>
      <c r="M41" s="870" t="e">
        <f>ROUND($O$41*#REF!/10,0)*10</f>
        <v>#REF!</v>
      </c>
      <c r="N41" s="870" t="e">
        <f>ROUND($O$41*#REF!/10,0)*10</f>
        <v>#REF!</v>
      </c>
      <c r="O41" s="870"/>
      <c r="P41" s="872">
        <f>R41-E41</f>
        <v>35</v>
      </c>
      <c r="Q41" s="870"/>
      <c r="R41" s="870">
        <v>107</v>
      </c>
      <c r="T41" s="870"/>
    </row>
    <row r="42" spans="1:21" ht="12" hidden="1" x14ac:dyDescent="0.2">
      <c r="B42" s="970"/>
      <c r="C42" s="960"/>
      <c r="J42" s="1046"/>
      <c r="K42" s="1046"/>
      <c r="L42" s="1046"/>
      <c r="M42" s="1046"/>
      <c r="N42" s="1046"/>
      <c r="O42" s="1046"/>
      <c r="P42" s="1047"/>
      <c r="S42" s="12"/>
    </row>
    <row r="43" spans="1:21" s="356" customFormat="1" ht="12" hidden="1" x14ac:dyDescent="0.2">
      <c r="A43" s="1046"/>
      <c r="B43" s="969"/>
      <c r="C43" s="969"/>
      <c r="D43" s="969" t="s">
        <v>155</v>
      </c>
      <c r="E43" s="969"/>
      <c r="F43" s="969"/>
      <c r="G43" s="969"/>
      <c r="H43" s="969"/>
      <c r="I43" s="969"/>
      <c r="J43" s="934"/>
      <c r="K43" s="934"/>
      <c r="L43" s="934"/>
      <c r="M43" s="934"/>
      <c r="N43" s="934"/>
      <c r="O43" s="934"/>
      <c r="P43" s="934"/>
      <c r="R43" s="442"/>
      <c r="T43" s="355"/>
    </row>
    <row r="44" spans="1:21" s="356" customFormat="1" ht="12" hidden="1" x14ac:dyDescent="0.2">
      <c r="A44" s="1046"/>
      <c r="B44" s="969"/>
      <c r="C44" s="1046"/>
      <c r="D44" s="969" t="s">
        <v>83</v>
      </c>
      <c r="E44" s="1045">
        <v>0</v>
      </c>
      <c r="F44" s="1046">
        <f t="shared" ref="F44:N44" si="6">ROUND($O$44*F18/10,0)*10</f>
        <v>0</v>
      </c>
      <c r="G44" s="1046">
        <f t="shared" si="6"/>
        <v>0</v>
      </c>
      <c r="H44" s="1046">
        <f t="shared" si="6"/>
        <v>0</v>
      </c>
      <c r="I44" s="1046">
        <f t="shared" si="6"/>
        <v>0</v>
      </c>
      <c r="J44" s="933">
        <f t="shared" si="6"/>
        <v>0</v>
      </c>
      <c r="K44" s="933">
        <f t="shared" si="6"/>
        <v>0</v>
      </c>
      <c r="L44" s="933">
        <f t="shared" si="6"/>
        <v>0</v>
      </c>
      <c r="M44" s="933">
        <f t="shared" si="6"/>
        <v>0</v>
      </c>
      <c r="N44" s="933">
        <f t="shared" si="6"/>
        <v>0</v>
      </c>
      <c r="O44" s="933"/>
      <c r="P44" s="935"/>
      <c r="R44" s="442"/>
      <c r="T44" s="355"/>
    </row>
    <row r="45" spans="1:21" s="355" customFormat="1" ht="12" hidden="1" x14ac:dyDescent="0.2">
      <c r="A45" s="1046"/>
      <c r="B45" s="1046"/>
      <c r="C45" s="1046"/>
      <c r="D45" s="1046"/>
      <c r="E45" s="1046">
        <v>0</v>
      </c>
      <c r="F45" s="1046" t="e">
        <f>ROUND($O$45*#REF!/10,0)*10</f>
        <v>#REF!</v>
      </c>
      <c r="G45" s="1046" t="e">
        <f>ROUND($O$45*#REF!/10,0)*10</f>
        <v>#REF!</v>
      </c>
      <c r="H45" s="1046" t="e">
        <f>ROUND($O$45*#REF!/10,0)*10</f>
        <v>#REF!</v>
      </c>
      <c r="I45" s="1046" t="e">
        <f>ROUND($O$45*#REF!/10,0)*10</f>
        <v>#REF!</v>
      </c>
      <c r="J45" s="933" t="e">
        <f>ROUND($O$45*#REF!/10,0)*10</f>
        <v>#REF!</v>
      </c>
      <c r="K45" s="933" t="e">
        <f>ROUND($O$45*#REF!/10,0)*10</f>
        <v>#REF!</v>
      </c>
      <c r="L45" s="933" t="e">
        <f>ROUND($O$45*#REF!/10,0)*10</f>
        <v>#REF!</v>
      </c>
      <c r="M45" s="933" t="e">
        <f>ROUND($O$45*#REF!/10,0)*10</f>
        <v>#REF!</v>
      </c>
      <c r="N45" s="933" t="e">
        <f>ROUND($O$45*#REF!/10,0)*10</f>
        <v>#REF!</v>
      </c>
      <c r="O45" s="933"/>
      <c r="P45" s="935"/>
      <c r="R45" s="441"/>
    </row>
    <row r="46" spans="1:21" ht="12" hidden="1" x14ac:dyDescent="0.2">
      <c r="C46" s="960"/>
      <c r="J46" s="1046"/>
      <c r="K46" s="1046"/>
      <c r="L46" s="1046"/>
      <c r="M46" s="1046"/>
      <c r="N46" s="1046"/>
      <c r="O46" s="1046"/>
      <c r="P46" s="141"/>
      <c r="S46" s="12"/>
    </row>
    <row r="47" spans="1:21" s="132" customFormat="1" ht="12" x14ac:dyDescent="0.2">
      <c r="A47" s="1047"/>
      <c r="B47" s="916"/>
      <c r="C47" s="923"/>
      <c r="D47" s="917" t="s">
        <v>150</v>
      </c>
      <c r="E47" s="920"/>
      <c r="F47" s="968">
        <f>F24+F28+F32</f>
        <v>90</v>
      </c>
      <c r="G47" s="968">
        <f t="shared" ref="G47:N47" si="7">G24+G28+G32</f>
        <v>190</v>
      </c>
      <c r="H47" s="968">
        <f t="shared" si="7"/>
        <v>270</v>
      </c>
      <c r="I47" s="968">
        <f t="shared" si="7"/>
        <v>360</v>
      </c>
      <c r="J47" s="968">
        <f t="shared" si="7"/>
        <v>460</v>
      </c>
      <c r="K47" s="968">
        <f t="shared" si="7"/>
        <v>540</v>
      </c>
      <c r="L47" s="968">
        <f t="shared" si="7"/>
        <v>630</v>
      </c>
      <c r="M47" s="968">
        <f t="shared" si="7"/>
        <v>710</v>
      </c>
      <c r="N47" s="968">
        <f t="shared" si="7"/>
        <v>810</v>
      </c>
      <c r="O47" s="968">
        <f>O24+O28+O32</f>
        <v>900</v>
      </c>
      <c r="P47" s="196">
        <v>900</v>
      </c>
      <c r="Q47" s="845">
        <f>P47/1000</f>
        <v>0.9</v>
      </c>
      <c r="T47" s="130"/>
    </row>
    <row r="48" spans="1:21" s="132" customFormat="1" ht="12" x14ac:dyDescent="0.2">
      <c r="A48" s="1047"/>
      <c r="B48" s="1047"/>
      <c r="C48" s="1047"/>
      <c r="D48" s="917"/>
      <c r="E48" s="968"/>
      <c r="F48" s="968"/>
      <c r="G48" s="968"/>
      <c r="H48" s="968"/>
      <c r="I48" s="968"/>
      <c r="J48" s="968"/>
      <c r="K48" s="968"/>
      <c r="L48" s="968"/>
      <c r="M48" s="968"/>
      <c r="N48" s="968"/>
      <c r="O48" s="968"/>
      <c r="P48" s="196"/>
      <c r="Q48" s="130"/>
      <c r="R48" s="845"/>
      <c r="T48" s="130"/>
    </row>
    <row r="49" spans="1:21" s="646" customFormat="1" ht="12" x14ac:dyDescent="0.2">
      <c r="A49" s="1047"/>
      <c r="B49" s="1047"/>
      <c r="C49" s="1047"/>
      <c r="D49" s="917"/>
      <c r="E49" s="968"/>
      <c r="F49" s="968"/>
      <c r="G49" s="968"/>
      <c r="H49" s="968"/>
      <c r="I49" s="968"/>
      <c r="J49" s="647"/>
      <c r="K49" s="647"/>
      <c r="L49" s="647"/>
      <c r="M49" s="647"/>
      <c r="N49" s="647"/>
      <c r="O49" s="647"/>
      <c r="P49" s="196"/>
      <c r="Q49" s="645"/>
      <c r="R49" s="845"/>
      <c r="T49" s="645"/>
    </row>
    <row r="50" spans="1:21" s="646" customFormat="1" ht="12" x14ac:dyDescent="0.2">
      <c r="A50" s="1047"/>
      <c r="B50" s="720" t="e">
        <f>#REF!</f>
        <v>#REF!</v>
      </c>
      <c r="C50" s="970" t="e">
        <f>#REF!</f>
        <v>#REF!</v>
      </c>
      <c r="D50" s="917"/>
      <c r="E50" s="968"/>
      <c r="F50" s="968"/>
      <c r="G50" s="968"/>
      <c r="H50" s="968"/>
      <c r="I50" s="968"/>
      <c r="J50" s="647"/>
      <c r="K50" s="647"/>
      <c r="L50" s="647"/>
      <c r="M50" s="647"/>
      <c r="N50" s="647"/>
      <c r="O50" s="647"/>
      <c r="P50" s="196"/>
      <c r="Q50" s="645"/>
      <c r="R50" s="845"/>
      <c r="T50" s="645"/>
    </row>
    <row r="51" spans="1:21" ht="12" x14ac:dyDescent="0.2">
      <c r="C51" s="970" t="e">
        <f>#REF!</f>
        <v>#REF!</v>
      </c>
      <c r="S51" s="12"/>
    </row>
    <row r="52" spans="1:21" x14ac:dyDescent="0.2">
      <c r="C52" s="970" t="e">
        <f>#REF!</f>
        <v>#REF!</v>
      </c>
      <c r="O52" s="33"/>
      <c r="P52" s="510"/>
      <c r="Q52" s="516"/>
      <c r="S52" s="12"/>
    </row>
    <row r="53" spans="1:21" ht="12" x14ac:dyDescent="0.2">
      <c r="B53" s="969" t="s">
        <v>334</v>
      </c>
      <c r="C53" s="720"/>
      <c r="N53" s="33" t="s">
        <v>667</v>
      </c>
      <c r="P53" s="510"/>
      <c r="Q53" s="422"/>
      <c r="S53" s="12"/>
      <c r="U53" s="427"/>
    </row>
    <row r="54" spans="1:21" s="80" customFormat="1" x14ac:dyDescent="0.2">
      <c r="A54" s="964"/>
      <c r="B54" s="1267"/>
      <c r="C54" s="1267"/>
      <c r="D54" s="963"/>
      <c r="E54" s="1267"/>
      <c r="F54" s="964"/>
      <c r="G54" s="1267"/>
      <c r="H54" s="1267"/>
      <c r="I54" s="1267"/>
      <c r="J54" s="81"/>
      <c r="K54" s="81"/>
      <c r="L54" s="81"/>
      <c r="M54" s="81"/>
      <c r="N54" s="81"/>
      <c r="O54" s="81"/>
      <c r="P54" s="98"/>
      <c r="Q54" s="81"/>
      <c r="R54" s="842"/>
      <c r="T54" s="81"/>
    </row>
    <row r="55" spans="1:21" s="101" customFormat="1" x14ac:dyDescent="0.2">
      <c r="A55" s="893"/>
      <c r="B55" s="1267"/>
      <c r="C55" s="888"/>
      <c r="D55" s="963"/>
      <c r="E55" s="1267"/>
      <c r="F55" s="893"/>
      <c r="G55" s="1267"/>
      <c r="H55" s="1267"/>
      <c r="I55" s="1267"/>
      <c r="J55" s="81"/>
      <c r="L55" s="81"/>
      <c r="M55" s="81"/>
      <c r="N55" s="81"/>
      <c r="O55" s="82"/>
      <c r="P55" s="98"/>
      <c r="Q55" s="81"/>
      <c r="R55" s="842"/>
      <c r="T55" s="81"/>
    </row>
    <row r="56" spans="1:21" s="101" customFormat="1" x14ac:dyDescent="0.2">
      <c r="A56" s="1267"/>
      <c r="B56" s="1267"/>
      <c r="C56" s="1267"/>
      <c r="D56" s="893"/>
      <c r="E56" s="1267"/>
      <c r="F56" s="1267"/>
      <c r="G56" s="1267"/>
      <c r="H56" s="1267"/>
      <c r="I56" s="1267"/>
      <c r="J56" s="81"/>
      <c r="L56" s="81"/>
      <c r="M56" s="81"/>
      <c r="N56" s="81"/>
      <c r="O56" s="82"/>
      <c r="P56" s="98"/>
      <c r="Q56" s="81"/>
      <c r="R56" s="842"/>
      <c r="T56" s="81"/>
    </row>
    <row r="57" spans="1:21" s="80" customFormat="1" x14ac:dyDescent="0.2">
      <c r="A57" s="1267"/>
      <c r="B57" s="1267"/>
      <c r="C57" s="1267"/>
      <c r="D57" s="964"/>
      <c r="E57" s="1267"/>
      <c r="F57" s="1267"/>
      <c r="G57" s="1267"/>
      <c r="H57" s="1267"/>
      <c r="I57" s="1267"/>
      <c r="J57" s="81"/>
      <c r="L57" s="81"/>
      <c r="M57" s="81"/>
      <c r="N57" s="81"/>
      <c r="O57" s="82"/>
      <c r="P57" s="98"/>
      <c r="Q57" s="81"/>
      <c r="R57" s="842"/>
      <c r="T57" s="81"/>
    </row>
    <row r="58" spans="1:21" s="80" customFormat="1" x14ac:dyDescent="0.2">
      <c r="A58" s="964"/>
      <c r="B58" s="1267"/>
      <c r="C58" s="1267"/>
      <c r="D58" s="964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1"/>
      <c r="Q58" s="111"/>
      <c r="R58" s="447"/>
      <c r="T58" s="81"/>
    </row>
    <row r="59" spans="1:21" s="80" customFormat="1" x14ac:dyDescent="0.2">
      <c r="A59" s="964"/>
      <c r="B59" s="1267"/>
      <c r="C59" s="1267"/>
      <c r="D59" s="964"/>
      <c r="E59" s="726"/>
      <c r="F59" s="726"/>
      <c r="G59" s="726"/>
      <c r="H59" s="726"/>
      <c r="I59" s="726"/>
      <c r="J59" s="75"/>
      <c r="K59" s="75"/>
      <c r="L59" s="75"/>
      <c r="M59" s="75"/>
      <c r="N59" s="75"/>
      <c r="O59" s="75"/>
      <c r="P59" s="61"/>
      <c r="Q59" s="61"/>
      <c r="R59" s="445"/>
      <c r="T59" s="81"/>
    </row>
    <row r="60" spans="1:21" s="80" customFormat="1" x14ac:dyDescent="0.2">
      <c r="A60" s="964"/>
      <c r="B60" s="1267"/>
      <c r="C60" s="1267"/>
      <c r="D60" s="964"/>
      <c r="E60" s="682"/>
      <c r="F60" s="682"/>
      <c r="G60" s="682"/>
      <c r="H60" s="682"/>
      <c r="I60" s="682"/>
      <c r="J60" s="111"/>
      <c r="K60" s="111"/>
      <c r="L60" s="111"/>
      <c r="M60" s="111"/>
      <c r="N60" s="111"/>
      <c r="O60" s="111"/>
      <c r="P60" s="126"/>
      <c r="Q60" s="81"/>
      <c r="R60" s="842"/>
      <c r="T60" s="81"/>
    </row>
    <row r="61" spans="1:21" ht="12" x14ac:dyDescent="0.2">
      <c r="A61" s="969"/>
      <c r="E61" s="882"/>
      <c r="F61" s="882"/>
      <c r="G61" s="882"/>
      <c r="H61" s="882"/>
      <c r="I61" s="882"/>
      <c r="J61" s="70"/>
      <c r="K61" s="70"/>
      <c r="L61" s="70"/>
      <c r="M61" s="70"/>
      <c r="N61" s="70"/>
      <c r="O61" s="70"/>
      <c r="P61" s="56"/>
      <c r="Q61" s="56"/>
      <c r="R61" s="446"/>
      <c r="S61" s="12"/>
    </row>
    <row r="62" spans="1:21" ht="12" x14ac:dyDescent="0.2">
      <c r="A62" s="969"/>
      <c r="E62" s="890"/>
      <c r="F62" s="890"/>
      <c r="G62" s="890"/>
      <c r="H62" s="890"/>
      <c r="I62" s="890"/>
      <c r="J62" s="71"/>
      <c r="K62" s="71"/>
      <c r="L62" s="71"/>
      <c r="M62" s="71"/>
      <c r="N62" s="71"/>
      <c r="O62" s="71"/>
      <c r="P62" s="33"/>
      <c r="Q62" s="33"/>
      <c r="R62" s="444"/>
      <c r="S62" s="12"/>
    </row>
    <row r="63" spans="1:21" ht="12" x14ac:dyDescent="0.2">
      <c r="A63" s="969"/>
      <c r="E63" s="961"/>
      <c r="F63" s="961"/>
      <c r="G63" s="961"/>
      <c r="H63" s="961"/>
      <c r="I63" s="961"/>
      <c r="J63" s="33"/>
      <c r="K63" s="33"/>
      <c r="L63" s="33"/>
      <c r="M63" s="33"/>
      <c r="N63" s="33"/>
      <c r="O63" s="33"/>
      <c r="P63" s="66"/>
      <c r="S63" s="12"/>
    </row>
    <row r="64" spans="1:21" ht="12" x14ac:dyDescent="0.2">
      <c r="A64" s="969"/>
      <c r="E64" s="882"/>
      <c r="F64" s="882"/>
      <c r="G64" s="882"/>
      <c r="H64" s="882"/>
      <c r="I64" s="882"/>
      <c r="J64" s="70"/>
      <c r="K64" s="70"/>
      <c r="L64" s="70"/>
      <c r="M64" s="70"/>
      <c r="N64" s="70"/>
      <c r="O64" s="70"/>
      <c r="P64" s="66"/>
      <c r="S64" s="12"/>
    </row>
    <row r="65" spans="1:20" ht="12" x14ac:dyDescent="0.2">
      <c r="A65" s="969"/>
      <c r="E65" s="912"/>
      <c r="F65" s="890"/>
      <c r="G65" s="890"/>
      <c r="H65" s="890"/>
      <c r="I65" s="890"/>
      <c r="J65" s="71"/>
      <c r="K65" s="71"/>
      <c r="L65" s="71"/>
      <c r="M65" s="71"/>
      <c r="N65" s="71"/>
      <c r="O65" s="71"/>
      <c r="P65" s="66"/>
      <c r="S65" s="12"/>
    </row>
    <row r="66" spans="1:20" ht="12" x14ac:dyDescent="0.2">
      <c r="A66" s="969"/>
      <c r="P66" s="66"/>
      <c r="S66" s="12"/>
    </row>
    <row r="67" spans="1:20" ht="12" x14ac:dyDescent="0.2">
      <c r="A67" s="969"/>
      <c r="E67" s="882"/>
      <c r="F67" s="882"/>
      <c r="G67" s="882"/>
      <c r="H67" s="882"/>
      <c r="I67" s="882"/>
      <c r="J67" s="70"/>
      <c r="K67" s="70"/>
      <c r="L67" s="70"/>
      <c r="M67" s="70"/>
      <c r="N67" s="70"/>
      <c r="O67" s="70"/>
      <c r="P67" s="10"/>
      <c r="S67" s="12"/>
    </row>
    <row r="68" spans="1:20" ht="12" x14ac:dyDescent="0.2">
      <c r="A68" s="969"/>
      <c r="E68" s="912"/>
      <c r="F68" s="890"/>
      <c r="G68" s="890"/>
      <c r="H68" s="890"/>
      <c r="I68" s="890"/>
      <c r="J68" s="71"/>
      <c r="K68" s="71"/>
      <c r="L68" s="71"/>
      <c r="M68" s="71"/>
      <c r="N68" s="71"/>
      <c r="O68" s="71"/>
      <c r="P68" s="10"/>
      <c r="S68" s="12"/>
    </row>
    <row r="69" spans="1:20" ht="12" x14ac:dyDescent="0.2">
      <c r="A69" s="969"/>
      <c r="P69" s="10"/>
      <c r="S69" s="12"/>
    </row>
    <row r="70" spans="1:20" ht="12" x14ac:dyDescent="0.2">
      <c r="A70" s="969"/>
      <c r="E70" s="882"/>
      <c r="F70" s="882"/>
      <c r="G70" s="882"/>
      <c r="H70" s="882"/>
      <c r="I70" s="882"/>
      <c r="J70" s="70"/>
      <c r="K70" s="70"/>
      <c r="L70" s="70"/>
      <c r="M70" s="70"/>
      <c r="N70" s="70"/>
      <c r="O70" s="70"/>
      <c r="P70" s="66"/>
      <c r="S70" s="12"/>
    </row>
    <row r="71" spans="1:20" ht="12" x14ac:dyDescent="0.2">
      <c r="A71" s="969"/>
      <c r="E71" s="890"/>
      <c r="F71" s="890"/>
      <c r="G71" s="890"/>
      <c r="H71" s="890"/>
      <c r="I71" s="890"/>
      <c r="J71" s="71"/>
      <c r="K71" s="71"/>
      <c r="L71" s="71"/>
      <c r="M71" s="71"/>
      <c r="N71" s="71"/>
      <c r="O71" s="71"/>
      <c r="P71" s="66"/>
      <c r="S71" s="12"/>
    </row>
    <row r="72" spans="1:20" ht="12" x14ac:dyDescent="0.2">
      <c r="A72" s="969"/>
      <c r="P72" s="66"/>
      <c r="S72" s="12"/>
    </row>
    <row r="73" spans="1:20" ht="12" x14ac:dyDescent="0.2">
      <c r="A73" s="969"/>
      <c r="E73" s="882"/>
      <c r="F73" s="882"/>
      <c r="G73" s="882"/>
      <c r="H73" s="882"/>
      <c r="I73" s="882"/>
      <c r="J73" s="70"/>
      <c r="K73" s="70"/>
      <c r="L73" s="70"/>
      <c r="M73" s="70"/>
      <c r="N73" s="70"/>
      <c r="O73" s="70"/>
      <c r="P73" s="66"/>
      <c r="S73" s="12"/>
    </row>
    <row r="74" spans="1:20" ht="12" x14ac:dyDescent="0.2">
      <c r="A74" s="969"/>
      <c r="E74" s="890"/>
      <c r="F74" s="890"/>
      <c r="G74" s="890"/>
      <c r="H74" s="890"/>
      <c r="I74" s="890"/>
      <c r="J74" s="71"/>
      <c r="K74" s="71"/>
      <c r="L74" s="71"/>
      <c r="M74" s="71"/>
      <c r="N74" s="71"/>
      <c r="O74" s="71"/>
      <c r="P74" s="66"/>
      <c r="S74" s="12"/>
    </row>
    <row r="75" spans="1:20" ht="12" x14ac:dyDescent="0.2">
      <c r="A75" s="969"/>
      <c r="P75" s="66"/>
      <c r="S75" s="12"/>
    </row>
    <row r="76" spans="1:20" ht="12" x14ac:dyDescent="0.2">
      <c r="A76" s="969"/>
      <c r="E76" s="882"/>
      <c r="F76" s="882"/>
      <c r="G76" s="882"/>
      <c r="H76" s="882"/>
      <c r="I76" s="882"/>
      <c r="J76" s="70"/>
      <c r="K76" s="70"/>
      <c r="L76" s="70"/>
      <c r="M76" s="70"/>
      <c r="N76" s="70"/>
      <c r="O76" s="70"/>
      <c r="P76" s="66"/>
      <c r="S76" s="12"/>
    </row>
    <row r="77" spans="1:20" ht="12" x14ac:dyDescent="0.2">
      <c r="A77" s="969"/>
      <c r="E77" s="890"/>
      <c r="F77" s="890"/>
      <c r="G77" s="890"/>
      <c r="H77" s="890"/>
      <c r="I77" s="890"/>
      <c r="J77" s="71"/>
      <c r="K77" s="71"/>
      <c r="L77" s="71"/>
      <c r="M77" s="71"/>
      <c r="N77" s="71"/>
      <c r="O77" s="71"/>
      <c r="P77" s="66"/>
      <c r="S77" s="12"/>
    </row>
    <row r="78" spans="1:20" ht="12" x14ac:dyDescent="0.2">
      <c r="A78" s="969"/>
      <c r="P78" s="66"/>
      <c r="S78" s="12"/>
    </row>
    <row r="79" spans="1:20" s="132" customFormat="1" ht="12" x14ac:dyDescent="0.2">
      <c r="A79" s="916"/>
      <c r="B79" s="1047"/>
      <c r="C79" s="1047"/>
      <c r="D79" s="916"/>
      <c r="E79" s="884"/>
      <c r="F79" s="884"/>
      <c r="G79" s="884"/>
      <c r="H79" s="884"/>
      <c r="I79" s="884"/>
      <c r="J79" s="134"/>
      <c r="K79" s="134"/>
      <c r="L79" s="134"/>
      <c r="M79" s="134"/>
      <c r="N79" s="134"/>
      <c r="O79" s="134"/>
      <c r="P79" s="130"/>
      <c r="Q79" s="130"/>
      <c r="R79" s="801"/>
      <c r="T79" s="130"/>
    </row>
    <row r="80" spans="1:20" s="132" customFormat="1" ht="12" x14ac:dyDescent="0.2">
      <c r="A80" s="1047"/>
      <c r="B80" s="1047"/>
      <c r="C80" s="1047"/>
      <c r="D80" s="916"/>
      <c r="E80" s="885"/>
      <c r="F80" s="885"/>
      <c r="G80" s="885"/>
      <c r="H80" s="885"/>
      <c r="I80" s="885"/>
      <c r="J80" s="135"/>
      <c r="K80" s="135"/>
      <c r="L80" s="135"/>
      <c r="M80" s="135"/>
      <c r="N80" s="135"/>
      <c r="O80" s="135"/>
      <c r="P80" s="130"/>
      <c r="Q80" s="130"/>
      <c r="R80" s="801"/>
      <c r="T80" s="130"/>
    </row>
    <row r="81" spans="1:19" ht="12" x14ac:dyDescent="0.2">
      <c r="E81" s="882"/>
      <c r="F81" s="882"/>
      <c r="G81" s="882"/>
      <c r="H81" s="882"/>
      <c r="I81" s="882"/>
      <c r="J81" s="70"/>
      <c r="K81" s="70"/>
      <c r="L81" s="70"/>
      <c r="M81" s="70"/>
      <c r="N81" s="70"/>
      <c r="O81" s="70"/>
      <c r="P81" s="66"/>
      <c r="S81" s="12"/>
    </row>
    <row r="82" spans="1:19" ht="12" x14ac:dyDescent="0.2">
      <c r="E82" s="890"/>
      <c r="F82" s="890"/>
      <c r="G82" s="890"/>
      <c r="H82" s="890"/>
      <c r="I82" s="890"/>
      <c r="J82" s="71"/>
      <c r="K82" s="71"/>
      <c r="L82" s="71"/>
      <c r="M82" s="71"/>
      <c r="N82" s="71"/>
      <c r="O82" s="71"/>
      <c r="P82" s="66"/>
      <c r="S82" s="12"/>
    </row>
    <row r="83" spans="1:19" ht="12" x14ac:dyDescent="0.2">
      <c r="E83" s="884"/>
      <c r="F83" s="884"/>
      <c r="G83" s="884"/>
      <c r="H83" s="884"/>
      <c r="I83" s="884"/>
      <c r="J83" s="134"/>
      <c r="K83" s="134"/>
      <c r="L83" s="134"/>
      <c r="M83" s="134"/>
      <c r="N83" s="134"/>
      <c r="O83" s="134"/>
      <c r="P83" s="66"/>
      <c r="S83" s="12"/>
    </row>
    <row r="84" spans="1:19" ht="12" x14ac:dyDescent="0.2">
      <c r="A84" s="969"/>
      <c r="D84" s="725"/>
      <c r="E84" s="885"/>
      <c r="F84" s="885"/>
      <c r="G84" s="885"/>
      <c r="H84" s="885"/>
      <c r="I84" s="885"/>
      <c r="J84" s="135"/>
      <c r="K84" s="135"/>
      <c r="L84" s="135"/>
      <c r="M84" s="135"/>
      <c r="N84" s="135"/>
      <c r="O84" s="135"/>
      <c r="P84" s="66"/>
      <c r="S84" s="12"/>
    </row>
    <row r="85" spans="1:19" ht="12" x14ac:dyDescent="0.2">
      <c r="A85" s="969"/>
      <c r="D85" s="1046"/>
      <c r="E85" s="961"/>
      <c r="F85" s="961"/>
      <c r="G85" s="961"/>
      <c r="H85" s="961"/>
      <c r="I85" s="961"/>
      <c r="J85" s="33"/>
      <c r="K85" s="33"/>
      <c r="L85" s="33"/>
      <c r="M85" s="33"/>
      <c r="N85" s="33"/>
      <c r="O85" s="33"/>
      <c r="P85" s="66"/>
      <c r="S85" s="12"/>
    </row>
    <row r="86" spans="1:19" x14ac:dyDescent="0.2">
      <c r="A86" s="969"/>
      <c r="D86" s="964"/>
      <c r="E86" s="882"/>
      <c r="F86" s="882"/>
      <c r="G86" s="882"/>
      <c r="H86" s="882"/>
      <c r="I86" s="882"/>
      <c r="J86" s="70"/>
      <c r="K86" s="70"/>
      <c r="L86" s="70"/>
      <c r="M86" s="70"/>
      <c r="N86" s="70"/>
      <c r="O86" s="70"/>
      <c r="P86" s="66"/>
      <c r="S86" s="12"/>
    </row>
    <row r="87" spans="1:19" x14ac:dyDescent="0.2">
      <c r="A87" s="969"/>
      <c r="D87" s="964"/>
      <c r="E87" s="890"/>
      <c r="F87" s="890"/>
      <c r="G87" s="890"/>
      <c r="H87" s="890"/>
      <c r="I87" s="890"/>
      <c r="J87" s="71"/>
      <c r="K87" s="71"/>
      <c r="L87" s="71"/>
      <c r="M87" s="71"/>
      <c r="N87" s="71"/>
      <c r="O87" s="71"/>
      <c r="P87" s="66"/>
      <c r="S87" s="12"/>
    </row>
    <row r="88" spans="1:19" x14ac:dyDescent="0.2">
      <c r="A88" s="969"/>
      <c r="D88" s="964"/>
      <c r="P88" s="66"/>
      <c r="S88" s="12"/>
    </row>
    <row r="89" spans="1:19" ht="12" x14ac:dyDescent="0.2">
      <c r="A89" s="969"/>
      <c r="E89" s="882"/>
      <c r="F89" s="882"/>
      <c r="G89" s="882"/>
      <c r="H89" s="882"/>
      <c r="I89" s="882"/>
      <c r="J89" s="70"/>
      <c r="K89" s="70"/>
      <c r="L89" s="70"/>
      <c r="M89" s="70"/>
      <c r="N89" s="70"/>
      <c r="O89" s="70"/>
      <c r="P89" s="66"/>
      <c r="S89" s="12"/>
    </row>
    <row r="90" spans="1:19" ht="12" x14ac:dyDescent="0.2">
      <c r="A90" s="969"/>
      <c r="E90" s="890"/>
      <c r="F90" s="890"/>
      <c r="G90" s="890"/>
      <c r="H90" s="890"/>
      <c r="I90" s="890"/>
      <c r="J90" s="71"/>
      <c r="K90" s="71"/>
      <c r="L90" s="71"/>
      <c r="M90" s="71"/>
      <c r="N90" s="71"/>
      <c r="O90" s="71"/>
      <c r="P90" s="66"/>
      <c r="S90" s="12"/>
    </row>
    <row r="91" spans="1:19" ht="12" x14ac:dyDescent="0.2">
      <c r="A91" s="969"/>
      <c r="P91" s="66"/>
      <c r="S91" s="12"/>
    </row>
    <row r="92" spans="1:19" ht="12" x14ac:dyDescent="0.2">
      <c r="A92" s="969"/>
      <c r="E92" s="882"/>
      <c r="F92" s="882"/>
      <c r="G92" s="882"/>
      <c r="H92" s="882"/>
      <c r="I92" s="882"/>
      <c r="J92" s="70"/>
      <c r="K92" s="70"/>
      <c r="L92" s="70"/>
      <c r="M92" s="70"/>
      <c r="N92" s="70"/>
      <c r="O92" s="70"/>
      <c r="P92" s="66"/>
      <c r="S92" s="12"/>
    </row>
    <row r="93" spans="1:19" ht="12" x14ac:dyDescent="0.2">
      <c r="A93" s="969"/>
      <c r="E93" s="912"/>
      <c r="F93" s="912"/>
      <c r="G93" s="912"/>
      <c r="H93" s="912"/>
      <c r="I93" s="912"/>
      <c r="J93" s="74"/>
      <c r="K93" s="74"/>
      <c r="L93" s="74"/>
      <c r="M93" s="74"/>
      <c r="N93" s="74"/>
      <c r="O93" s="74"/>
      <c r="P93" s="66"/>
      <c r="S93" s="12"/>
    </row>
    <row r="94" spans="1:19" ht="12" x14ac:dyDescent="0.2">
      <c r="A94" s="969"/>
      <c r="P94" s="66"/>
      <c r="S94" s="12"/>
    </row>
    <row r="95" spans="1:19" ht="12" x14ac:dyDescent="0.2">
      <c r="A95" s="969"/>
      <c r="E95" s="882"/>
      <c r="F95" s="882"/>
      <c r="G95" s="882"/>
      <c r="H95" s="882"/>
      <c r="I95" s="882"/>
      <c r="J95" s="70"/>
      <c r="K95" s="70"/>
      <c r="L95" s="70"/>
      <c r="M95" s="70"/>
      <c r="N95" s="70"/>
      <c r="O95" s="70"/>
      <c r="P95" s="66"/>
      <c r="S95" s="12"/>
    </row>
    <row r="96" spans="1:19" ht="12" x14ac:dyDescent="0.2">
      <c r="A96" s="969"/>
      <c r="E96" s="912"/>
      <c r="F96" s="890"/>
      <c r="G96" s="890"/>
      <c r="H96" s="890"/>
      <c r="I96" s="890"/>
      <c r="J96" s="71"/>
      <c r="K96" s="71"/>
      <c r="L96" s="71"/>
      <c r="M96" s="71"/>
      <c r="N96" s="71"/>
      <c r="O96" s="71"/>
      <c r="P96" s="66"/>
      <c r="S96" s="12"/>
    </row>
    <row r="97" spans="1:19" ht="12" x14ac:dyDescent="0.2">
      <c r="A97" s="969"/>
      <c r="P97" s="66"/>
      <c r="S97" s="12"/>
    </row>
    <row r="98" spans="1:19" ht="12" x14ac:dyDescent="0.2">
      <c r="A98" s="969"/>
      <c r="E98" s="882"/>
      <c r="F98" s="882"/>
      <c r="G98" s="882"/>
      <c r="H98" s="882"/>
      <c r="I98" s="882"/>
      <c r="J98" s="70"/>
      <c r="K98" s="70"/>
      <c r="L98" s="70"/>
      <c r="M98" s="70"/>
      <c r="N98" s="70"/>
      <c r="O98" s="70"/>
      <c r="P98" s="66"/>
      <c r="S98" s="12"/>
    </row>
    <row r="99" spans="1:19" ht="12" x14ac:dyDescent="0.2">
      <c r="A99" s="969"/>
      <c r="E99" s="890"/>
      <c r="F99" s="890"/>
      <c r="G99" s="890"/>
      <c r="H99" s="890"/>
      <c r="I99" s="890"/>
      <c r="J99" s="71"/>
      <c r="K99" s="71"/>
      <c r="L99" s="71"/>
      <c r="M99" s="71"/>
      <c r="N99" s="71"/>
      <c r="O99" s="71"/>
      <c r="P99" s="66"/>
      <c r="S99" s="12"/>
    </row>
    <row r="100" spans="1:19" ht="12" x14ac:dyDescent="0.2">
      <c r="A100" s="969"/>
      <c r="P100" s="66"/>
      <c r="S100" s="12"/>
    </row>
    <row r="101" spans="1:19" ht="12" x14ac:dyDescent="0.2">
      <c r="A101" s="969"/>
      <c r="E101" s="882"/>
      <c r="F101" s="882"/>
      <c r="G101" s="882"/>
      <c r="H101" s="882"/>
      <c r="I101" s="882"/>
      <c r="J101" s="70"/>
      <c r="K101" s="70"/>
      <c r="L101" s="70"/>
      <c r="M101" s="70"/>
      <c r="N101" s="70"/>
      <c r="O101" s="70"/>
      <c r="P101" s="66"/>
      <c r="S101" s="12"/>
    </row>
    <row r="102" spans="1:19" ht="12" x14ac:dyDescent="0.2">
      <c r="A102" s="969"/>
      <c r="E102" s="890"/>
      <c r="F102" s="890"/>
      <c r="G102" s="890"/>
      <c r="H102" s="890"/>
      <c r="I102" s="890"/>
      <c r="J102" s="71"/>
      <c r="K102" s="71"/>
      <c r="L102" s="71"/>
      <c r="M102" s="71"/>
      <c r="N102" s="71"/>
      <c r="O102" s="71"/>
      <c r="P102" s="66"/>
      <c r="S102" s="12"/>
    </row>
    <row r="103" spans="1:19" ht="12" x14ac:dyDescent="0.2">
      <c r="A103" s="969"/>
      <c r="P103" s="66"/>
      <c r="S103" s="12"/>
    </row>
    <row r="104" spans="1:19" ht="12" x14ac:dyDescent="0.2">
      <c r="A104" s="969"/>
      <c r="E104" s="882"/>
      <c r="F104" s="882"/>
      <c r="G104" s="882"/>
      <c r="H104" s="882"/>
      <c r="I104" s="882"/>
      <c r="J104" s="70"/>
      <c r="K104" s="70"/>
      <c r="L104" s="70"/>
      <c r="M104" s="70"/>
      <c r="N104" s="70"/>
      <c r="O104" s="70"/>
      <c r="P104" s="66"/>
      <c r="S104" s="12"/>
    </row>
    <row r="105" spans="1:19" ht="12" x14ac:dyDescent="0.2">
      <c r="A105" s="969"/>
      <c r="E105" s="890"/>
      <c r="F105" s="890"/>
      <c r="G105" s="890"/>
      <c r="H105" s="890"/>
      <c r="I105" s="890"/>
      <c r="J105" s="71"/>
      <c r="K105" s="71"/>
      <c r="L105" s="71"/>
      <c r="M105" s="71"/>
      <c r="N105" s="71"/>
      <c r="O105" s="71"/>
      <c r="P105" s="66"/>
      <c r="S105" s="12"/>
    </row>
    <row r="106" spans="1:19" ht="12" x14ac:dyDescent="0.2">
      <c r="A106" s="969"/>
      <c r="D106" s="1046"/>
      <c r="P106" s="66"/>
      <c r="S106" s="12"/>
    </row>
    <row r="107" spans="1:19" ht="12" x14ac:dyDescent="0.2">
      <c r="A107" s="969"/>
      <c r="D107" s="725"/>
      <c r="E107" s="884"/>
      <c r="F107" s="884"/>
      <c r="G107" s="884"/>
      <c r="H107" s="884"/>
      <c r="I107" s="884"/>
      <c r="J107" s="134"/>
      <c r="K107" s="134"/>
      <c r="L107" s="134"/>
      <c r="M107" s="134"/>
      <c r="N107" s="134"/>
      <c r="O107" s="134"/>
      <c r="P107" s="66"/>
      <c r="S107" s="12"/>
    </row>
    <row r="108" spans="1:19" ht="12" x14ac:dyDescent="0.2">
      <c r="E108" s="885"/>
      <c r="F108" s="885"/>
      <c r="G108" s="885"/>
      <c r="H108" s="885"/>
      <c r="I108" s="885"/>
      <c r="J108" s="135"/>
      <c r="K108" s="135"/>
      <c r="L108" s="135"/>
      <c r="M108" s="135"/>
      <c r="N108" s="135"/>
      <c r="O108" s="135"/>
      <c r="P108" s="66"/>
      <c r="S108" s="12"/>
    </row>
    <row r="109" spans="1:19" ht="12" x14ac:dyDescent="0.2">
      <c r="E109" s="882"/>
      <c r="F109" s="882"/>
      <c r="G109" s="882"/>
      <c r="H109" s="882"/>
      <c r="I109" s="882"/>
      <c r="J109" s="70"/>
      <c r="K109" s="70"/>
      <c r="L109" s="70"/>
      <c r="M109" s="70"/>
      <c r="N109" s="70"/>
      <c r="O109" s="70"/>
      <c r="P109" s="66"/>
      <c r="S109" s="12"/>
    </row>
    <row r="110" spans="1:19" ht="12" x14ac:dyDescent="0.2">
      <c r="E110" s="890"/>
      <c r="F110" s="890"/>
      <c r="G110" s="890"/>
      <c r="H110" s="890"/>
      <c r="I110" s="890"/>
      <c r="J110" s="71"/>
      <c r="K110" s="71"/>
      <c r="L110" s="71"/>
      <c r="M110" s="71"/>
      <c r="N110" s="71"/>
      <c r="O110" s="71"/>
      <c r="P110" s="66"/>
      <c r="S110" s="12"/>
    </row>
    <row r="111" spans="1:19" ht="12" x14ac:dyDescent="0.2">
      <c r="P111" s="66"/>
      <c r="S111" s="12"/>
    </row>
    <row r="112" spans="1:19" ht="12" x14ac:dyDescent="0.2">
      <c r="P112" s="66"/>
      <c r="S112" s="12"/>
    </row>
    <row r="113" spans="16:19" ht="12" x14ac:dyDescent="0.2">
      <c r="P113" s="66"/>
      <c r="S113" s="12"/>
    </row>
    <row r="114" spans="16:19" ht="12" x14ac:dyDescent="0.2">
      <c r="P114" s="66"/>
      <c r="S114" s="12"/>
    </row>
    <row r="115" spans="16:19" ht="12" x14ac:dyDescent="0.2">
      <c r="P115" s="66"/>
      <c r="S115" s="12"/>
    </row>
    <row r="116" spans="16:19" ht="12" x14ac:dyDescent="0.2">
      <c r="P116" s="66"/>
      <c r="S116" s="12"/>
    </row>
    <row r="117" spans="16:19" ht="12" x14ac:dyDescent="0.2">
      <c r="P117" s="66"/>
      <c r="S117" s="12"/>
    </row>
    <row r="118" spans="16:19" ht="12" x14ac:dyDescent="0.2">
      <c r="P118" s="66"/>
      <c r="S118" s="12"/>
    </row>
    <row r="119" spans="16:19" ht="12" x14ac:dyDescent="0.2">
      <c r="P119" s="66"/>
      <c r="S119" s="12"/>
    </row>
    <row r="120" spans="16:19" ht="12" x14ac:dyDescent="0.2">
      <c r="P120" s="66"/>
      <c r="S120" s="12"/>
    </row>
    <row r="121" spans="16:19" ht="12" x14ac:dyDescent="0.2">
      <c r="P121" s="66"/>
      <c r="S121" s="12"/>
    </row>
    <row r="122" spans="16:19" ht="12" x14ac:dyDescent="0.2">
      <c r="P122" s="66"/>
      <c r="S122" s="12"/>
    </row>
    <row r="123" spans="16:19" ht="12" x14ac:dyDescent="0.2">
      <c r="S123" s="12"/>
    </row>
  </sheetData>
  <mergeCells count="3">
    <mergeCell ref="A8:O8"/>
    <mergeCell ref="A9:O9"/>
    <mergeCell ref="A10:O10"/>
  </mergeCells>
  <phoneticPr fontId="0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1"/>
  <sheetViews>
    <sheetView zoomScaleNormal="100" zoomScaleSheetLayoutView="100" workbookViewId="0">
      <pane xSplit="4" ySplit="18" topLeftCell="E57" activePane="bottomRight" state="frozen"/>
      <selection activeCell="W53" sqref="W53"/>
      <selection pane="topRight" activeCell="W53" sqref="W53"/>
      <selection pane="bottomLeft" activeCell="W53" sqref="W53"/>
      <selection pane="bottomRight" activeCell="O1" sqref="O1:R1048576"/>
    </sheetView>
  </sheetViews>
  <sheetFormatPr defaultRowHeight="12.75" x14ac:dyDescent="0.2"/>
  <cols>
    <col min="1" max="1" width="4.7109375" style="969" customWidth="1"/>
    <col min="2" max="2" width="20.85546875" style="969" customWidth="1"/>
    <col min="3" max="3" width="12.7109375" style="969" customWidth="1"/>
    <col min="4" max="4" width="15.85546875" style="969" customWidth="1"/>
    <col min="5" max="14" width="8.7109375" style="969" customWidth="1"/>
    <col min="15" max="15" width="8" style="1270" hidden="1" customWidth="1"/>
    <col min="16" max="16" width="8.42578125" style="1046" hidden="1" customWidth="1"/>
    <col min="17" max="17" width="7.7109375" style="1046" hidden="1" customWidth="1"/>
    <col min="18" max="18" width="10.85546875" style="1046" hidden="1" customWidth="1"/>
    <col min="19" max="20" width="9.140625" style="470" customWidth="1"/>
    <col min="21" max="21" width="9.85546875" style="969" customWidth="1"/>
    <col min="22" max="22" width="6.85546875" style="969" customWidth="1"/>
    <col min="23" max="16384" width="9.140625" style="969"/>
  </cols>
  <sheetData>
    <row r="1" spans="1:22" s="893" customFormat="1" hidden="1" x14ac:dyDescent="0.2">
      <c r="A1" s="893" t="e">
        <f>#REF!</f>
        <v>#REF!</v>
      </c>
      <c r="D1" s="621"/>
      <c r="E1" s="893" t="e">
        <f>#REF!</f>
        <v>#REF!</v>
      </c>
      <c r="F1" s="621"/>
      <c r="H1" s="621"/>
      <c r="J1" s="621" t="e">
        <f>#REF!</f>
        <v>#REF!</v>
      </c>
      <c r="O1" s="676"/>
      <c r="P1" s="1267"/>
      <c r="Q1" s="1267"/>
      <c r="R1" s="1267"/>
    </row>
    <row r="2" spans="1:22" s="893" customFormat="1" hidden="1" x14ac:dyDescent="0.2">
      <c r="A2" s="893" t="e">
        <f>#REF!</f>
        <v>#REF!</v>
      </c>
      <c r="D2" s="621"/>
      <c r="E2" s="893" t="e">
        <f>#REF!</f>
        <v>#REF!</v>
      </c>
      <c r="F2" s="621"/>
      <c r="H2" s="621"/>
      <c r="J2" s="621" t="e">
        <f>#REF!</f>
        <v>#REF!</v>
      </c>
      <c r="L2" s="963"/>
      <c r="M2" s="963"/>
      <c r="O2" s="676"/>
      <c r="P2" s="1267"/>
      <c r="Q2" s="1267"/>
      <c r="R2" s="1267"/>
    </row>
    <row r="3" spans="1:22" s="893" customFormat="1" hidden="1" x14ac:dyDescent="0.2">
      <c r="A3" s="893" t="e">
        <f>#REF!</f>
        <v>#REF!</v>
      </c>
      <c r="D3" s="621"/>
      <c r="E3" s="893" t="e">
        <f>#REF!</f>
        <v>#REF!</v>
      </c>
      <c r="F3" s="621"/>
      <c r="H3" s="621"/>
      <c r="J3" s="621" t="e">
        <f>#REF!</f>
        <v>#REF!</v>
      </c>
      <c r="L3" s="963"/>
      <c r="M3" s="963"/>
      <c r="O3" s="676"/>
      <c r="P3" s="1267"/>
      <c r="Q3" s="1267"/>
      <c r="R3" s="1267"/>
    </row>
    <row r="4" spans="1:22" s="893" customFormat="1" hidden="1" x14ac:dyDescent="0.2">
      <c r="A4" s="893" t="e">
        <f>#REF!</f>
        <v>#REF!</v>
      </c>
      <c r="D4" s="621"/>
      <c r="E4" s="893" t="e">
        <f>#REF!</f>
        <v>#REF!</v>
      </c>
      <c r="F4" s="621"/>
      <c r="H4" s="621"/>
      <c r="J4" s="621" t="e">
        <f>#REF!</f>
        <v>#REF!</v>
      </c>
      <c r="O4" s="676"/>
      <c r="P4" s="1267"/>
      <c r="Q4" s="1267"/>
      <c r="R4" s="1267"/>
    </row>
    <row r="5" spans="1:22" s="893" customFormat="1" hidden="1" x14ac:dyDescent="0.2">
      <c r="A5" s="893" t="e">
        <f>#REF!</f>
        <v>#REF!</v>
      </c>
      <c r="D5" s="621"/>
      <c r="E5" s="893" t="e">
        <f>#REF!</f>
        <v>#REF!</v>
      </c>
      <c r="F5" s="621"/>
      <c r="H5" s="621"/>
      <c r="J5" s="621" t="e">
        <f>#REF!</f>
        <v>#REF!</v>
      </c>
      <c r="O5" s="676"/>
      <c r="P5" s="1267"/>
      <c r="Q5" s="1267"/>
      <c r="R5" s="1267"/>
    </row>
    <row r="6" spans="1:22" s="893" customFormat="1" hidden="1" x14ac:dyDescent="0.2">
      <c r="A6" s="893" t="e">
        <f>#REF!</f>
        <v>#REF!</v>
      </c>
      <c r="D6" s="621"/>
      <c r="E6" s="893" t="e">
        <f>#REF!</f>
        <v>#REF!</v>
      </c>
      <c r="F6" s="621"/>
      <c r="H6" s="621"/>
      <c r="J6" s="621" t="e">
        <f>#REF!</f>
        <v>#REF!</v>
      </c>
      <c r="O6" s="676"/>
      <c r="P6" s="1267"/>
      <c r="Q6" s="1267"/>
      <c r="R6" s="1267"/>
    </row>
    <row r="7" spans="1:22" s="964" customFormat="1" hidden="1" x14ac:dyDescent="0.2">
      <c r="O7" s="676"/>
      <c r="P7" s="812" t="s">
        <v>579</v>
      </c>
      <c r="Q7" s="1267"/>
      <c r="R7" s="1267"/>
    </row>
    <row r="8" spans="1:22" s="964" customFormat="1" x14ac:dyDescent="0.2">
      <c r="A8" s="1310" t="s">
        <v>222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893"/>
      <c r="P8" s="893"/>
      <c r="Q8" s="893"/>
      <c r="R8" s="893"/>
    </row>
    <row r="9" spans="1:22" s="964" customFormat="1" x14ac:dyDescent="0.2">
      <c r="A9" s="1310" t="e">
        <f>#REF!</f>
        <v>#REF!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893"/>
      <c r="P9" s="893"/>
      <c r="Q9" s="893"/>
      <c r="R9" s="893"/>
      <c r="V9" s="811"/>
    </row>
    <row r="10" spans="1:22" s="964" customFormat="1" x14ac:dyDescent="0.2">
      <c r="A10" s="1311" t="s">
        <v>580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  <c r="N10" s="1311"/>
      <c r="O10" s="409"/>
      <c r="P10" s="409"/>
      <c r="Q10" s="409"/>
      <c r="R10" s="409"/>
    </row>
    <row r="11" spans="1:22" s="964" customFormat="1" x14ac:dyDescent="0.2">
      <c r="K11" s="167"/>
      <c r="O11" s="676"/>
      <c r="P11" s="1267"/>
      <c r="Q11" s="1267"/>
      <c r="R11" s="1267"/>
    </row>
    <row r="12" spans="1:22" x14ac:dyDescent="0.2">
      <c r="A12" s="965" t="s">
        <v>140</v>
      </c>
      <c r="B12" s="965" t="s">
        <v>105</v>
      </c>
      <c r="C12" s="1272" t="s">
        <v>146</v>
      </c>
      <c r="D12" s="965" t="s">
        <v>107</v>
      </c>
      <c r="E12" s="986"/>
      <c r="F12" s="986"/>
      <c r="G12" s="986"/>
      <c r="H12" s="986"/>
      <c r="I12" s="986"/>
      <c r="J12" s="716"/>
      <c r="K12" s="1044"/>
      <c r="L12" s="986"/>
      <c r="M12" s="986"/>
      <c r="N12" s="1273"/>
    </row>
    <row r="13" spans="1:22" x14ac:dyDescent="0.2">
      <c r="A13" s="951" t="s">
        <v>227</v>
      </c>
      <c r="B13" s="752"/>
      <c r="C13" s="1274" t="s">
        <v>304</v>
      </c>
      <c r="D13" s="951" t="s">
        <v>255</v>
      </c>
      <c r="E13" s="1044"/>
      <c r="F13" s="1044"/>
      <c r="G13" s="1044"/>
      <c r="I13" s="1044" t="s">
        <v>102</v>
      </c>
      <c r="J13" s="1044"/>
      <c r="K13" s="1044"/>
      <c r="L13" s="1044"/>
      <c r="M13" s="1044"/>
      <c r="N13" s="1275"/>
    </row>
    <row r="14" spans="1:22" x14ac:dyDescent="0.2">
      <c r="A14" s="951"/>
      <c r="B14" s="752"/>
      <c r="C14" s="1274"/>
      <c r="D14" s="951" t="s">
        <v>252</v>
      </c>
      <c r="E14" s="1044"/>
      <c r="F14" s="1044"/>
      <c r="G14" s="1044"/>
      <c r="H14" s="1044"/>
      <c r="I14" s="966"/>
      <c r="J14" s="1044"/>
      <c r="K14" s="1044"/>
      <c r="L14" s="1044"/>
      <c r="M14" s="1044"/>
      <c r="N14" s="1275"/>
    </row>
    <row r="15" spans="1:22" x14ac:dyDescent="0.2">
      <c r="A15" s="951"/>
      <c r="B15" s="752"/>
      <c r="C15" s="754"/>
      <c r="D15" s="951"/>
      <c r="E15" s="987"/>
      <c r="F15" s="987"/>
      <c r="H15" s="987"/>
      <c r="J15" s="987"/>
      <c r="K15" s="987"/>
      <c r="L15" s="987"/>
      <c r="M15" s="987"/>
      <c r="N15" s="1277"/>
    </row>
    <row r="16" spans="1:22" x14ac:dyDescent="0.2">
      <c r="A16" s="712"/>
      <c r="B16" s="735"/>
      <c r="C16" s="755"/>
      <c r="D16" s="712"/>
      <c r="E16" s="974" t="s">
        <v>60</v>
      </c>
      <c r="F16" s="974" t="s">
        <v>61</v>
      </c>
      <c r="G16" s="974" t="s">
        <v>62</v>
      </c>
      <c r="H16" s="974" t="s">
        <v>63</v>
      </c>
      <c r="I16" s="974" t="s">
        <v>64</v>
      </c>
      <c r="J16" s="974" t="s">
        <v>65</v>
      </c>
      <c r="K16" s="974" t="s">
        <v>66</v>
      </c>
      <c r="L16" s="974" t="s">
        <v>67</v>
      </c>
      <c r="M16" s="974" t="s">
        <v>68</v>
      </c>
      <c r="N16" s="974" t="s">
        <v>69</v>
      </c>
      <c r="P16" s="1046" t="s">
        <v>95</v>
      </c>
    </row>
    <row r="17" spans="1:21" x14ac:dyDescent="0.2">
      <c r="A17" s="967">
        <v>1</v>
      </c>
      <c r="B17" s="967">
        <f>A17+1</f>
        <v>2</v>
      </c>
      <c r="C17" s="967">
        <f t="shared" ref="C17:N17" si="0">B17+1</f>
        <v>3</v>
      </c>
      <c r="D17" s="967">
        <f t="shared" si="0"/>
        <v>4</v>
      </c>
      <c r="E17" s="967">
        <f t="shared" si="0"/>
        <v>5</v>
      </c>
      <c r="F17" s="967">
        <f t="shared" si="0"/>
        <v>6</v>
      </c>
      <c r="G17" s="967">
        <f t="shared" si="0"/>
        <v>7</v>
      </c>
      <c r="H17" s="967">
        <f t="shared" si="0"/>
        <v>8</v>
      </c>
      <c r="I17" s="967">
        <f t="shared" si="0"/>
        <v>9</v>
      </c>
      <c r="J17" s="967">
        <f t="shared" si="0"/>
        <v>10</v>
      </c>
      <c r="K17" s="967">
        <f t="shared" si="0"/>
        <v>11</v>
      </c>
      <c r="L17" s="967">
        <f t="shared" si="0"/>
        <v>12</v>
      </c>
      <c r="M17" s="967">
        <f t="shared" si="0"/>
        <v>13</v>
      </c>
      <c r="N17" s="967">
        <f t="shared" si="0"/>
        <v>14</v>
      </c>
      <c r="O17" s="1077" t="s">
        <v>242</v>
      </c>
      <c r="P17" s="967" t="s">
        <v>268</v>
      </c>
      <c r="Q17" s="967"/>
      <c r="R17" s="967" t="s">
        <v>306</v>
      </c>
    </row>
    <row r="18" spans="1:21" s="982" customFormat="1" ht="12" x14ac:dyDescent="0.2">
      <c r="D18" s="980" t="s">
        <v>224</v>
      </c>
      <c r="E18" s="1280">
        <v>0.1</v>
      </c>
      <c r="F18" s="1280">
        <v>0.2</v>
      </c>
      <c r="G18" s="1280">
        <v>0.3</v>
      </c>
      <c r="H18" s="1280">
        <v>0.4</v>
      </c>
      <c r="I18" s="1280">
        <v>0.5</v>
      </c>
      <c r="J18" s="1280">
        <v>0.6</v>
      </c>
      <c r="K18" s="1280">
        <v>0.7</v>
      </c>
      <c r="L18" s="1280">
        <v>0.8</v>
      </c>
      <c r="M18" s="1280">
        <v>0.9</v>
      </c>
      <c r="N18" s="1280">
        <v>1</v>
      </c>
      <c r="O18" s="984"/>
      <c r="P18" s="980"/>
      <c r="Q18" s="980"/>
      <c r="R18" s="980"/>
    </row>
    <row r="19" spans="1:21" x14ac:dyDescent="0.2">
      <c r="E19" s="308"/>
      <c r="F19" s="308"/>
      <c r="G19" s="308"/>
      <c r="H19" s="308"/>
      <c r="I19" s="308"/>
      <c r="J19" s="308"/>
      <c r="K19" s="308"/>
      <c r="L19" s="308"/>
      <c r="M19" s="308"/>
      <c r="N19" s="308"/>
    </row>
    <row r="20" spans="1:21" x14ac:dyDescent="0.2">
      <c r="C20" s="1046" t="s">
        <v>76</v>
      </c>
      <c r="D20" s="737"/>
    </row>
    <row r="21" spans="1:21" x14ac:dyDescent="0.2">
      <c r="B21" s="720" t="s">
        <v>334</v>
      </c>
      <c r="C21" s="1046" t="s">
        <v>210</v>
      </c>
    </row>
    <row r="22" spans="1:21" x14ac:dyDescent="0.2">
      <c r="B22" s="720" t="s">
        <v>18</v>
      </c>
      <c r="C22" s="1046" t="s">
        <v>19</v>
      </c>
      <c r="D22" s="737"/>
    </row>
    <row r="23" spans="1:21" x14ac:dyDescent="0.2">
      <c r="B23" s="720" t="s">
        <v>21</v>
      </c>
      <c r="C23" s="1046" t="s">
        <v>20</v>
      </c>
      <c r="E23" s="680"/>
      <c r="P23" s="1046" t="s">
        <v>919</v>
      </c>
    </row>
    <row r="24" spans="1:21" x14ac:dyDescent="0.2">
      <c r="E24" s="680"/>
      <c r="O24" s="791">
        <f>P24-R25</f>
        <v>126419</v>
      </c>
      <c r="P24" s="1047">
        <f>P27+P31</f>
        <v>186083</v>
      </c>
      <c r="S24" s="1100"/>
      <c r="T24" s="1101"/>
      <c r="U24" s="1101"/>
    </row>
    <row r="25" spans="1:21" x14ac:dyDescent="0.2">
      <c r="A25" s="1046">
        <v>1</v>
      </c>
      <c r="B25" s="969" t="s">
        <v>155</v>
      </c>
      <c r="C25" s="1046" t="s">
        <v>244</v>
      </c>
      <c r="D25" s="969" t="s">
        <v>178</v>
      </c>
      <c r="E25" s="1046">
        <f t="shared" ref="E25:M25" si="1">ROUND($N$25*E18/10,0)*10</f>
        <v>7000</v>
      </c>
      <c r="F25" s="1046">
        <f t="shared" si="1"/>
        <v>14000</v>
      </c>
      <c r="G25" s="1046">
        <f t="shared" si="1"/>
        <v>21000</v>
      </c>
      <c r="H25" s="1046">
        <f t="shared" si="1"/>
        <v>28000</v>
      </c>
      <c r="I25" s="1046">
        <f t="shared" si="1"/>
        <v>35000</v>
      </c>
      <c r="J25" s="1046">
        <f t="shared" si="1"/>
        <v>42000</v>
      </c>
      <c r="K25" s="1046">
        <f t="shared" si="1"/>
        <v>49000</v>
      </c>
      <c r="L25" s="1046">
        <f t="shared" si="1"/>
        <v>56000</v>
      </c>
      <c r="M25" s="1046">
        <f t="shared" si="1"/>
        <v>63000</v>
      </c>
      <c r="N25" s="1046">
        <v>70000</v>
      </c>
      <c r="O25" s="1047">
        <f>P28+P31</f>
        <v>83328</v>
      </c>
      <c r="P25" s="917" t="str">
        <f>Q28</f>
        <v>без насосной, ХКС</v>
      </c>
      <c r="R25" s="1046">
        <f>'ЭТА-3-2'!H28*1000*24</f>
        <v>59664</v>
      </c>
      <c r="S25" s="1047"/>
      <c r="T25" s="1101"/>
      <c r="U25" s="1101"/>
    </row>
    <row r="26" spans="1:21" x14ac:dyDescent="0.2">
      <c r="A26" s="1046"/>
      <c r="C26" s="1046" t="s">
        <v>210</v>
      </c>
      <c r="D26" s="969" t="s">
        <v>179</v>
      </c>
      <c r="E26" s="1046"/>
      <c r="F26" s="1046"/>
      <c r="G26" s="1046"/>
      <c r="H26" s="1046"/>
      <c r="I26" s="1046"/>
      <c r="J26" s="1046"/>
      <c r="K26" s="1046"/>
      <c r="L26" s="1046"/>
      <c r="M26" s="1046"/>
      <c r="N26" s="1046"/>
      <c r="R26" s="1046">
        <f>'ЭТА-3-2'!H29*1000*24</f>
        <v>56064</v>
      </c>
      <c r="S26" s="1101"/>
      <c r="T26" s="1101"/>
    </row>
    <row r="27" spans="1:21" x14ac:dyDescent="0.2">
      <c r="A27" s="1046"/>
      <c r="C27" s="1046" t="s">
        <v>70</v>
      </c>
      <c r="D27" s="969" t="s">
        <v>780</v>
      </c>
      <c r="E27" s="1046"/>
      <c r="F27" s="1046"/>
      <c r="G27" s="1046"/>
      <c r="H27" s="1046"/>
      <c r="I27" s="1046"/>
      <c r="J27" s="1046"/>
      <c r="K27" s="1046"/>
      <c r="L27" s="1046"/>
      <c r="M27" s="1046"/>
      <c r="N27" s="1046"/>
      <c r="P27" s="1046">
        <v>106770</v>
      </c>
      <c r="S27" s="1101"/>
      <c r="T27" s="1101"/>
    </row>
    <row r="28" spans="1:21" x14ac:dyDescent="0.2">
      <c r="A28" s="1046"/>
      <c r="D28" s="969" t="s">
        <v>200</v>
      </c>
      <c r="E28" s="1046"/>
      <c r="F28" s="1046"/>
      <c r="G28" s="1046"/>
      <c r="H28" s="1046"/>
      <c r="I28" s="1046"/>
      <c r="J28" s="1046"/>
      <c r="K28" s="1046"/>
      <c r="L28" s="1046"/>
      <c r="M28" s="1046"/>
      <c r="N28" s="1046"/>
      <c r="O28" s="970"/>
      <c r="P28" s="1046">
        <v>4015</v>
      </c>
      <c r="Q28" s="917" t="str">
        <f>'ЭТА-3'!T30</f>
        <v>без насосной, ХКС</v>
      </c>
    </row>
    <row r="29" spans="1:21" x14ac:dyDescent="0.2">
      <c r="A29" s="1046"/>
      <c r="D29" s="969" t="s">
        <v>275</v>
      </c>
      <c r="E29" s="1046"/>
      <c r="F29" s="1046"/>
      <c r="G29" s="1046"/>
      <c r="H29" s="1046"/>
      <c r="I29" s="1046"/>
      <c r="J29" s="1046"/>
      <c r="K29" s="1046"/>
      <c r="L29" s="1046"/>
      <c r="M29" s="1046"/>
      <c r="N29" s="1046"/>
      <c r="P29" s="961"/>
      <c r="Q29" s="961"/>
    </row>
    <row r="30" spans="1:21" x14ac:dyDescent="0.2">
      <c r="A30" s="1046"/>
      <c r="D30" s="969" t="s">
        <v>201</v>
      </c>
      <c r="E30" s="1046"/>
      <c r="F30" s="1046"/>
      <c r="G30" s="1046"/>
      <c r="H30" s="1046"/>
      <c r="I30" s="1046"/>
      <c r="J30" s="1046"/>
      <c r="K30" s="1046"/>
      <c r="L30" s="1046"/>
      <c r="M30" s="1046"/>
      <c r="N30" s="1046"/>
    </row>
    <row r="31" spans="1:21" x14ac:dyDescent="0.2">
      <c r="A31" s="1046"/>
      <c r="D31" s="969" t="s">
        <v>779</v>
      </c>
      <c r="E31" s="1046"/>
      <c r="F31" s="1046"/>
      <c r="G31" s="1046"/>
      <c r="H31" s="1046"/>
      <c r="I31" s="1046"/>
      <c r="J31" s="1046"/>
      <c r="K31" s="1046"/>
      <c r="L31" s="1046"/>
      <c r="M31" s="1046"/>
      <c r="N31" s="1046"/>
      <c r="P31" s="1046">
        <v>79313</v>
      </c>
    </row>
    <row r="32" spans="1:21" x14ac:dyDescent="0.2">
      <c r="A32" s="1046"/>
      <c r="D32" s="969" t="s">
        <v>441</v>
      </c>
      <c r="E32" s="1046"/>
      <c r="F32" s="1046"/>
      <c r="G32" s="1046"/>
      <c r="H32" s="1046"/>
      <c r="I32" s="1046"/>
      <c r="J32" s="1046"/>
      <c r="K32" s="1046"/>
      <c r="L32" s="1046"/>
      <c r="M32" s="1046"/>
      <c r="N32" s="1046"/>
    </row>
    <row r="33" spans="1:20" x14ac:dyDescent="0.2">
      <c r="A33" s="1046"/>
      <c r="D33" s="969" t="s">
        <v>442</v>
      </c>
      <c r="E33" s="1046"/>
      <c r="F33" s="1046"/>
      <c r="G33" s="1046"/>
      <c r="H33" s="1046"/>
      <c r="I33" s="1046"/>
      <c r="J33" s="1046"/>
      <c r="K33" s="1046"/>
      <c r="L33" s="1046"/>
      <c r="M33" s="1046"/>
      <c r="N33" s="1046"/>
    </row>
    <row r="34" spans="1:20" x14ac:dyDescent="0.2">
      <c r="A34" s="1046"/>
      <c r="E34" s="1046"/>
      <c r="F34" s="1046"/>
      <c r="G34" s="1046"/>
      <c r="H34" s="1046"/>
      <c r="I34" s="1046"/>
      <c r="J34" s="1046"/>
      <c r="K34" s="1046"/>
      <c r="L34" s="1046"/>
      <c r="M34" s="1046"/>
      <c r="N34" s="1046"/>
    </row>
    <row r="35" spans="1:20" ht="12" x14ac:dyDescent="0.2">
      <c r="A35" s="1046">
        <v>2</v>
      </c>
      <c r="B35" s="969" t="str">
        <f>'ЭТА-1'!B24</f>
        <v>ООО "Теура "Мед"</v>
      </c>
      <c r="C35" s="1046" t="s">
        <v>4</v>
      </c>
      <c r="D35" s="969" t="str">
        <f>D27</f>
        <v>ПС 110 кВ ГПП-1  ЭТА</v>
      </c>
      <c r="E35" s="1046">
        <f t="shared" ref="E35:M35" si="2">ROUND($N$35*E18/10,0)*10</f>
        <v>600</v>
      </c>
      <c r="F35" s="1046">
        <f t="shared" si="2"/>
        <v>1200</v>
      </c>
      <c r="G35" s="1046">
        <f t="shared" si="2"/>
        <v>1800</v>
      </c>
      <c r="H35" s="1046">
        <f t="shared" si="2"/>
        <v>2400</v>
      </c>
      <c r="I35" s="1046">
        <f t="shared" si="2"/>
        <v>3000</v>
      </c>
      <c r="J35" s="1046">
        <f t="shared" si="2"/>
        <v>3600</v>
      </c>
      <c r="K35" s="1046">
        <f t="shared" si="2"/>
        <v>4200</v>
      </c>
      <c r="L35" s="1046">
        <f t="shared" si="2"/>
        <v>4800</v>
      </c>
      <c r="M35" s="1046">
        <f t="shared" si="2"/>
        <v>5400</v>
      </c>
      <c r="N35" s="1046">
        <v>6000</v>
      </c>
      <c r="P35" s="1046">
        <v>6093</v>
      </c>
      <c r="R35" s="1046">
        <v>999091</v>
      </c>
      <c r="S35" s="969"/>
      <c r="T35" s="969"/>
    </row>
    <row r="36" spans="1:20" ht="12" x14ac:dyDescent="0.2">
      <c r="A36" s="1046"/>
      <c r="B36" s="969" t="str">
        <f>'ЭТА-1'!B25</f>
        <v>(вместе с потребителями</v>
      </c>
      <c r="C36" s="1046" t="s">
        <v>75</v>
      </c>
      <c r="D36" s="970" t="s">
        <v>2</v>
      </c>
      <c r="E36" s="1046"/>
      <c r="F36" s="1046"/>
      <c r="G36" s="1046"/>
      <c r="H36" s="1046"/>
      <c r="I36" s="1046"/>
      <c r="J36" s="1046"/>
      <c r="K36" s="1046"/>
      <c r="L36" s="1046"/>
      <c r="M36" s="1046"/>
      <c r="N36" s="1046"/>
      <c r="S36" s="969"/>
      <c r="T36" s="969"/>
    </row>
    <row r="37" spans="1:20" ht="12" x14ac:dyDescent="0.2">
      <c r="A37" s="1046"/>
      <c r="B37" s="969" t="str">
        <f>'ЭТА-1'!B26</f>
        <v>от эл.сетей Теура Мед)</v>
      </c>
      <c r="C37" s="1046" t="s">
        <v>436</v>
      </c>
      <c r="D37" s="970"/>
      <c r="E37" s="1046"/>
      <c r="F37" s="1046"/>
      <c r="G37" s="1046"/>
      <c r="H37" s="1046"/>
      <c r="I37" s="1046"/>
      <c r="J37" s="1046"/>
      <c r="K37" s="1046"/>
      <c r="L37" s="1046"/>
      <c r="M37" s="1046"/>
      <c r="N37" s="1046"/>
      <c r="S37" s="969"/>
      <c r="T37" s="969"/>
    </row>
    <row r="38" spans="1:20" ht="12" x14ac:dyDescent="0.2">
      <c r="B38" s="720"/>
      <c r="C38" s="1046"/>
      <c r="E38" s="1046"/>
      <c r="F38" s="1046"/>
      <c r="G38" s="1046"/>
      <c r="H38" s="1046"/>
      <c r="I38" s="1046"/>
      <c r="J38" s="1046"/>
      <c r="K38" s="1046"/>
      <c r="L38" s="1046"/>
      <c r="M38" s="1046"/>
      <c r="N38" s="1046"/>
      <c r="S38" s="969"/>
      <c r="T38" s="969"/>
    </row>
    <row r="39" spans="1:20" ht="12" x14ac:dyDescent="0.2">
      <c r="A39" s="1046">
        <v>3</v>
      </c>
      <c r="B39" s="969" t="s">
        <v>77</v>
      </c>
      <c r="C39" s="1046" t="s">
        <v>79</v>
      </c>
      <c r="D39" s="969" t="s">
        <v>780</v>
      </c>
      <c r="E39" s="1046">
        <f t="shared" ref="E39:M39" si="3">ROUND($N$39*E18/10,0)*10</f>
        <v>2250</v>
      </c>
      <c r="F39" s="1046">
        <f t="shared" si="3"/>
        <v>4500</v>
      </c>
      <c r="G39" s="1046">
        <f t="shared" si="3"/>
        <v>6750</v>
      </c>
      <c r="H39" s="1046">
        <f t="shared" si="3"/>
        <v>9000</v>
      </c>
      <c r="I39" s="1046">
        <f t="shared" si="3"/>
        <v>11250</v>
      </c>
      <c r="J39" s="1046">
        <f t="shared" si="3"/>
        <v>13500</v>
      </c>
      <c r="K39" s="1046">
        <f t="shared" si="3"/>
        <v>15750</v>
      </c>
      <c r="L39" s="1046">
        <f t="shared" si="3"/>
        <v>18000</v>
      </c>
      <c r="M39" s="1046">
        <f t="shared" si="3"/>
        <v>20250</v>
      </c>
      <c r="N39" s="1046">
        <v>22500</v>
      </c>
      <c r="P39" s="1046">
        <f>3162+19356</f>
        <v>22518</v>
      </c>
      <c r="S39" s="969"/>
      <c r="T39" s="969"/>
    </row>
    <row r="40" spans="1:20" ht="12" x14ac:dyDescent="0.2">
      <c r="A40" s="1046"/>
      <c r="B40" s="969" t="s">
        <v>78</v>
      </c>
      <c r="D40" s="969" t="s">
        <v>196</v>
      </c>
      <c r="E40" s="1046"/>
      <c r="F40" s="1046"/>
      <c r="G40" s="1046"/>
      <c r="H40" s="1046"/>
      <c r="I40" s="1046"/>
      <c r="J40" s="1046"/>
      <c r="K40" s="1046"/>
      <c r="L40" s="1046"/>
      <c r="M40" s="1046"/>
      <c r="N40" s="1046"/>
      <c r="S40" s="969"/>
      <c r="T40" s="969"/>
    </row>
    <row r="41" spans="1:20" ht="24.75" customHeight="1" x14ac:dyDescent="0.2">
      <c r="B41" s="720"/>
      <c r="C41" s="1046"/>
      <c r="E41" s="1046"/>
      <c r="F41" s="1046"/>
      <c r="G41" s="1046"/>
      <c r="H41" s="1046"/>
      <c r="I41" s="1046"/>
      <c r="J41" s="1046"/>
      <c r="K41" s="1046"/>
      <c r="L41" s="1046"/>
      <c r="M41" s="1046"/>
      <c r="N41" s="1046"/>
      <c r="S41" s="969"/>
      <c r="T41" s="969"/>
    </row>
    <row r="42" spans="1:20" ht="12" x14ac:dyDescent="0.2">
      <c r="A42" s="1046">
        <v>4</v>
      </c>
      <c r="B42" s="969" t="str">
        <f>'ЭТА-1'!B28</f>
        <v>Северный филиал</v>
      </c>
      <c r="C42" s="1046" t="str">
        <f>'ЭТА-1'!C28</f>
        <v>(8216) 77-05-01</v>
      </c>
      <c r="D42" s="970" t="str">
        <f>D31</f>
        <v>ПС 220 кВ ГПП-2 ЭЛИС</v>
      </c>
      <c r="E42" s="1046">
        <f t="shared" ref="E42:M42" si="4">ROUND($N$42*E18/10,0)*10</f>
        <v>400</v>
      </c>
      <c r="F42" s="1046">
        <f t="shared" si="4"/>
        <v>800</v>
      </c>
      <c r="G42" s="1046">
        <f t="shared" si="4"/>
        <v>1200</v>
      </c>
      <c r="H42" s="1046">
        <f t="shared" si="4"/>
        <v>1600</v>
      </c>
      <c r="I42" s="1046">
        <f t="shared" si="4"/>
        <v>2000</v>
      </c>
      <c r="J42" s="1046">
        <f t="shared" si="4"/>
        <v>2400</v>
      </c>
      <c r="K42" s="1046">
        <f t="shared" si="4"/>
        <v>2800</v>
      </c>
      <c r="L42" s="1046">
        <f t="shared" si="4"/>
        <v>3200</v>
      </c>
      <c r="M42" s="1046">
        <f t="shared" si="4"/>
        <v>3600</v>
      </c>
      <c r="N42" s="1046">
        <v>4000</v>
      </c>
      <c r="P42" s="1046">
        <f>278+4306</f>
        <v>4584</v>
      </c>
      <c r="Q42" s="1047" t="s">
        <v>317</v>
      </c>
      <c r="R42" s="869" t="s">
        <v>411</v>
      </c>
      <c r="S42" s="969"/>
      <c r="T42" s="969"/>
    </row>
    <row r="43" spans="1:20" ht="12" x14ac:dyDescent="0.2">
      <c r="A43" s="1046"/>
      <c r="B43" s="969" t="str">
        <f>'ЭТА-1'!B29</f>
        <v>ООО "Газпром Энерго"</v>
      </c>
      <c r="C43" s="1046" t="str">
        <f>'ЭТА-1'!C29</f>
        <v>77-04-41</v>
      </c>
      <c r="D43" s="970" t="s">
        <v>1</v>
      </c>
      <c r="E43" s="1046"/>
      <c r="F43" s="1046"/>
      <c r="G43" s="1046"/>
      <c r="H43" s="1046"/>
      <c r="I43" s="1046"/>
      <c r="J43" s="1046"/>
      <c r="K43" s="1046"/>
      <c r="L43" s="1046"/>
      <c r="M43" s="1046"/>
      <c r="N43" s="1046"/>
      <c r="P43" s="961"/>
      <c r="Q43" s="940" t="s">
        <v>412</v>
      </c>
      <c r="S43" s="969"/>
      <c r="T43" s="969"/>
    </row>
    <row r="44" spans="1:20" ht="12" x14ac:dyDescent="0.2">
      <c r="B44" s="969" t="str">
        <f>'ЭТА-1'!B30</f>
        <v>(все потребление)</v>
      </c>
      <c r="C44" s="1046" t="str">
        <f>'ЭТА-1'!C30</f>
        <v>(8172) 78-35-49</v>
      </c>
      <c r="E44" s="1046"/>
      <c r="F44" s="1046"/>
      <c r="G44" s="1046"/>
      <c r="H44" s="1046"/>
      <c r="I44" s="1046"/>
      <c r="J44" s="1046"/>
      <c r="K44" s="1046"/>
      <c r="L44" s="1046"/>
      <c r="M44" s="1046"/>
      <c r="N44" s="1046"/>
      <c r="S44" s="969"/>
      <c r="T44" s="969"/>
    </row>
    <row r="45" spans="1:20" ht="12" x14ac:dyDescent="0.2">
      <c r="B45" s="720"/>
      <c r="C45" s="1046"/>
      <c r="E45" s="1046"/>
      <c r="F45" s="1046"/>
      <c r="G45" s="1046"/>
      <c r="H45" s="1046"/>
      <c r="I45" s="1046"/>
      <c r="J45" s="1046"/>
      <c r="K45" s="1046"/>
      <c r="L45" s="1046"/>
      <c r="M45" s="1046"/>
      <c r="N45" s="1046"/>
      <c r="S45" s="969"/>
      <c r="T45" s="969"/>
    </row>
    <row r="46" spans="1:20" ht="12" x14ac:dyDescent="0.2">
      <c r="A46" s="1046">
        <v>5</v>
      </c>
      <c r="B46" s="969" t="s">
        <v>679</v>
      </c>
      <c r="C46" s="1046" t="s">
        <v>583</v>
      </c>
      <c r="D46" s="970" t="str">
        <f>D42</f>
        <v>ПС 220 кВ ГПП-2 ЭЛИС</v>
      </c>
      <c r="E46" s="1046">
        <f t="shared" ref="E46:M46" si="5">ROUND($N$46*E18/10,0)*10</f>
        <v>1900</v>
      </c>
      <c r="F46" s="1046">
        <f t="shared" si="5"/>
        <v>3800</v>
      </c>
      <c r="G46" s="1046">
        <f t="shared" si="5"/>
        <v>5700</v>
      </c>
      <c r="H46" s="1046">
        <f t="shared" si="5"/>
        <v>7600</v>
      </c>
      <c r="I46" s="1046">
        <f t="shared" si="5"/>
        <v>9500</v>
      </c>
      <c r="J46" s="1046">
        <f t="shared" si="5"/>
        <v>11400</v>
      </c>
      <c r="K46" s="1046">
        <f t="shared" si="5"/>
        <v>13300</v>
      </c>
      <c r="L46" s="1046">
        <f t="shared" si="5"/>
        <v>15200</v>
      </c>
      <c r="M46" s="1046">
        <f t="shared" si="5"/>
        <v>17100</v>
      </c>
      <c r="N46" s="1046">
        <v>19000</v>
      </c>
      <c r="P46" s="1046">
        <f>7627+11466</f>
        <v>19093</v>
      </c>
      <c r="Q46" s="940" t="s">
        <v>412</v>
      </c>
      <c r="R46" s="869"/>
      <c r="S46" s="969"/>
      <c r="T46" s="969"/>
    </row>
    <row r="47" spans="1:20" ht="12" x14ac:dyDescent="0.2">
      <c r="A47" s="1046"/>
      <c r="B47" s="969" t="s">
        <v>431</v>
      </c>
      <c r="C47" s="1046" t="s">
        <v>685</v>
      </c>
      <c r="D47" s="970" t="s">
        <v>16</v>
      </c>
      <c r="E47" s="1046"/>
      <c r="F47" s="1046"/>
      <c r="G47" s="1046"/>
      <c r="H47" s="1046"/>
      <c r="I47" s="1046"/>
      <c r="J47" s="1046"/>
      <c r="K47" s="1046"/>
      <c r="L47" s="1046"/>
      <c r="M47" s="1046"/>
      <c r="N47" s="1046"/>
      <c r="S47" s="969"/>
      <c r="T47" s="969"/>
    </row>
    <row r="48" spans="1:20" ht="12" hidden="1" x14ac:dyDescent="0.2">
      <c r="A48" s="1046"/>
      <c r="C48" s="1046"/>
      <c r="E48" s="1046"/>
      <c r="F48" s="1046"/>
      <c r="G48" s="1046"/>
      <c r="H48" s="1046"/>
      <c r="I48" s="1046"/>
      <c r="J48" s="1046"/>
      <c r="K48" s="1046"/>
      <c r="L48" s="1046"/>
      <c r="M48" s="1046"/>
      <c r="N48" s="1046"/>
      <c r="S48" s="969"/>
      <c r="T48" s="969"/>
    </row>
    <row r="49" spans="1:20" ht="12" hidden="1" x14ac:dyDescent="0.2">
      <c r="A49" s="1046">
        <v>6</v>
      </c>
      <c r="B49" s="969" t="str">
        <f>'ЭТА-1'!B40</f>
        <v xml:space="preserve">ИП Золотов М.В. </v>
      </c>
      <c r="C49" s="1046" t="str">
        <f>'ЭТА-1'!C40</f>
        <v>52-16-00</v>
      </c>
      <c r="D49" s="970" t="str">
        <f>D63</f>
        <v>ПС 110 кВ ГПП-1  ЭТА</v>
      </c>
      <c r="E49" s="1046">
        <f t="shared" ref="E49:M49" si="6">ROUND($N$49*E18/10,0)*10</f>
        <v>0</v>
      </c>
      <c r="F49" s="1046">
        <f t="shared" si="6"/>
        <v>0</v>
      </c>
      <c r="G49" s="1046">
        <f t="shared" si="6"/>
        <v>0</v>
      </c>
      <c r="H49" s="1046">
        <f t="shared" si="6"/>
        <v>0</v>
      </c>
      <c r="I49" s="1046">
        <f t="shared" si="6"/>
        <v>0</v>
      </c>
      <c r="J49" s="1046">
        <f t="shared" si="6"/>
        <v>0</v>
      </c>
      <c r="K49" s="1046">
        <f t="shared" si="6"/>
        <v>0</v>
      </c>
      <c r="L49" s="1046">
        <f t="shared" si="6"/>
        <v>0</v>
      </c>
      <c r="M49" s="1046">
        <f t="shared" si="6"/>
        <v>0</v>
      </c>
      <c r="N49" s="1046"/>
      <c r="O49" s="1270">
        <f>P49-R49</f>
        <v>-1233</v>
      </c>
      <c r="P49" s="1046">
        <v>495</v>
      </c>
      <c r="R49" s="1046">
        <f>'ЭТА-1'!E40*24</f>
        <v>1728</v>
      </c>
      <c r="S49" s="969"/>
      <c r="T49" s="969"/>
    </row>
    <row r="50" spans="1:20" ht="12" hidden="1" x14ac:dyDescent="0.2">
      <c r="A50" s="1046"/>
      <c r="B50" s="969" t="str">
        <f>'ЭТА-1'!B41</f>
        <v>(Центр СМ)</v>
      </c>
      <c r="C50" s="1046" t="str">
        <f>'ЭТА-1'!C41</f>
        <v>921-830-23-84</v>
      </c>
      <c r="D50" s="970" t="str">
        <f>'ЭТА-1'!D41</f>
        <v>яч.32</v>
      </c>
      <c r="E50" s="1046" t="e">
        <f>ROUND($N$50*#REF!/10,0)*10</f>
        <v>#REF!</v>
      </c>
      <c r="F50" s="1046" t="e">
        <f>ROUND($N$50*#REF!/10,0)*10</f>
        <v>#REF!</v>
      </c>
      <c r="G50" s="1046" t="e">
        <f>ROUND($N$50*#REF!/10,0)*10</f>
        <v>#REF!</v>
      </c>
      <c r="H50" s="1046" t="e">
        <f>ROUND($N$50*#REF!/10,0)*10</f>
        <v>#REF!</v>
      </c>
      <c r="I50" s="1046" t="e">
        <f>ROUND($N$50*#REF!/10,0)*10</f>
        <v>#REF!</v>
      </c>
      <c r="J50" s="1046" t="e">
        <f>ROUND($N$50*#REF!/10,0)*10</f>
        <v>#REF!</v>
      </c>
      <c r="K50" s="1046" t="e">
        <f>ROUND($N$50*#REF!/10,0)*10</f>
        <v>#REF!</v>
      </c>
      <c r="L50" s="1046" t="e">
        <f>ROUND($N$50*#REF!/10,0)*10</f>
        <v>#REF!</v>
      </c>
      <c r="M50" s="1046" t="e">
        <f>ROUND($N$50*#REF!/10,0)*10</f>
        <v>#REF!</v>
      </c>
      <c r="N50" s="1046"/>
      <c r="P50" s="1046">
        <f>1399</f>
        <v>1399</v>
      </c>
      <c r="S50" s="969"/>
      <c r="T50" s="969"/>
    </row>
    <row r="51" spans="1:20" ht="12" x14ac:dyDescent="0.2">
      <c r="A51" s="1046"/>
      <c r="C51" s="1046"/>
      <c r="D51" s="970"/>
      <c r="E51" s="1046"/>
      <c r="F51" s="1046"/>
      <c r="G51" s="1046"/>
      <c r="H51" s="1046"/>
      <c r="I51" s="1046"/>
      <c r="J51" s="1046"/>
      <c r="K51" s="1046"/>
      <c r="L51" s="1046"/>
      <c r="M51" s="1046"/>
      <c r="N51" s="1046"/>
      <c r="P51" s="961"/>
      <c r="S51" s="969"/>
      <c r="T51" s="969"/>
    </row>
    <row r="52" spans="1:20" ht="12" x14ac:dyDescent="0.2">
      <c r="A52" s="1046">
        <v>6</v>
      </c>
      <c r="B52" s="692" t="s">
        <v>584</v>
      </c>
      <c r="C52" s="910" t="s">
        <v>585</v>
      </c>
      <c r="D52" s="969" t="str">
        <f>D46</f>
        <v>ПС 220 кВ ГПП-2 ЭЛИС</v>
      </c>
      <c r="E52" s="1046">
        <f t="shared" ref="E52:M52" si="7">ROUND($N$52*E18/10,0)*10</f>
        <v>110</v>
      </c>
      <c r="F52" s="1046">
        <f t="shared" si="7"/>
        <v>220</v>
      </c>
      <c r="G52" s="1046">
        <f t="shared" si="7"/>
        <v>330</v>
      </c>
      <c r="H52" s="1046">
        <f t="shared" si="7"/>
        <v>440</v>
      </c>
      <c r="I52" s="1046">
        <f t="shared" si="7"/>
        <v>550</v>
      </c>
      <c r="J52" s="1046">
        <f t="shared" si="7"/>
        <v>660</v>
      </c>
      <c r="K52" s="1046">
        <f t="shared" si="7"/>
        <v>770</v>
      </c>
      <c r="L52" s="1046">
        <f t="shared" si="7"/>
        <v>880</v>
      </c>
      <c r="M52" s="1046">
        <f t="shared" si="7"/>
        <v>990</v>
      </c>
      <c r="N52" s="1046">
        <v>1100</v>
      </c>
      <c r="P52" s="1046">
        <f>684+465</f>
        <v>1149</v>
      </c>
      <c r="S52" s="969"/>
      <c r="T52" s="969"/>
    </row>
    <row r="53" spans="1:20" ht="12" x14ac:dyDescent="0.2">
      <c r="A53" s="1046"/>
      <c r="B53" s="692"/>
      <c r="C53" s="1046" t="s">
        <v>586</v>
      </c>
      <c r="D53" s="969" t="s">
        <v>0</v>
      </c>
      <c r="E53" s="1046"/>
      <c r="F53" s="1046"/>
      <c r="G53" s="1046"/>
      <c r="H53" s="1046"/>
      <c r="I53" s="1046"/>
      <c r="J53" s="1046"/>
      <c r="K53" s="1046"/>
      <c r="L53" s="1046"/>
      <c r="M53" s="1046"/>
      <c r="N53" s="1046"/>
      <c r="S53" s="969"/>
      <c r="T53" s="969"/>
    </row>
    <row r="54" spans="1:20" ht="12" x14ac:dyDescent="0.2">
      <c r="A54" s="1046"/>
      <c r="C54" s="1046"/>
      <c r="D54" s="970"/>
      <c r="E54" s="1046"/>
      <c r="F54" s="1046"/>
      <c r="G54" s="1046"/>
      <c r="H54" s="1046"/>
      <c r="I54" s="1046"/>
      <c r="J54" s="1046"/>
      <c r="K54" s="1046"/>
      <c r="L54" s="1046"/>
      <c r="M54" s="1046"/>
      <c r="N54" s="1046"/>
      <c r="P54" s="961"/>
      <c r="S54" s="969"/>
      <c r="T54" s="969"/>
    </row>
    <row r="55" spans="1:20" ht="12" x14ac:dyDescent="0.2">
      <c r="A55" s="1046">
        <f>A52+1</f>
        <v>7</v>
      </c>
      <c r="B55" s="970" t="s">
        <v>945</v>
      </c>
      <c r="C55" s="1046" t="s">
        <v>6</v>
      </c>
      <c r="D55" s="970" t="str">
        <f>D35</f>
        <v>ПС 110 кВ ГПП-1  ЭТА</v>
      </c>
      <c r="E55" s="1046">
        <f t="shared" ref="E55:M55" si="8">ROUND($N$55*E18/10,0)*10</f>
        <v>260</v>
      </c>
      <c r="F55" s="1046">
        <f t="shared" si="8"/>
        <v>520</v>
      </c>
      <c r="G55" s="1046">
        <f t="shared" si="8"/>
        <v>780</v>
      </c>
      <c r="H55" s="1046">
        <f t="shared" si="8"/>
        <v>1040</v>
      </c>
      <c r="I55" s="1046">
        <f t="shared" si="8"/>
        <v>1300</v>
      </c>
      <c r="J55" s="1046">
        <f t="shared" si="8"/>
        <v>1560</v>
      </c>
      <c r="K55" s="1046">
        <f t="shared" si="8"/>
        <v>1820</v>
      </c>
      <c r="L55" s="1046">
        <f t="shared" si="8"/>
        <v>2080</v>
      </c>
      <c r="M55" s="1046">
        <f t="shared" si="8"/>
        <v>2340</v>
      </c>
      <c r="N55" s="1046">
        <v>2600</v>
      </c>
      <c r="P55" s="1046">
        <v>2670</v>
      </c>
      <c r="S55" s="970"/>
      <c r="T55" s="969"/>
    </row>
    <row r="56" spans="1:20" ht="12" x14ac:dyDescent="0.2">
      <c r="A56" s="1046"/>
      <c r="B56" s="969" t="s">
        <v>443</v>
      </c>
      <c r="C56" s="1046" t="s">
        <v>437</v>
      </c>
      <c r="D56" s="970" t="s">
        <v>5</v>
      </c>
      <c r="E56" s="1046"/>
      <c r="F56" s="1046"/>
      <c r="G56" s="1046"/>
      <c r="H56" s="1046"/>
      <c r="I56" s="1046"/>
      <c r="J56" s="1046"/>
      <c r="K56" s="1046"/>
      <c r="L56" s="1046"/>
      <c r="M56" s="1046"/>
      <c r="N56" s="1046"/>
      <c r="S56" s="969"/>
      <c r="T56" s="969"/>
    </row>
    <row r="57" spans="1:20" ht="12" x14ac:dyDescent="0.2">
      <c r="A57" s="1046"/>
      <c r="B57" s="969" t="s">
        <v>946</v>
      </c>
      <c r="C57" s="1046" t="s">
        <v>680</v>
      </c>
      <c r="D57" s="970"/>
      <c r="E57" s="1046"/>
      <c r="F57" s="1046"/>
      <c r="G57" s="1046"/>
      <c r="H57" s="1046"/>
      <c r="I57" s="1046"/>
      <c r="J57" s="1046"/>
      <c r="K57" s="1046"/>
      <c r="L57" s="1046"/>
      <c r="M57" s="1046"/>
      <c r="N57" s="1046"/>
      <c r="S57" s="969"/>
      <c r="T57" s="969"/>
    </row>
    <row r="58" spans="1:20" ht="12" x14ac:dyDescent="0.2">
      <c r="A58" s="1046"/>
      <c r="C58" s="1046"/>
      <c r="D58" s="970"/>
      <c r="E58" s="1046"/>
      <c r="F58" s="1046"/>
      <c r="G58" s="1046"/>
      <c r="H58" s="1046"/>
      <c r="I58" s="1046"/>
      <c r="J58" s="1046"/>
      <c r="K58" s="1046"/>
      <c r="L58" s="1046"/>
      <c r="M58" s="1046"/>
      <c r="N58" s="1046"/>
      <c r="P58" s="961"/>
      <c r="S58" s="969"/>
      <c r="T58" s="969"/>
    </row>
    <row r="59" spans="1:20" ht="12" x14ac:dyDescent="0.2">
      <c r="A59" s="1046">
        <f>A55+1</f>
        <v>8</v>
      </c>
      <c r="B59" s="970" t="s">
        <v>851</v>
      </c>
      <c r="C59" s="1046" t="s">
        <v>681</v>
      </c>
      <c r="D59" s="969" t="str">
        <f>D39</f>
        <v>ПС 110 кВ ГПП-1  ЭТА</v>
      </c>
      <c r="E59" s="1046">
        <f t="shared" ref="E59:M59" si="9">ROUND($N$59*E18/10,0)*10</f>
        <v>60</v>
      </c>
      <c r="F59" s="1046">
        <f t="shared" si="9"/>
        <v>120</v>
      </c>
      <c r="G59" s="1046">
        <f t="shared" si="9"/>
        <v>180</v>
      </c>
      <c r="H59" s="1046">
        <f t="shared" si="9"/>
        <v>240</v>
      </c>
      <c r="I59" s="1046">
        <f t="shared" si="9"/>
        <v>300</v>
      </c>
      <c r="J59" s="1046">
        <f t="shared" si="9"/>
        <v>360</v>
      </c>
      <c r="K59" s="1046">
        <f t="shared" si="9"/>
        <v>420</v>
      </c>
      <c r="L59" s="1046">
        <f t="shared" si="9"/>
        <v>480</v>
      </c>
      <c r="M59" s="1046">
        <f t="shared" si="9"/>
        <v>540</v>
      </c>
      <c r="N59" s="1046">
        <v>600</v>
      </c>
      <c r="O59" s="1046"/>
      <c r="P59" s="1046">
        <v>645</v>
      </c>
      <c r="Q59" s="969"/>
      <c r="R59" s="969"/>
      <c r="S59" s="969"/>
      <c r="T59" s="969"/>
    </row>
    <row r="60" spans="1:20" ht="12" x14ac:dyDescent="0.2">
      <c r="A60" s="1046"/>
      <c r="B60" s="970" t="s">
        <v>852</v>
      </c>
      <c r="C60" s="1046" t="s">
        <v>682</v>
      </c>
      <c r="D60" s="969" t="s">
        <v>82</v>
      </c>
      <c r="E60" s="1046"/>
      <c r="F60" s="1046"/>
      <c r="G60" s="1046"/>
      <c r="H60" s="1046"/>
      <c r="I60" s="1046"/>
      <c r="J60" s="1046"/>
      <c r="K60" s="1046"/>
      <c r="L60" s="1046"/>
      <c r="M60" s="1046"/>
      <c r="N60" s="1046"/>
      <c r="O60" s="1046"/>
      <c r="Q60" s="969"/>
      <c r="R60" s="969"/>
      <c r="S60" s="969"/>
      <c r="T60" s="969"/>
    </row>
    <row r="61" spans="1:20" ht="12" x14ac:dyDescent="0.2">
      <c r="A61" s="1046"/>
      <c r="B61" s="970"/>
      <c r="C61" s="1046" t="s">
        <v>683</v>
      </c>
      <c r="D61" s="970"/>
      <c r="E61" s="1046"/>
      <c r="F61" s="1046"/>
      <c r="G61" s="1046"/>
      <c r="H61" s="1046"/>
      <c r="I61" s="1046"/>
      <c r="J61" s="1046"/>
      <c r="K61" s="1046"/>
      <c r="L61" s="1046"/>
      <c r="M61" s="1046"/>
      <c r="N61" s="1046"/>
      <c r="P61" s="961"/>
      <c r="S61" s="969"/>
      <c r="T61" s="969"/>
    </row>
    <row r="62" spans="1:20" ht="12" x14ac:dyDescent="0.2">
      <c r="A62" s="1046"/>
      <c r="B62" s="970"/>
      <c r="C62" s="1046"/>
      <c r="D62" s="970"/>
      <c r="E62" s="1046"/>
      <c r="F62" s="1046"/>
      <c r="G62" s="1046"/>
      <c r="H62" s="1046"/>
      <c r="I62" s="1046"/>
      <c r="J62" s="1046"/>
      <c r="K62" s="1046"/>
      <c r="L62" s="1046"/>
      <c r="M62" s="1046"/>
      <c r="N62" s="1046"/>
      <c r="P62" s="961"/>
      <c r="S62" s="969"/>
      <c r="T62" s="969"/>
    </row>
    <row r="63" spans="1:20" ht="12" x14ac:dyDescent="0.2">
      <c r="A63" s="1046">
        <f>A59+1</f>
        <v>9</v>
      </c>
      <c r="B63" s="969" t="str">
        <f>'ЭТА-1'!B32</f>
        <v xml:space="preserve">МУП "ПАТП №1" </v>
      </c>
      <c r="C63" s="1046" t="str">
        <f>'ЭТА-1'!C32</f>
        <v>72-33-47</v>
      </c>
      <c r="D63" s="970" t="str">
        <f>D39</f>
        <v>ПС 110 кВ ГПП-1  ЭТА</v>
      </c>
      <c r="E63" s="1046">
        <f t="shared" ref="E63:M63" si="10">ROUND($N$63*E18/10,0)*10</f>
        <v>340</v>
      </c>
      <c r="F63" s="1046">
        <f t="shared" si="10"/>
        <v>680</v>
      </c>
      <c r="G63" s="1046">
        <f t="shared" si="10"/>
        <v>1020</v>
      </c>
      <c r="H63" s="1046">
        <f t="shared" si="10"/>
        <v>1360</v>
      </c>
      <c r="I63" s="1046">
        <f t="shared" si="10"/>
        <v>1700</v>
      </c>
      <c r="J63" s="1046">
        <f t="shared" si="10"/>
        <v>2040</v>
      </c>
      <c r="K63" s="1046">
        <f t="shared" si="10"/>
        <v>2380</v>
      </c>
      <c r="L63" s="1046">
        <f t="shared" si="10"/>
        <v>2720</v>
      </c>
      <c r="M63" s="1046">
        <f t="shared" si="10"/>
        <v>3060</v>
      </c>
      <c r="N63" s="1046">
        <v>3400</v>
      </c>
      <c r="P63" s="968">
        <f>P64+P65</f>
        <v>3480</v>
      </c>
      <c r="S63" s="969"/>
      <c r="T63" s="969"/>
    </row>
    <row r="64" spans="1:20" ht="12" x14ac:dyDescent="0.2">
      <c r="A64" s="1046"/>
      <c r="B64" s="969" t="str">
        <f>'ЭТА-1'!B33</f>
        <v>(вместе с потребителями</v>
      </c>
      <c r="C64" s="1046" t="str">
        <f>'ЭТА-1'!C33</f>
        <v>900-501-33-20</v>
      </c>
      <c r="D64" s="970" t="str">
        <f>'ЭТА-1'!D33</f>
        <v>яч.9, 49</v>
      </c>
      <c r="E64" s="1046"/>
      <c r="F64" s="1046"/>
      <c r="G64" s="1046"/>
      <c r="H64" s="1046"/>
      <c r="I64" s="1046"/>
      <c r="J64" s="1046"/>
      <c r="K64" s="1046"/>
      <c r="L64" s="1046"/>
      <c r="M64" s="1046"/>
      <c r="N64" s="1046"/>
      <c r="P64" s="961">
        <v>3480</v>
      </c>
      <c r="Q64" s="961"/>
      <c r="S64" s="969"/>
      <c r="T64" s="969"/>
    </row>
    <row r="65" spans="1:20" ht="12" x14ac:dyDescent="0.2">
      <c r="A65" s="1046"/>
      <c r="B65" s="969" t="str">
        <f>'ЭТА-1'!B34</f>
        <v>от эл.сетей МУП "ПАТП №1" )</v>
      </c>
      <c r="C65" s="1046" t="str">
        <f>'ЭТА-1'!C34</f>
        <v>900-547-77-77</v>
      </c>
      <c r="D65" s="970" t="str">
        <f>'ЭТА-1'!D34</f>
        <v>ПС 220 кВГПП-2 ЭЛИС</v>
      </c>
      <c r="E65" s="1046"/>
      <c r="F65" s="1046"/>
      <c r="G65" s="1046"/>
      <c r="H65" s="1046"/>
      <c r="I65" s="1046"/>
      <c r="J65" s="1046"/>
      <c r="K65" s="1046"/>
      <c r="L65" s="1046"/>
      <c r="M65" s="1046"/>
      <c r="N65" s="1046"/>
      <c r="P65" s="1046">
        <v>0</v>
      </c>
      <c r="Q65" s="961"/>
      <c r="S65" s="969"/>
      <c r="T65" s="969"/>
    </row>
    <row r="66" spans="1:20" ht="12" x14ac:dyDescent="0.2">
      <c r="A66" s="1046"/>
      <c r="C66" s="1046"/>
      <c r="D66" s="970" t="str">
        <f>'ЭТА-1'!D35</f>
        <v xml:space="preserve"> яч.9, 21</v>
      </c>
      <c r="E66" s="1046"/>
      <c r="F66" s="1046"/>
      <c r="G66" s="1046"/>
      <c r="H66" s="1046"/>
      <c r="I66" s="1046"/>
      <c r="J66" s="1046"/>
      <c r="K66" s="1046"/>
      <c r="L66" s="1046"/>
      <c r="M66" s="1046"/>
      <c r="N66" s="1046"/>
      <c r="P66" s="961"/>
      <c r="S66" s="969"/>
      <c r="T66" s="969"/>
    </row>
    <row r="67" spans="1:20" ht="12" x14ac:dyDescent="0.2">
      <c r="A67" s="1046"/>
      <c r="C67" s="1046"/>
      <c r="D67" s="970"/>
      <c r="E67" s="1046"/>
      <c r="F67" s="1046"/>
      <c r="G67" s="1046"/>
      <c r="H67" s="1046"/>
      <c r="I67" s="1046"/>
      <c r="J67" s="1046"/>
      <c r="K67" s="1046"/>
      <c r="L67" s="1046"/>
      <c r="M67" s="1046"/>
      <c r="N67" s="1046"/>
      <c r="P67" s="961"/>
      <c r="S67" s="969"/>
      <c r="T67" s="969"/>
    </row>
    <row r="68" spans="1:20" ht="12" x14ac:dyDescent="0.2">
      <c r="A68" s="1046">
        <v>10</v>
      </c>
      <c r="B68" s="970" t="s">
        <v>947</v>
      </c>
      <c r="C68" s="1046" t="s">
        <v>948</v>
      </c>
      <c r="D68" s="970" t="s">
        <v>841</v>
      </c>
      <c r="E68" s="1046">
        <f t="shared" ref="E68:M68" si="11">ROUND($N$68*E18/10,0)*10</f>
        <v>3840</v>
      </c>
      <c r="F68" s="1046">
        <f t="shared" si="11"/>
        <v>7680</v>
      </c>
      <c r="G68" s="1046">
        <f t="shared" si="11"/>
        <v>11520</v>
      </c>
      <c r="H68" s="1046">
        <f t="shared" si="11"/>
        <v>15360</v>
      </c>
      <c r="I68" s="1046">
        <f t="shared" si="11"/>
        <v>19200</v>
      </c>
      <c r="J68" s="1046">
        <f t="shared" si="11"/>
        <v>23040</v>
      </c>
      <c r="K68" s="1046">
        <f t="shared" si="11"/>
        <v>26880</v>
      </c>
      <c r="L68" s="1046">
        <f t="shared" si="11"/>
        <v>30720</v>
      </c>
      <c r="M68" s="1046">
        <f t="shared" si="11"/>
        <v>34560</v>
      </c>
      <c r="N68" s="1046">
        <v>38400</v>
      </c>
      <c r="P68" s="961">
        <f>19900+18522</f>
        <v>38422</v>
      </c>
      <c r="S68" s="969"/>
      <c r="T68" s="969"/>
    </row>
    <row r="69" spans="1:20" ht="12" x14ac:dyDescent="0.2">
      <c r="B69" s="970" t="s">
        <v>949</v>
      </c>
      <c r="C69" s="1046" t="s">
        <v>950</v>
      </c>
      <c r="D69" s="970" t="s">
        <v>951</v>
      </c>
      <c r="E69" s="1046"/>
      <c r="F69" s="1046"/>
      <c r="G69" s="1046"/>
      <c r="H69" s="1046"/>
      <c r="I69" s="1046"/>
      <c r="J69" s="1046"/>
      <c r="K69" s="1046"/>
      <c r="L69" s="1046"/>
      <c r="M69" s="1046"/>
      <c r="N69" s="1046"/>
      <c r="P69" s="961"/>
      <c r="S69" s="969"/>
      <c r="T69" s="969"/>
    </row>
    <row r="70" spans="1:20" ht="12" x14ac:dyDescent="0.2">
      <c r="A70" s="1046"/>
      <c r="O70" s="940" t="s">
        <v>143</v>
      </c>
      <c r="P70" s="969"/>
      <c r="Q70" s="513"/>
      <c r="R70" s="969"/>
      <c r="S70" s="969"/>
      <c r="T70" s="969"/>
    </row>
    <row r="71" spans="1:20" s="916" customFormat="1" ht="12" x14ac:dyDescent="0.2">
      <c r="D71" s="916" t="s">
        <v>150</v>
      </c>
      <c r="E71" s="1047">
        <f>E25+E35+E39+E42+E46+E52+E55+E59+E63+E68</f>
        <v>16760</v>
      </c>
      <c r="F71" s="1047">
        <f t="shared" ref="F71:J71" si="12">F25+F35+F39+F42+F46+F52+F55+F59+F63+F68</f>
        <v>33520</v>
      </c>
      <c r="G71" s="1047">
        <f t="shared" si="12"/>
        <v>50280</v>
      </c>
      <c r="H71" s="1047">
        <f t="shared" si="12"/>
        <v>67040</v>
      </c>
      <c r="I71" s="1047">
        <f t="shared" si="12"/>
        <v>83800</v>
      </c>
      <c r="J71" s="1047">
        <f t="shared" si="12"/>
        <v>100560</v>
      </c>
      <c r="K71" s="1047">
        <f>K25+K35+K39+K42+K46+K52+K55+K59+K63+K68</f>
        <v>117320</v>
      </c>
      <c r="L71" s="1047">
        <f t="shared" ref="L71:M71" si="13">L25+L35+L39+L42+L46+L52+L55+L59+L63+L68</f>
        <v>134080</v>
      </c>
      <c r="M71" s="1047">
        <f t="shared" si="13"/>
        <v>150840</v>
      </c>
      <c r="N71" s="1047">
        <f>N25+N35+N39+N42+N46+N52+N55+N59+N63+N68</f>
        <v>167600</v>
      </c>
      <c r="O71" s="753">
        <v>167600</v>
      </c>
      <c r="P71" s="1278">
        <f>O71/1000000</f>
        <v>0.1676</v>
      </c>
      <c r="Q71" s="514"/>
      <c r="R71" s="1047"/>
      <c r="S71" s="876"/>
    </row>
    <row r="72" spans="1:20" s="916" customFormat="1" ht="12" x14ac:dyDescent="0.2"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753"/>
      <c r="P72" s="1278"/>
      <c r="Q72" s="514"/>
      <c r="R72" s="1047"/>
    </row>
    <row r="73" spans="1:20" ht="12" x14ac:dyDescent="0.2">
      <c r="E73" s="1046"/>
      <c r="F73" s="1046"/>
      <c r="G73" s="1046"/>
      <c r="H73" s="1046"/>
      <c r="I73" s="1046"/>
      <c r="J73" s="1046"/>
      <c r="K73" s="1046"/>
      <c r="L73" s="1046"/>
      <c r="M73" s="1046"/>
      <c r="N73" s="1046"/>
      <c r="S73" s="969"/>
      <c r="T73" s="969"/>
    </row>
    <row r="74" spans="1:20" ht="12" x14ac:dyDescent="0.2">
      <c r="B74" s="720" t="e">
        <f>'ЭТА-1'!B50</f>
        <v>#REF!</v>
      </c>
      <c r="C74" s="969" t="e">
        <f>'ЭТА-1'!C50</f>
        <v>#REF!</v>
      </c>
      <c r="E74" s="1046"/>
      <c r="F74" s="1046"/>
      <c r="G74" s="1046"/>
      <c r="H74" s="1046"/>
      <c r="I74" s="1046"/>
      <c r="J74" s="1046"/>
      <c r="K74" s="1046"/>
      <c r="L74" s="1046"/>
      <c r="M74" s="1046"/>
      <c r="N74" s="1046"/>
      <c r="S74" s="969"/>
      <c r="T74" s="969"/>
    </row>
    <row r="75" spans="1:20" ht="12" x14ac:dyDescent="0.2">
      <c r="C75" s="969" t="e">
        <f>'ЭТА-1'!C51</f>
        <v>#REF!</v>
      </c>
      <c r="E75" s="1046"/>
      <c r="F75" s="1046"/>
      <c r="G75" s="1046"/>
      <c r="H75" s="1046"/>
      <c r="I75" s="1046"/>
      <c r="J75" s="1046"/>
      <c r="K75" s="1046"/>
      <c r="L75" s="1046"/>
      <c r="M75" s="1046"/>
      <c r="N75" s="1046"/>
      <c r="S75" s="969"/>
      <c r="T75" s="969"/>
    </row>
    <row r="76" spans="1:20" ht="12" x14ac:dyDescent="0.2">
      <c r="C76" s="969" t="e">
        <f>'ЭТА-1'!C52</f>
        <v>#REF!</v>
      </c>
      <c r="E76" s="1046"/>
      <c r="F76" s="1046"/>
      <c r="G76" s="1046"/>
      <c r="H76" s="1046"/>
      <c r="I76" s="1046"/>
      <c r="J76" s="1046"/>
      <c r="K76" s="1046"/>
      <c r="L76" s="1046"/>
      <c r="M76" s="1046"/>
      <c r="N76" s="1046"/>
      <c r="S76" s="969"/>
      <c r="T76" s="969"/>
    </row>
    <row r="77" spans="1:20" ht="12" x14ac:dyDescent="0.2">
      <c r="E77" s="1046"/>
      <c r="F77" s="1046"/>
      <c r="G77" s="1046"/>
      <c r="H77" s="1046"/>
      <c r="I77" s="1046"/>
      <c r="J77" s="1046"/>
      <c r="K77" s="1046"/>
      <c r="L77" s="1046"/>
      <c r="M77" s="1046"/>
      <c r="N77" s="1046"/>
      <c r="S77" s="969"/>
      <c r="T77" s="969"/>
    </row>
    <row r="78" spans="1:20" ht="12" x14ac:dyDescent="0.2">
      <c r="C78" s="720"/>
      <c r="S78" s="969"/>
      <c r="T78" s="969"/>
    </row>
    <row r="79" spans="1:20" x14ac:dyDescent="0.2">
      <c r="B79" s="964" t="str">
        <f>'ЭТА-1'!B53</f>
        <v>Директор ООО "ЭТА"</v>
      </c>
      <c r="M79" s="720" t="s">
        <v>99</v>
      </c>
      <c r="S79" s="969"/>
      <c r="T79" s="969"/>
    </row>
    <row r="80" spans="1:20" s="964" customFormat="1" x14ac:dyDescent="0.2">
      <c r="C80" s="888"/>
      <c r="O80" s="676"/>
      <c r="P80" s="1267"/>
      <c r="Q80" s="1267"/>
      <c r="R80" s="1267"/>
    </row>
    <row r="81" spans="1:20" s="964" customFormat="1" x14ac:dyDescent="0.2">
      <c r="N81" s="888"/>
      <c r="O81" s="676"/>
      <c r="P81" s="1267"/>
      <c r="Q81" s="1267"/>
      <c r="R81" s="1267"/>
    </row>
    <row r="82" spans="1:20" s="964" customFormat="1" x14ac:dyDescent="0.2">
      <c r="N82" s="888"/>
      <c r="O82" s="676"/>
      <c r="P82" s="1267"/>
      <c r="Q82" s="1267"/>
      <c r="R82" s="1267"/>
    </row>
    <row r="83" spans="1:20" x14ac:dyDescent="0.2">
      <c r="A83" s="1046"/>
      <c r="D83" s="964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046"/>
      <c r="S83" s="969"/>
      <c r="T83" s="969"/>
    </row>
    <row r="84" spans="1:20" x14ac:dyDescent="0.2">
      <c r="A84" s="1046"/>
      <c r="D84" s="964"/>
      <c r="E84" s="726"/>
      <c r="F84" s="726"/>
      <c r="G84" s="726"/>
      <c r="H84" s="726"/>
      <c r="I84" s="726"/>
      <c r="J84" s="726"/>
      <c r="K84" s="726"/>
      <c r="L84" s="726"/>
      <c r="M84" s="726"/>
      <c r="N84" s="726"/>
      <c r="O84" s="1046"/>
      <c r="S84" s="969"/>
      <c r="T84" s="969"/>
    </row>
    <row r="85" spans="1:20" x14ac:dyDescent="0.2">
      <c r="A85" s="1046"/>
      <c r="D85" s="964"/>
      <c r="E85" s="682"/>
      <c r="F85" s="682"/>
      <c r="G85" s="682"/>
      <c r="H85" s="682"/>
      <c r="I85" s="682"/>
      <c r="J85" s="682"/>
      <c r="K85" s="682"/>
      <c r="L85" s="682"/>
      <c r="M85" s="682"/>
      <c r="N85" s="682"/>
      <c r="O85" s="1046"/>
      <c r="S85" s="969"/>
      <c r="T85" s="969"/>
    </row>
    <row r="86" spans="1:20" ht="12" x14ac:dyDescent="0.2">
      <c r="A86" s="1046"/>
      <c r="E86" s="882"/>
      <c r="F86" s="882"/>
      <c r="G86" s="882"/>
      <c r="H86" s="882"/>
      <c r="I86" s="882"/>
      <c r="J86" s="882"/>
      <c r="K86" s="882"/>
      <c r="L86" s="882"/>
      <c r="M86" s="882"/>
      <c r="N86" s="882"/>
      <c r="O86" s="1046"/>
      <c r="S86" s="969"/>
      <c r="T86" s="969"/>
    </row>
    <row r="87" spans="1:20" ht="12" x14ac:dyDescent="0.2">
      <c r="A87" s="1046"/>
      <c r="E87" s="890"/>
      <c r="F87" s="890"/>
      <c r="G87" s="890"/>
      <c r="H87" s="890"/>
      <c r="I87" s="890"/>
      <c r="J87" s="890"/>
      <c r="K87" s="890"/>
      <c r="L87" s="890"/>
      <c r="M87" s="890"/>
      <c r="N87" s="890"/>
      <c r="O87" s="1046"/>
      <c r="S87" s="969"/>
      <c r="T87" s="969"/>
    </row>
    <row r="88" spans="1:20" ht="12" x14ac:dyDescent="0.2">
      <c r="A88" s="1046"/>
      <c r="E88" s="961"/>
      <c r="F88" s="961"/>
      <c r="G88" s="961"/>
      <c r="H88" s="961"/>
      <c r="I88" s="961"/>
      <c r="J88" s="961"/>
      <c r="K88" s="961"/>
      <c r="L88" s="961"/>
      <c r="M88" s="961"/>
      <c r="N88" s="961"/>
      <c r="O88" s="1046"/>
      <c r="S88" s="969"/>
      <c r="T88" s="969"/>
    </row>
    <row r="89" spans="1:20" ht="12" x14ac:dyDescent="0.2">
      <c r="A89" s="1046"/>
      <c r="E89" s="882"/>
      <c r="F89" s="882"/>
      <c r="G89" s="882"/>
      <c r="H89" s="882"/>
      <c r="I89" s="882"/>
      <c r="J89" s="882"/>
      <c r="K89" s="882"/>
      <c r="L89" s="882"/>
      <c r="M89" s="882"/>
      <c r="N89" s="882"/>
      <c r="O89" s="1046"/>
      <c r="S89" s="969"/>
      <c r="T89" s="969"/>
    </row>
    <row r="90" spans="1:20" ht="12" x14ac:dyDescent="0.2">
      <c r="A90" s="1046"/>
      <c r="E90" s="890"/>
      <c r="F90" s="890"/>
      <c r="G90" s="890"/>
      <c r="H90" s="890"/>
      <c r="I90" s="890"/>
      <c r="J90" s="890"/>
      <c r="K90" s="890"/>
      <c r="L90" s="890"/>
      <c r="M90" s="890"/>
      <c r="N90" s="890"/>
      <c r="O90" s="1046"/>
      <c r="S90" s="969"/>
      <c r="T90" s="969"/>
    </row>
    <row r="91" spans="1:20" ht="12" x14ac:dyDescent="0.2">
      <c r="A91" s="1046"/>
      <c r="E91" s="1046"/>
      <c r="F91" s="1046"/>
      <c r="G91" s="1046"/>
      <c r="H91" s="1046"/>
      <c r="I91" s="1046"/>
      <c r="J91" s="1046"/>
      <c r="K91" s="1046"/>
      <c r="L91" s="1046"/>
      <c r="M91" s="1046"/>
      <c r="N91" s="1046"/>
      <c r="O91" s="1046"/>
      <c r="S91" s="969"/>
      <c r="T91" s="969"/>
    </row>
    <row r="92" spans="1:20" ht="12" x14ac:dyDescent="0.2">
      <c r="A92" s="1046"/>
      <c r="E92" s="882"/>
      <c r="F92" s="882"/>
      <c r="G92" s="882"/>
      <c r="H92" s="882"/>
      <c r="I92" s="882"/>
      <c r="J92" s="882"/>
      <c r="K92" s="882"/>
      <c r="L92" s="882"/>
      <c r="M92" s="882"/>
      <c r="N92" s="882"/>
      <c r="O92" s="1046"/>
      <c r="S92" s="969"/>
      <c r="T92" s="969"/>
    </row>
    <row r="93" spans="1:20" ht="12" x14ac:dyDescent="0.2">
      <c r="A93" s="1046"/>
      <c r="E93" s="890"/>
      <c r="F93" s="890"/>
      <c r="G93" s="890"/>
      <c r="H93" s="890"/>
      <c r="I93" s="890"/>
      <c r="J93" s="890"/>
      <c r="K93" s="890"/>
      <c r="L93" s="890"/>
      <c r="M93" s="890"/>
      <c r="N93" s="890"/>
      <c r="O93" s="1046"/>
      <c r="S93" s="969"/>
      <c r="T93" s="969"/>
    </row>
    <row r="94" spans="1:20" ht="12" x14ac:dyDescent="0.2">
      <c r="E94" s="1046"/>
      <c r="F94" s="1046"/>
      <c r="G94" s="1046"/>
      <c r="H94" s="1046"/>
      <c r="I94" s="1046"/>
      <c r="J94" s="1046"/>
      <c r="K94" s="1046"/>
      <c r="L94" s="1046"/>
      <c r="M94" s="1046"/>
      <c r="N94" s="1046"/>
      <c r="O94" s="1046"/>
      <c r="S94" s="969"/>
      <c r="T94" s="969"/>
    </row>
    <row r="95" spans="1:20" ht="12" x14ac:dyDescent="0.2">
      <c r="E95" s="882"/>
      <c r="F95" s="882"/>
      <c r="G95" s="882"/>
      <c r="H95" s="882"/>
      <c r="I95" s="882"/>
      <c r="J95" s="882"/>
      <c r="K95" s="882"/>
      <c r="L95" s="882"/>
      <c r="M95" s="882"/>
      <c r="N95" s="882"/>
      <c r="O95" s="1046"/>
      <c r="S95" s="969"/>
      <c r="T95" s="969"/>
    </row>
    <row r="96" spans="1:20" ht="12" x14ac:dyDescent="0.2">
      <c r="E96" s="890"/>
      <c r="F96" s="890"/>
      <c r="G96" s="890"/>
      <c r="H96" s="890"/>
      <c r="I96" s="890"/>
      <c r="J96" s="890"/>
      <c r="K96" s="890"/>
      <c r="L96" s="890"/>
      <c r="M96" s="890"/>
      <c r="N96" s="890"/>
      <c r="O96" s="1046"/>
      <c r="S96" s="969"/>
      <c r="T96" s="969"/>
    </row>
    <row r="97" spans="4:20" ht="12" x14ac:dyDescent="0.2">
      <c r="E97" s="1046"/>
      <c r="F97" s="1046"/>
      <c r="G97" s="1046"/>
      <c r="H97" s="1046"/>
      <c r="I97" s="1046"/>
      <c r="J97" s="1046"/>
      <c r="K97" s="1046"/>
      <c r="L97" s="1046"/>
      <c r="M97" s="1046"/>
      <c r="N97" s="1046"/>
      <c r="O97" s="1046"/>
      <c r="S97" s="969"/>
      <c r="T97" s="969"/>
    </row>
    <row r="98" spans="4:20" ht="12" x14ac:dyDescent="0.2">
      <c r="E98" s="882"/>
      <c r="F98" s="882"/>
      <c r="G98" s="882"/>
      <c r="H98" s="882"/>
      <c r="I98" s="882"/>
      <c r="J98" s="882"/>
      <c r="K98" s="882"/>
      <c r="L98" s="882"/>
      <c r="M98" s="882"/>
      <c r="N98" s="882"/>
      <c r="S98" s="969"/>
      <c r="T98" s="969"/>
    </row>
    <row r="99" spans="4:20" ht="12" x14ac:dyDescent="0.2">
      <c r="E99" s="890"/>
      <c r="F99" s="890"/>
      <c r="G99" s="890"/>
      <c r="H99" s="890"/>
      <c r="I99" s="890"/>
      <c r="J99" s="890"/>
      <c r="K99" s="890"/>
      <c r="L99" s="890"/>
      <c r="M99" s="890"/>
      <c r="N99" s="890"/>
      <c r="S99" s="969"/>
      <c r="T99" s="969"/>
    </row>
    <row r="100" spans="4:20" ht="12" x14ac:dyDescent="0.2">
      <c r="E100" s="1046"/>
      <c r="F100" s="1046"/>
      <c r="G100" s="1046"/>
      <c r="H100" s="1046"/>
      <c r="I100" s="1046"/>
      <c r="J100" s="1046"/>
      <c r="K100" s="1046"/>
      <c r="L100" s="1046"/>
      <c r="M100" s="1046"/>
      <c r="N100" s="1046"/>
      <c r="S100" s="969"/>
      <c r="T100" s="969"/>
    </row>
    <row r="101" spans="4:20" ht="12" x14ac:dyDescent="0.2">
      <c r="E101" s="882"/>
      <c r="F101" s="882"/>
      <c r="G101" s="882"/>
      <c r="H101" s="882"/>
      <c r="I101" s="882"/>
      <c r="J101" s="882"/>
      <c r="K101" s="882"/>
      <c r="L101" s="882"/>
      <c r="M101" s="882"/>
      <c r="N101" s="882"/>
      <c r="S101" s="969"/>
      <c r="T101" s="969"/>
    </row>
    <row r="102" spans="4:20" ht="12" x14ac:dyDescent="0.2">
      <c r="E102" s="890"/>
      <c r="F102" s="890"/>
      <c r="G102" s="890"/>
      <c r="H102" s="890"/>
      <c r="I102" s="890"/>
      <c r="J102" s="890"/>
      <c r="K102" s="890"/>
      <c r="L102" s="890"/>
      <c r="M102" s="890"/>
      <c r="N102" s="890"/>
      <c r="S102" s="969"/>
      <c r="T102" s="969"/>
    </row>
    <row r="103" spans="4:20" ht="12" x14ac:dyDescent="0.2">
      <c r="E103" s="1046"/>
      <c r="F103" s="1046"/>
      <c r="G103" s="1046"/>
      <c r="H103" s="1046"/>
      <c r="I103" s="1046"/>
      <c r="J103" s="1046"/>
      <c r="K103" s="1046"/>
      <c r="L103" s="1046"/>
      <c r="M103" s="1046"/>
      <c r="N103" s="1046"/>
      <c r="S103" s="969"/>
      <c r="T103" s="969"/>
    </row>
    <row r="104" spans="4:20" ht="12" x14ac:dyDescent="0.2">
      <c r="D104" s="916"/>
      <c r="E104" s="884"/>
      <c r="F104" s="884"/>
      <c r="G104" s="884"/>
      <c r="H104" s="884"/>
      <c r="I104" s="884"/>
      <c r="J104" s="884"/>
      <c r="K104" s="884"/>
      <c r="L104" s="884"/>
      <c r="M104" s="884"/>
      <c r="N104" s="884"/>
      <c r="S104" s="969"/>
      <c r="T104" s="969"/>
    </row>
    <row r="105" spans="4:20" ht="12" x14ac:dyDescent="0.2">
      <c r="D105" s="916"/>
      <c r="E105" s="885"/>
      <c r="F105" s="885"/>
      <c r="G105" s="885"/>
      <c r="H105" s="885"/>
      <c r="I105" s="885"/>
      <c r="J105" s="885"/>
      <c r="K105" s="885"/>
      <c r="L105" s="885"/>
      <c r="M105" s="885"/>
      <c r="N105" s="885"/>
      <c r="S105" s="969"/>
      <c r="T105" s="969"/>
    </row>
    <row r="106" spans="4:20" ht="12" x14ac:dyDescent="0.2">
      <c r="E106" s="882"/>
      <c r="F106" s="882"/>
      <c r="G106" s="882"/>
      <c r="H106" s="882"/>
      <c r="I106" s="882"/>
      <c r="J106" s="882"/>
      <c r="K106" s="882"/>
      <c r="L106" s="882"/>
      <c r="M106" s="882"/>
      <c r="N106" s="882"/>
      <c r="S106" s="969"/>
      <c r="T106" s="969"/>
    </row>
    <row r="107" spans="4:20" ht="12" x14ac:dyDescent="0.2">
      <c r="E107" s="890"/>
      <c r="F107" s="890"/>
      <c r="G107" s="890"/>
      <c r="H107" s="890"/>
      <c r="I107" s="890"/>
      <c r="J107" s="890"/>
      <c r="K107" s="890"/>
      <c r="L107" s="890"/>
      <c r="M107" s="890"/>
      <c r="N107" s="890"/>
      <c r="S107" s="969"/>
      <c r="T107" s="969"/>
    </row>
    <row r="109" spans="4:20" ht="12" x14ac:dyDescent="0.2">
      <c r="D109" s="725"/>
      <c r="S109" s="969"/>
      <c r="T109" s="969"/>
    </row>
    <row r="110" spans="4:20" ht="12" x14ac:dyDescent="0.2">
      <c r="D110" s="1046"/>
      <c r="S110" s="969"/>
      <c r="T110" s="969"/>
    </row>
    <row r="111" spans="4:20" x14ac:dyDescent="0.2">
      <c r="D111" s="964"/>
      <c r="E111" s="882"/>
      <c r="F111" s="882"/>
      <c r="G111" s="882"/>
      <c r="H111" s="882"/>
      <c r="I111" s="882"/>
      <c r="J111" s="882"/>
      <c r="K111" s="882"/>
      <c r="L111" s="882"/>
      <c r="M111" s="882"/>
      <c r="N111" s="882"/>
      <c r="S111" s="969"/>
      <c r="T111" s="969"/>
    </row>
    <row r="112" spans="4:20" x14ac:dyDescent="0.2">
      <c r="D112" s="964"/>
      <c r="E112" s="890"/>
      <c r="F112" s="890"/>
      <c r="G112" s="890"/>
      <c r="H112" s="890"/>
      <c r="I112" s="890"/>
      <c r="J112" s="890"/>
      <c r="K112" s="890"/>
      <c r="L112" s="890"/>
      <c r="M112" s="890"/>
      <c r="N112" s="890"/>
      <c r="S112" s="969"/>
      <c r="T112" s="969"/>
    </row>
    <row r="113" spans="4:20" x14ac:dyDescent="0.2">
      <c r="D113" s="964"/>
      <c r="E113" s="1046"/>
      <c r="F113" s="1046"/>
      <c r="G113" s="1046"/>
      <c r="H113" s="1046"/>
      <c r="I113" s="1046"/>
      <c r="J113" s="1046"/>
      <c r="K113" s="1046"/>
      <c r="L113" s="1046"/>
      <c r="M113" s="1046"/>
      <c r="N113" s="1046"/>
      <c r="S113" s="969"/>
      <c r="T113" s="969"/>
    </row>
    <row r="114" spans="4:20" ht="12" x14ac:dyDescent="0.2">
      <c r="E114" s="882"/>
      <c r="F114" s="882"/>
      <c r="G114" s="882"/>
      <c r="H114" s="882"/>
      <c r="I114" s="882"/>
      <c r="J114" s="882"/>
      <c r="K114" s="882"/>
      <c r="L114" s="882"/>
      <c r="M114" s="882"/>
      <c r="N114" s="882"/>
      <c r="S114" s="969"/>
      <c r="T114" s="969"/>
    </row>
    <row r="115" spans="4:20" ht="12" x14ac:dyDescent="0.2">
      <c r="E115" s="890"/>
      <c r="F115" s="890"/>
      <c r="G115" s="890"/>
      <c r="H115" s="890"/>
      <c r="I115" s="890"/>
      <c r="J115" s="890"/>
      <c r="K115" s="890"/>
      <c r="L115" s="890"/>
      <c r="M115" s="890"/>
      <c r="N115" s="890"/>
      <c r="S115" s="969"/>
      <c r="T115" s="969"/>
    </row>
    <row r="116" spans="4:20" ht="12" x14ac:dyDescent="0.2">
      <c r="E116" s="1046"/>
      <c r="F116" s="1046"/>
      <c r="G116" s="1046"/>
      <c r="H116" s="1046"/>
      <c r="I116" s="1046"/>
      <c r="J116" s="1046"/>
      <c r="K116" s="1046"/>
      <c r="L116" s="1046"/>
      <c r="M116" s="1046"/>
      <c r="N116" s="1046"/>
      <c r="S116" s="969"/>
      <c r="T116" s="969"/>
    </row>
    <row r="117" spans="4:20" ht="12" x14ac:dyDescent="0.2">
      <c r="E117" s="882"/>
      <c r="F117" s="882"/>
      <c r="G117" s="882"/>
      <c r="H117" s="882"/>
      <c r="I117" s="882"/>
      <c r="J117" s="882"/>
      <c r="K117" s="882"/>
      <c r="L117" s="882"/>
      <c r="M117" s="882"/>
      <c r="N117" s="882"/>
      <c r="S117" s="969"/>
      <c r="T117" s="969"/>
    </row>
    <row r="118" spans="4:20" ht="12" x14ac:dyDescent="0.2">
      <c r="E118" s="912"/>
      <c r="F118" s="912"/>
      <c r="G118" s="912"/>
      <c r="H118" s="912"/>
      <c r="I118" s="912"/>
      <c r="J118" s="912"/>
      <c r="K118" s="912"/>
      <c r="L118" s="912"/>
      <c r="M118" s="912"/>
      <c r="N118" s="912"/>
      <c r="S118" s="969"/>
      <c r="T118" s="969"/>
    </row>
    <row r="119" spans="4:20" ht="12" x14ac:dyDescent="0.2">
      <c r="E119" s="1046"/>
      <c r="F119" s="1046"/>
      <c r="G119" s="1046"/>
      <c r="H119" s="1046"/>
      <c r="I119" s="1046"/>
      <c r="J119" s="1046"/>
      <c r="K119" s="1046"/>
      <c r="L119" s="1046"/>
      <c r="M119" s="1046"/>
      <c r="N119" s="1046"/>
      <c r="S119" s="969"/>
      <c r="T119" s="969"/>
    </row>
    <row r="120" spans="4:20" ht="12" x14ac:dyDescent="0.2">
      <c r="E120" s="882"/>
      <c r="F120" s="882"/>
      <c r="G120" s="882"/>
      <c r="H120" s="882"/>
      <c r="I120" s="882"/>
      <c r="J120" s="882"/>
      <c r="K120" s="882"/>
      <c r="L120" s="882"/>
      <c r="M120" s="882"/>
      <c r="N120" s="882"/>
      <c r="S120" s="969"/>
      <c r="T120" s="969"/>
    </row>
    <row r="121" spans="4:20" ht="12" x14ac:dyDescent="0.2">
      <c r="E121" s="890"/>
      <c r="F121" s="890"/>
      <c r="G121" s="890"/>
      <c r="H121" s="890"/>
      <c r="I121" s="890"/>
      <c r="J121" s="890"/>
      <c r="K121" s="890"/>
      <c r="L121" s="890"/>
      <c r="M121" s="890"/>
      <c r="N121" s="890"/>
      <c r="S121" s="969"/>
      <c r="T121" s="969"/>
    </row>
    <row r="122" spans="4:20" ht="12" x14ac:dyDescent="0.2">
      <c r="E122" s="1046"/>
      <c r="F122" s="1046"/>
      <c r="G122" s="1046"/>
      <c r="H122" s="1046"/>
      <c r="I122" s="1046"/>
      <c r="J122" s="1046"/>
      <c r="K122" s="1046"/>
      <c r="L122" s="1046"/>
      <c r="M122" s="1046"/>
      <c r="N122" s="1046"/>
      <c r="S122" s="969"/>
      <c r="T122" s="969"/>
    </row>
    <row r="123" spans="4:20" ht="12" x14ac:dyDescent="0.2">
      <c r="E123" s="882"/>
      <c r="F123" s="882"/>
      <c r="G123" s="882"/>
      <c r="H123" s="882"/>
      <c r="I123" s="882"/>
      <c r="J123" s="882"/>
      <c r="K123" s="882"/>
      <c r="L123" s="882"/>
      <c r="M123" s="882"/>
      <c r="N123" s="882"/>
      <c r="S123" s="969"/>
      <c r="T123" s="969"/>
    </row>
    <row r="124" spans="4:20" ht="12" x14ac:dyDescent="0.2">
      <c r="E124" s="890"/>
      <c r="F124" s="890"/>
      <c r="G124" s="890"/>
      <c r="H124" s="890"/>
      <c r="I124" s="890"/>
      <c r="J124" s="890"/>
      <c r="K124" s="890"/>
      <c r="L124" s="890"/>
      <c r="M124" s="890"/>
      <c r="N124" s="890"/>
      <c r="S124" s="969"/>
      <c r="T124" s="969"/>
    </row>
    <row r="125" spans="4:20" ht="12" x14ac:dyDescent="0.2">
      <c r="E125" s="1046"/>
      <c r="F125" s="1046"/>
      <c r="G125" s="1046"/>
      <c r="H125" s="1046"/>
      <c r="I125" s="1046"/>
      <c r="J125" s="1046"/>
      <c r="K125" s="1046"/>
      <c r="L125" s="1046"/>
      <c r="M125" s="1046"/>
      <c r="N125" s="1046"/>
      <c r="S125" s="969"/>
      <c r="T125" s="969"/>
    </row>
    <row r="126" spans="4:20" ht="12" x14ac:dyDescent="0.2">
      <c r="E126" s="882"/>
      <c r="F126" s="882"/>
      <c r="G126" s="882"/>
      <c r="H126" s="882"/>
      <c r="I126" s="882"/>
      <c r="J126" s="882"/>
      <c r="K126" s="882"/>
      <c r="L126" s="882"/>
      <c r="M126" s="882"/>
      <c r="N126" s="882"/>
      <c r="S126" s="969"/>
      <c r="T126" s="969"/>
    </row>
    <row r="127" spans="4:20" ht="12" x14ac:dyDescent="0.2">
      <c r="E127" s="890"/>
      <c r="F127" s="890"/>
      <c r="G127" s="890"/>
      <c r="H127" s="890"/>
      <c r="I127" s="890"/>
      <c r="J127" s="890"/>
      <c r="K127" s="890"/>
      <c r="L127" s="890"/>
      <c r="M127" s="890"/>
      <c r="N127" s="890"/>
      <c r="S127" s="969"/>
      <c r="T127" s="969"/>
    </row>
    <row r="128" spans="4:20" ht="12" x14ac:dyDescent="0.2">
      <c r="E128" s="1046"/>
      <c r="F128" s="1046"/>
      <c r="G128" s="1046"/>
      <c r="H128" s="1046"/>
      <c r="I128" s="1046"/>
      <c r="J128" s="1046"/>
      <c r="K128" s="1046"/>
      <c r="L128" s="1046"/>
      <c r="M128" s="1046"/>
      <c r="N128" s="1046"/>
      <c r="S128" s="969"/>
      <c r="T128" s="969"/>
    </row>
    <row r="129" spans="4:20" ht="12" x14ac:dyDescent="0.2">
      <c r="E129" s="882"/>
      <c r="F129" s="882"/>
      <c r="G129" s="882"/>
      <c r="H129" s="882"/>
      <c r="I129" s="882"/>
      <c r="J129" s="882"/>
      <c r="K129" s="882"/>
      <c r="L129" s="882"/>
      <c r="M129" s="882"/>
      <c r="N129" s="882"/>
      <c r="S129" s="969"/>
      <c r="T129" s="969"/>
    </row>
    <row r="130" spans="4:20" ht="12" x14ac:dyDescent="0.2">
      <c r="E130" s="890"/>
      <c r="F130" s="890"/>
      <c r="G130" s="890"/>
      <c r="H130" s="890"/>
      <c r="I130" s="890"/>
      <c r="J130" s="890"/>
      <c r="K130" s="890"/>
      <c r="L130" s="890"/>
      <c r="M130" s="890"/>
      <c r="N130" s="890"/>
      <c r="S130" s="969"/>
      <c r="T130" s="969"/>
    </row>
    <row r="131" spans="4:20" ht="12" x14ac:dyDescent="0.2">
      <c r="D131" s="1046"/>
      <c r="E131" s="1046"/>
      <c r="F131" s="1046"/>
      <c r="G131" s="1046"/>
      <c r="H131" s="1046"/>
      <c r="I131" s="1046"/>
      <c r="J131" s="1046"/>
      <c r="K131" s="1046"/>
      <c r="L131" s="1046"/>
      <c r="M131" s="1046"/>
      <c r="N131" s="1046"/>
      <c r="S131" s="969"/>
      <c r="T131" s="969"/>
    </row>
    <row r="132" spans="4:20" ht="12" x14ac:dyDescent="0.2">
      <c r="D132" s="725"/>
      <c r="E132" s="884"/>
      <c r="F132" s="884"/>
      <c r="G132" s="884"/>
      <c r="H132" s="884"/>
      <c r="I132" s="884"/>
      <c r="J132" s="884"/>
      <c r="K132" s="884"/>
      <c r="L132" s="884"/>
      <c r="M132" s="884"/>
      <c r="N132" s="884"/>
      <c r="S132" s="969"/>
      <c r="T132" s="969"/>
    </row>
    <row r="133" spans="4:20" ht="12" x14ac:dyDescent="0.2">
      <c r="E133" s="885"/>
      <c r="F133" s="885"/>
      <c r="G133" s="885"/>
      <c r="H133" s="885"/>
      <c r="I133" s="885"/>
      <c r="J133" s="885"/>
      <c r="K133" s="885"/>
      <c r="L133" s="885"/>
      <c r="M133" s="885"/>
      <c r="N133" s="885"/>
      <c r="S133" s="969"/>
      <c r="T133" s="969"/>
    </row>
    <row r="134" spans="4:20" ht="12" x14ac:dyDescent="0.2">
      <c r="E134" s="882"/>
      <c r="F134" s="882"/>
      <c r="G134" s="882"/>
      <c r="H134" s="882"/>
      <c r="I134" s="882"/>
      <c r="J134" s="882"/>
      <c r="K134" s="882"/>
      <c r="L134" s="882"/>
      <c r="M134" s="882"/>
      <c r="N134" s="882"/>
      <c r="O134" s="882"/>
      <c r="P134" s="882"/>
      <c r="Q134" s="882"/>
      <c r="R134" s="882"/>
      <c r="S134" s="969"/>
      <c r="T134" s="969"/>
    </row>
    <row r="135" spans="4:20" ht="12" x14ac:dyDescent="0.2">
      <c r="E135" s="890"/>
      <c r="F135" s="890"/>
      <c r="G135" s="890"/>
      <c r="H135" s="890"/>
      <c r="I135" s="890"/>
      <c r="J135" s="890"/>
      <c r="K135" s="890"/>
      <c r="L135" s="890"/>
      <c r="M135" s="890"/>
      <c r="N135" s="890"/>
      <c r="O135" s="890"/>
      <c r="P135" s="890"/>
      <c r="Q135" s="890"/>
      <c r="R135" s="890"/>
      <c r="S135" s="969"/>
      <c r="T135" s="969"/>
    </row>
    <row r="136" spans="4:20" ht="12" x14ac:dyDescent="0.2">
      <c r="S136" s="969"/>
      <c r="T136" s="969"/>
    </row>
    <row r="137" spans="4:20" ht="12" x14ac:dyDescent="0.2">
      <c r="S137" s="969"/>
      <c r="T137" s="969"/>
    </row>
    <row r="138" spans="4:20" ht="12" x14ac:dyDescent="0.2">
      <c r="S138" s="969"/>
      <c r="T138" s="969"/>
    </row>
    <row r="139" spans="4:20" ht="12" x14ac:dyDescent="0.2">
      <c r="S139" s="969"/>
      <c r="T139" s="969"/>
    </row>
    <row r="140" spans="4:20" ht="12" x14ac:dyDescent="0.2">
      <c r="S140" s="969"/>
      <c r="T140" s="969"/>
    </row>
    <row r="141" spans="4:20" ht="12" x14ac:dyDescent="0.2">
      <c r="S141" s="969"/>
      <c r="T141" s="969"/>
    </row>
  </sheetData>
  <mergeCells count="3">
    <mergeCell ref="A8:N8"/>
    <mergeCell ref="A9:N9"/>
    <mergeCell ref="A10:N10"/>
  </mergeCells>
  <phoneticPr fontId="0" type="noConversion"/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0"/>
  <sheetViews>
    <sheetView zoomScaleNormal="100" zoomScaleSheetLayoutView="100" workbookViewId="0">
      <pane xSplit="4" ySplit="17" topLeftCell="E31" activePane="bottomRight" state="frozen"/>
      <selection activeCell="W53" sqref="W53"/>
      <selection pane="topRight" activeCell="W53" sqref="W53"/>
      <selection pane="bottomLeft" activeCell="W53" sqref="W53"/>
      <selection pane="bottomRight" activeCell="S1" sqref="S1:X1048576"/>
    </sheetView>
  </sheetViews>
  <sheetFormatPr defaultRowHeight="12" x14ac:dyDescent="0.2"/>
  <cols>
    <col min="1" max="1" width="4.7109375" style="1046" customWidth="1"/>
    <col min="2" max="2" width="22.85546875" style="1046" customWidth="1"/>
    <col min="3" max="3" width="12.5703125" style="1046" customWidth="1"/>
    <col min="4" max="4" width="17.140625" style="969" customWidth="1"/>
    <col min="5" max="5" width="14" style="969" customWidth="1"/>
    <col min="6" max="6" width="6" style="969" customWidth="1"/>
    <col min="7" max="7" width="5.42578125" style="1046" customWidth="1"/>
    <col min="8" max="8" width="6.42578125" style="969" customWidth="1"/>
    <col min="9" max="9" width="4.28515625" style="969" customWidth="1"/>
    <col min="10" max="10" width="4.5703125" style="969" customWidth="1"/>
    <col min="11" max="11" width="4.7109375" style="969" customWidth="1"/>
    <col min="12" max="12" width="4.85546875" style="969" customWidth="1"/>
    <col min="13" max="13" width="5" style="969" customWidth="1"/>
    <col min="14" max="16" width="5.7109375" style="969" customWidth="1"/>
    <col min="17" max="18" width="5.7109375" style="1046" customWidth="1"/>
    <col min="19" max="19" width="8" style="1046" hidden="1" customWidth="1"/>
    <col min="20" max="20" width="7" style="1046" hidden="1" customWidth="1"/>
    <col min="21" max="21" width="9.140625" style="970" hidden="1" customWidth="1"/>
    <col min="22" max="22" width="7.42578125" style="969" hidden="1" customWidth="1"/>
    <col min="23" max="23" width="7.85546875" style="969" hidden="1" customWidth="1"/>
    <col min="24" max="24" width="8.28515625" style="969" hidden="1" customWidth="1"/>
    <col min="25" max="28" width="9.140625" style="969" customWidth="1"/>
    <col min="29" max="16384" width="9.140625" style="969"/>
  </cols>
  <sheetData>
    <row r="1" spans="1:24" s="962" customFormat="1" ht="12.75" hidden="1" x14ac:dyDescent="0.2">
      <c r="A1" s="893" t="e">
        <f>#REF!</f>
        <v>#REF!</v>
      </c>
      <c r="B1" s="893"/>
      <c r="C1" s="1267"/>
      <c r="E1" s="730" t="e">
        <f>#REF!</f>
        <v>#REF!</v>
      </c>
      <c r="G1" s="1267"/>
      <c r="K1" s="878"/>
      <c r="L1" s="878" t="e">
        <f>#REF!</f>
        <v>#REF!</v>
      </c>
      <c r="M1" s="878"/>
      <c r="N1" s="878"/>
      <c r="O1" s="878"/>
      <c r="P1" s="878"/>
      <c r="S1" s="1267"/>
      <c r="U1" s="963"/>
    </row>
    <row r="2" spans="1:24" s="962" customFormat="1" ht="12.75" hidden="1" x14ac:dyDescent="0.2">
      <c r="A2" s="893" t="e">
        <f>#REF!</f>
        <v>#REF!</v>
      </c>
      <c r="B2" s="893"/>
      <c r="C2" s="1267"/>
      <c r="E2" s="730" t="e">
        <f>#REF!</f>
        <v>#REF!</v>
      </c>
      <c r="G2" s="1267"/>
      <c r="K2" s="878"/>
      <c r="L2" s="878" t="e">
        <f>'ЭТА-2'!J2</f>
        <v>#REF!</v>
      </c>
      <c r="M2" s="878"/>
      <c r="N2" s="878"/>
      <c r="O2" s="878"/>
      <c r="P2" s="878"/>
      <c r="S2" s="1267"/>
      <c r="U2" s="963"/>
      <c r="W2" s="1267" t="s">
        <v>403</v>
      </c>
    </row>
    <row r="3" spans="1:24" s="962" customFormat="1" ht="12.75" hidden="1" x14ac:dyDescent="0.2">
      <c r="A3" s="893" t="e">
        <f>#REF!</f>
        <v>#REF!</v>
      </c>
      <c r="B3" s="893"/>
      <c r="C3" s="1267"/>
      <c r="E3" s="730" t="e">
        <f>#REF!</f>
        <v>#REF!</v>
      </c>
      <c r="G3" s="1267"/>
      <c r="K3" s="878"/>
      <c r="L3" s="878" t="e">
        <f>'ЭТА-2'!J3</f>
        <v>#REF!</v>
      </c>
      <c r="M3" s="878"/>
      <c r="N3" s="878"/>
      <c r="O3" s="878"/>
      <c r="P3" s="878"/>
      <c r="S3" s="963"/>
      <c r="V3" s="1267" t="s">
        <v>95</v>
      </c>
      <c r="W3" s="1267" t="s">
        <v>715</v>
      </c>
    </row>
    <row r="4" spans="1:24" s="962" customFormat="1" ht="12.75" hidden="1" x14ac:dyDescent="0.2">
      <c r="A4" s="893" t="e">
        <f>#REF!</f>
        <v>#REF!</v>
      </c>
      <c r="B4" s="893"/>
      <c r="C4" s="1267"/>
      <c r="E4" s="730" t="e">
        <f>#REF!</f>
        <v>#REF!</v>
      </c>
      <c r="G4" s="1267"/>
      <c r="K4" s="878"/>
      <c r="L4" s="878" t="e">
        <f>'ЭТА-2'!J4</f>
        <v>#REF!</v>
      </c>
      <c r="M4" s="878"/>
      <c r="N4" s="878"/>
      <c r="O4" s="878"/>
      <c r="P4" s="878"/>
      <c r="S4" s="963" t="s">
        <v>726</v>
      </c>
      <c r="U4" s="1267" t="s">
        <v>727</v>
      </c>
      <c r="V4" s="1267">
        <v>1.52</v>
      </c>
      <c r="W4" s="1267">
        <f>T58</f>
        <v>2.2000000000000002</v>
      </c>
      <c r="X4" s="1268">
        <f>R58</f>
        <v>2.1</v>
      </c>
    </row>
    <row r="5" spans="1:24" s="962" customFormat="1" ht="12.75" hidden="1" x14ac:dyDescent="0.2">
      <c r="A5" s="893" t="e">
        <f>#REF!</f>
        <v>#REF!</v>
      </c>
      <c r="B5" s="893"/>
      <c r="C5" s="1267"/>
      <c r="E5" s="730" t="e">
        <f>#REF!</f>
        <v>#REF!</v>
      </c>
      <c r="G5" s="1267"/>
      <c r="K5" s="878"/>
      <c r="L5" s="878" t="e">
        <f>'ЭТА-2'!J5</f>
        <v>#REF!</v>
      </c>
      <c r="M5" s="878"/>
      <c r="N5" s="878"/>
      <c r="O5" s="878"/>
      <c r="P5" s="878"/>
      <c r="S5" s="963" t="s">
        <v>729</v>
      </c>
      <c r="U5" s="1267" t="s">
        <v>728</v>
      </c>
      <c r="V5" s="913">
        <v>7</v>
      </c>
      <c r="W5" s="1267">
        <f>T60</f>
        <v>7.8</v>
      </c>
      <c r="X5" s="1268">
        <f>R60</f>
        <v>8.8000000000000007</v>
      </c>
    </row>
    <row r="6" spans="1:24" s="962" customFormat="1" ht="12.75" hidden="1" x14ac:dyDescent="0.2">
      <c r="A6" s="893" t="e">
        <f>#REF!</f>
        <v>#REF!</v>
      </c>
      <c r="B6" s="893"/>
      <c r="C6" s="1267"/>
      <c r="E6" s="730" t="e">
        <f>#REF!</f>
        <v>#REF!</v>
      </c>
      <c r="G6" s="1267"/>
      <c r="K6" s="878"/>
      <c r="L6" s="878" t="e">
        <f>#REF!</f>
        <v>#REF!</v>
      </c>
      <c r="M6" s="878"/>
      <c r="N6" s="878"/>
      <c r="O6" s="878"/>
      <c r="P6" s="878"/>
      <c r="S6" s="1267"/>
      <c r="U6" s="963"/>
      <c r="X6" s="1267"/>
    </row>
    <row r="7" spans="1:24" s="964" customFormat="1" ht="12.75" hidden="1" x14ac:dyDescent="0.2">
      <c r="A7" s="963"/>
      <c r="B7" s="963"/>
      <c r="C7" s="1267"/>
      <c r="G7" s="1267"/>
      <c r="Q7" s="1267"/>
      <c r="R7" s="963"/>
      <c r="S7" s="1267"/>
      <c r="T7" s="1267"/>
      <c r="U7" s="963"/>
      <c r="W7" s="811"/>
      <c r="X7" s="1267"/>
    </row>
    <row r="8" spans="1:24" s="964" customFormat="1" ht="12.75" x14ac:dyDescent="0.2">
      <c r="A8" s="1310" t="s">
        <v>213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310"/>
      <c r="P8" s="1310"/>
      <c r="Q8" s="1310"/>
      <c r="R8" s="1310"/>
      <c r="T8" s="812"/>
      <c r="U8" s="963"/>
      <c r="X8" s="1267"/>
    </row>
    <row r="9" spans="1:24" s="964" customFormat="1" ht="12.75" x14ac:dyDescent="0.2">
      <c r="A9" s="1310" t="s">
        <v>961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1310"/>
      <c r="P9" s="1310"/>
      <c r="Q9" s="1310"/>
      <c r="R9" s="1310"/>
      <c r="S9" s="1267"/>
      <c r="T9" s="1267"/>
      <c r="U9" s="963"/>
      <c r="X9" s="1267"/>
    </row>
    <row r="10" spans="1:24" s="964" customFormat="1" ht="12.75" x14ac:dyDescent="0.2">
      <c r="A10" s="1311" t="str">
        <f>'ЭТА-2'!A10:R10</f>
        <v>по Обществу с ограниченной ответственностью "Энерготранзит Альфа"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  <c r="N10" s="1311"/>
      <c r="O10" s="1311"/>
      <c r="P10" s="1311"/>
      <c r="Q10" s="1311"/>
      <c r="R10" s="1311"/>
      <c r="S10" s="413"/>
      <c r="T10" s="1267"/>
      <c r="U10" s="963"/>
      <c r="X10" s="1267"/>
    </row>
    <row r="11" spans="1:24" s="964" customFormat="1" ht="12.75" x14ac:dyDescent="0.2">
      <c r="A11" s="1267"/>
      <c r="B11" s="1267"/>
      <c r="C11" s="1267"/>
      <c r="G11" s="1267"/>
      <c r="Q11" s="1267"/>
      <c r="R11" s="1267"/>
      <c r="S11" s="413"/>
      <c r="T11" s="1267"/>
      <c r="U11" s="963"/>
    </row>
    <row r="12" spans="1:24" x14ac:dyDescent="0.2">
      <c r="A12" s="965" t="s">
        <v>140</v>
      </c>
      <c r="B12" s="965" t="s">
        <v>330</v>
      </c>
      <c r="C12" s="965" t="s">
        <v>146</v>
      </c>
      <c r="D12" s="965" t="s">
        <v>107</v>
      </c>
      <c r="E12" s="965" t="s">
        <v>107</v>
      </c>
      <c r="F12" s="965" t="s">
        <v>56</v>
      </c>
      <c r="G12" s="965" t="s">
        <v>288</v>
      </c>
      <c r="H12" s="965" t="s">
        <v>265</v>
      </c>
      <c r="I12" s="1272"/>
      <c r="J12" s="986"/>
      <c r="K12" s="986"/>
      <c r="L12" s="986"/>
      <c r="M12" s="986"/>
      <c r="N12" s="986"/>
      <c r="O12" s="986"/>
      <c r="P12" s="986"/>
      <c r="Q12" s="986"/>
      <c r="R12" s="1273"/>
      <c r="S12" s="1044"/>
      <c r="T12" s="969"/>
    </row>
    <row r="13" spans="1:24" x14ac:dyDescent="0.2">
      <c r="A13" s="951" t="s">
        <v>227</v>
      </c>
      <c r="B13" s="951"/>
      <c r="C13" s="951" t="s">
        <v>304</v>
      </c>
      <c r="D13" s="951" t="s">
        <v>255</v>
      </c>
      <c r="E13" s="951" t="s">
        <v>144</v>
      </c>
      <c r="F13" s="951" t="s">
        <v>57</v>
      </c>
      <c r="G13" s="951" t="s">
        <v>58</v>
      </c>
      <c r="H13" s="951" t="s">
        <v>126</v>
      </c>
      <c r="I13" s="1274"/>
      <c r="J13" s="1044"/>
      <c r="K13" s="1044"/>
      <c r="L13" s="1044"/>
      <c r="M13" s="1044" t="s">
        <v>87</v>
      </c>
      <c r="N13" s="1044"/>
      <c r="O13" s="1044"/>
      <c r="P13" s="1044"/>
      <c r="Q13" s="1044"/>
      <c r="R13" s="1275"/>
      <c r="S13" s="1044"/>
      <c r="T13" s="969"/>
    </row>
    <row r="14" spans="1:24" x14ac:dyDescent="0.2">
      <c r="A14" s="951"/>
      <c r="B14" s="951"/>
      <c r="C14" s="951"/>
      <c r="D14" s="951" t="s">
        <v>252</v>
      </c>
      <c r="E14" s="951" t="s">
        <v>147</v>
      </c>
      <c r="F14" s="951" t="s">
        <v>331</v>
      </c>
      <c r="G14" s="951" t="s">
        <v>59</v>
      </c>
      <c r="H14" s="951" t="s">
        <v>253</v>
      </c>
      <c r="I14" s="1274"/>
      <c r="J14" s="257"/>
      <c r="K14" s="257"/>
      <c r="L14" s="257"/>
      <c r="M14" s="1044"/>
      <c r="N14" s="257"/>
      <c r="O14" s="257"/>
      <c r="P14" s="257"/>
      <c r="Q14" s="257"/>
      <c r="R14" s="1275"/>
      <c r="S14" s="1044"/>
      <c r="T14" s="969"/>
    </row>
    <row r="15" spans="1:24" x14ac:dyDescent="0.2">
      <c r="A15" s="951"/>
      <c r="B15" s="951"/>
      <c r="C15" s="951"/>
      <c r="D15" s="951"/>
      <c r="E15" s="951" t="s">
        <v>106</v>
      </c>
      <c r="F15" s="951" t="s">
        <v>332</v>
      </c>
      <c r="G15" s="951"/>
      <c r="H15" s="951" t="s">
        <v>254</v>
      </c>
      <c r="I15" s="1276"/>
      <c r="J15" s="987"/>
      <c r="K15" s="987"/>
      <c r="L15" s="987"/>
      <c r="M15" s="987"/>
      <c r="N15" s="987"/>
      <c r="O15" s="987"/>
      <c r="P15" s="987"/>
      <c r="Q15" s="987"/>
      <c r="R15" s="1277"/>
      <c r="S15" s="1044"/>
    </row>
    <row r="16" spans="1:24" x14ac:dyDescent="0.2">
      <c r="A16" s="712"/>
      <c r="B16" s="95"/>
      <c r="C16" s="951"/>
      <c r="D16" s="712"/>
      <c r="E16" s="712"/>
      <c r="F16" s="951" t="s">
        <v>333</v>
      </c>
      <c r="G16" s="712" t="s">
        <v>289</v>
      </c>
      <c r="H16" s="712" t="s">
        <v>125</v>
      </c>
      <c r="I16" s="1275" t="s">
        <v>60</v>
      </c>
      <c r="J16" s="951" t="s">
        <v>61</v>
      </c>
      <c r="K16" s="951" t="s">
        <v>62</v>
      </c>
      <c r="L16" s="951" t="s">
        <v>63</v>
      </c>
      <c r="M16" s="951" t="s">
        <v>64</v>
      </c>
      <c r="N16" s="951" t="s">
        <v>65</v>
      </c>
      <c r="O16" s="951" t="s">
        <v>66</v>
      </c>
      <c r="P16" s="951" t="s">
        <v>67</v>
      </c>
      <c r="Q16" s="951" t="s">
        <v>68</v>
      </c>
      <c r="R16" s="951" t="s">
        <v>69</v>
      </c>
      <c r="S16" s="965" t="s">
        <v>236</v>
      </c>
    </row>
    <row r="17" spans="1:26" x14ac:dyDescent="0.2">
      <c r="A17" s="967">
        <v>1</v>
      </c>
      <c r="B17" s="967">
        <f t="shared" ref="B17:G17" si="0">A17+1</f>
        <v>2</v>
      </c>
      <c r="C17" s="967">
        <f t="shared" si="0"/>
        <v>3</v>
      </c>
      <c r="D17" s="967">
        <f t="shared" si="0"/>
        <v>4</v>
      </c>
      <c r="E17" s="967">
        <f t="shared" si="0"/>
        <v>5</v>
      </c>
      <c r="F17" s="967">
        <f t="shared" si="0"/>
        <v>6</v>
      </c>
      <c r="G17" s="967">
        <f t="shared" si="0"/>
        <v>7</v>
      </c>
      <c r="H17" s="967">
        <f t="shared" ref="H17:R17" si="1">1+G17</f>
        <v>8</v>
      </c>
      <c r="I17" s="967">
        <f t="shared" si="1"/>
        <v>9</v>
      </c>
      <c r="J17" s="967">
        <f t="shared" si="1"/>
        <v>10</v>
      </c>
      <c r="K17" s="967">
        <f t="shared" si="1"/>
        <v>11</v>
      </c>
      <c r="L17" s="967">
        <f t="shared" si="1"/>
        <v>12</v>
      </c>
      <c r="M17" s="967">
        <f t="shared" si="1"/>
        <v>13</v>
      </c>
      <c r="N17" s="967">
        <f t="shared" si="1"/>
        <v>14</v>
      </c>
      <c r="O17" s="967">
        <f t="shared" si="1"/>
        <v>15</v>
      </c>
      <c r="P17" s="967">
        <f t="shared" si="1"/>
        <v>16</v>
      </c>
      <c r="Q17" s="967">
        <f t="shared" si="1"/>
        <v>17</v>
      </c>
      <c r="R17" s="967">
        <f t="shared" si="1"/>
        <v>18</v>
      </c>
      <c r="S17" s="712" t="s">
        <v>237</v>
      </c>
      <c r="T17" s="1044" t="s">
        <v>906</v>
      </c>
      <c r="W17" s="1046" t="s">
        <v>95</v>
      </c>
    </row>
    <row r="18" spans="1:26" hidden="1" x14ac:dyDescent="0.2">
      <c r="A18" s="1044"/>
      <c r="B18" s="1044"/>
      <c r="C18" s="1044"/>
      <c r="D18" s="1044"/>
      <c r="E18" s="1044"/>
      <c r="F18" s="1044"/>
      <c r="G18" s="1044"/>
      <c r="H18" s="1044"/>
      <c r="I18" s="1044"/>
      <c r="J18" s="1044"/>
      <c r="K18" s="1044"/>
      <c r="L18" s="1044"/>
      <c r="M18" s="1044"/>
      <c r="N18" s="1044"/>
      <c r="O18" s="1044"/>
      <c r="P18" s="1044"/>
      <c r="Q18" s="1044"/>
      <c r="R18" s="1044"/>
      <c r="T18" s="1044"/>
      <c r="U18" s="1046"/>
      <c r="W18" s="970"/>
    </row>
    <row r="19" spans="1:26" hidden="1" x14ac:dyDescent="0.2">
      <c r="A19" s="1044"/>
      <c r="B19" s="1044"/>
      <c r="C19" s="1044"/>
      <c r="D19" s="157">
        <f>'ЭТА-2'!D20</f>
        <v>0</v>
      </c>
      <c r="E19" s="1044"/>
      <c r="F19" s="1044"/>
      <c r="G19" s="1044"/>
      <c r="H19" s="1044"/>
      <c r="I19" s="1044"/>
      <c r="J19" s="1044"/>
      <c r="K19" s="1044"/>
      <c r="L19" s="1044"/>
      <c r="M19" s="1044"/>
      <c r="N19" s="1044"/>
      <c r="O19" s="1044"/>
      <c r="P19" s="1044"/>
      <c r="Q19" s="1044"/>
      <c r="R19" s="1044"/>
      <c r="T19" s="1044"/>
      <c r="U19" s="969"/>
      <c r="W19" s="970"/>
    </row>
    <row r="20" spans="1:26" hidden="1" x14ac:dyDescent="0.2">
      <c r="A20" s="1044"/>
      <c r="B20" s="1044"/>
      <c r="C20" s="1044"/>
      <c r="D20" s="1044"/>
      <c r="E20" s="1044"/>
      <c r="F20" s="1044"/>
      <c r="G20" s="1044"/>
      <c r="H20" s="1044"/>
      <c r="I20" s="1044"/>
      <c r="J20" s="1044"/>
      <c r="K20" s="1044"/>
      <c r="L20" s="1044"/>
      <c r="M20" s="1044"/>
      <c r="N20" s="1044"/>
      <c r="O20" s="1044"/>
      <c r="P20" s="1044"/>
      <c r="Q20" s="1044"/>
      <c r="R20" s="1044"/>
      <c r="T20" s="1044"/>
      <c r="U20" s="969"/>
      <c r="W20" s="970"/>
    </row>
    <row r="21" spans="1:26" hidden="1" x14ac:dyDescent="0.2">
      <c r="A21" s="1269"/>
      <c r="B21" s="156"/>
      <c r="C21" s="1269"/>
      <c r="E21" s="1044"/>
      <c r="F21" s="1044"/>
      <c r="G21" s="1044"/>
      <c r="H21" s="1044"/>
      <c r="I21" s="1044"/>
      <c r="J21" s="1044"/>
      <c r="K21" s="1044"/>
      <c r="L21" s="1044"/>
      <c r="M21" s="1044"/>
      <c r="N21" s="1044"/>
      <c r="O21" s="1044"/>
      <c r="P21" s="1044"/>
      <c r="Q21" s="1044"/>
      <c r="R21" s="1044"/>
      <c r="T21" s="1044"/>
      <c r="U21" s="969"/>
      <c r="W21" s="970"/>
    </row>
    <row r="22" spans="1:26" x14ac:dyDescent="0.2">
      <c r="A22" s="205"/>
      <c r="B22" s="419"/>
      <c r="C22" s="205"/>
      <c r="D22" s="410"/>
      <c r="E22" s="410"/>
      <c r="F22" s="410"/>
      <c r="G22" s="410"/>
      <c r="H22" s="410"/>
      <c r="I22" s="410"/>
      <c r="J22" s="410"/>
      <c r="K22" s="410"/>
      <c r="L22" s="410"/>
      <c r="M22" s="410"/>
      <c r="N22" s="410"/>
      <c r="O22" s="410"/>
      <c r="P22" s="410"/>
      <c r="Q22" s="410"/>
      <c r="R22" s="410"/>
      <c r="T22" s="1044"/>
      <c r="U22" s="969"/>
      <c r="W22" s="970"/>
    </row>
    <row r="23" spans="1:26" x14ac:dyDescent="0.2">
      <c r="A23" s="1047"/>
      <c r="B23" s="1047"/>
      <c r="C23" s="1044" t="str">
        <f>'ЭТА-2'!C20</f>
        <v>ф.51-03-13</v>
      </c>
      <c r="D23" s="917"/>
      <c r="E23" s="916"/>
      <c r="F23" s="916"/>
      <c r="G23" s="1047"/>
      <c r="H23" s="916"/>
      <c r="I23" s="916"/>
      <c r="J23" s="885"/>
      <c r="K23" s="885"/>
      <c r="L23" s="885"/>
      <c r="M23" s="885"/>
      <c r="N23" s="885"/>
      <c r="O23" s="885"/>
      <c r="P23" s="885"/>
      <c r="Q23" s="1047"/>
      <c r="R23" s="916"/>
      <c r="T23" s="1044"/>
      <c r="U23" s="969"/>
      <c r="W23" s="970"/>
    </row>
    <row r="24" spans="1:26" x14ac:dyDescent="0.2">
      <c r="A24" s="1044"/>
      <c r="B24" s="206" t="str">
        <f>'ЭТА-2'!B21</f>
        <v>Директор ООО "ЭТА"</v>
      </c>
      <c r="C24" s="1044" t="str">
        <f>'ЭТА-2'!C21</f>
        <v>79-70-13</v>
      </c>
      <c r="D24" s="966"/>
      <c r="E24" s="1044"/>
      <c r="F24" s="1044"/>
      <c r="G24" s="1044"/>
      <c r="H24" s="1044"/>
      <c r="I24" s="1044"/>
      <c r="J24" s="1271"/>
      <c r="K24" s="1271"/>
      <c r="L24" s="1271"/>
      <c r="M24" s="1271"/>
      <c r="N24" s="1271"/>
      <c r="O24" s="1271"/>
      <c r="P24" s="1271"/>
      <c r="Q24" s="1044"/>
      <c r="R24" s="1044"/>
      <c r="U24" s="969"/>
      <c r="W24" s="970"/>
    </row>
    <row r="25" spans="1:26" x14ac:dyDescent="0.2">
      <c r="A25" s="1044"/>
      <c r="B25" s="206" t="str">
        <f>'ЭТА-2'!B22</f>
        <v>Гл.инженер ООО "ЭТА"</v>
      </c>
      <c r="C25" s="1044" t="str">
        <f>'ЭТА-2'!C22</f>
        <v>79-72-84</v>
      </c>
      <c r="D25" s="966"/>
      <c r="E25" s="1044"/>
      <c r="F25" s="1044"/>
      <c r="G25" s="1044"/>
      <c r="H25" s="1044"/>
      <c r="I25" s="1044"/>
      <c r="J25" s="1271"/>
      <c r="K25" s="1271"/>
      <c r="L25" s="1271"/>
      <c r="M25" s="1271"/>
      <c r="N25" s="1271"/>
      <c r="O25" s="1271"/>
      <c r="P25" s="1271"/>
      <c r="Q25" s="1044"/>
      <c r="R25" s="1044"/>
      <c r="T25" s="1047" t="s">
        <v>248</v>
      </c>
      <c r="U25" s="969"/>
      <c r="W25" s="970"/>
    </row>
    <row r="26" spans="1:26" x14ac:dyDescent="0.2">
      <c r="A26" s="1044"/>
      <c r="B26" s="206" t="str">
        <f>'ЭТА-2'!B23</f>
        <v>Диспетчер ОДС</v>
      </c>
      <c r="C26" s="1044" t="str">
        <f>'ЭТА-2'!C23</f>
        <v>79-72-67</v>
      </c>
      <c r="D26" s="899"/>
      <c r="E26" s="1044"/>
      <c r="F26" s="1044"/>
      <c r="G26" s="1044"/>
      <c r="H26" s="1044"/>
      <c r="I26" s="1044"/>
      <c r="J26" s="1271"/>
      <c r="K26" s="1271"/>
      <c r="L26" s="1271"/>
      <c r="M26" s="1271"/>
      <c r="N26" s="1271"/>
      <c r="O26" s="1271"/>
      <c r="P26" s="1271"/>
      <c r="Q26" s="1044"/>
      <c r="R26" s="1044"/>
      <c r="T26" s="922">
        <f>T28+T33</f>
        <v>6.13</v>
      </c>
      <c r="U26" s="1046"/>
      <c r="W26" s="1046" t="s">
        <v>985</v>
      </c>
      <c r="Z26" s="1047"/>
    </row>
    <row r="27" spans="1:26" x14ac:dyDescent="0.2">
      <c r="A27" s="1044"/>
      <c r="B27" s="969"/>
      <c r="D27" s="966"/>
      <c r="E27" s="1044"/>
      <c r="F27" s="1044"/>
      <c r="G27" s="1044"/>
      <c r="H27" s="1044"/>
      <c r="I27" s="1044"/>
      <c r="J27" s="1271"/>
      <c r="K27" s="1271"/>
      <c r="L27" s="1271"/>
      <c r="M27" s="1271"/>
      <c r="N27" s="1271"/>
      <c r="O27" s="1271"/>
      <c r="P27" s="1271"/>
      <c r="Q27" s="1044"/>
      <c r="R27" s="1044"/>
      <c r="S27" s="1047"/>
      <c r="U27" s="940"/>
      <c r="W27" s="1047" t="s">
        <v>919</v>
      </c>
      <c r="Z27" s="1046"/>
    </row>
    <row r="28" spans="1:26" x14ac:dyDescent="0.2">
      <c r="A28" s="1044">
        <v>1</v>
      </c>
      <c r="B28" s="966" t="str">
        <f>'ЭТА-2'!B25</f>
        <v>ЗАО "ВПЗ"</v>
      </c>
      <c r="C28" s="1044" t="str">
        <f>'ЭТА-2'!C25</f>
        <v>53-23-70</v>
      </c>
      <c r="D28" s="966" t="str">
        <f>'ЭТА-2'!D25</f>
        <v>ПС 220 кВ Вологда-</v>
      </c>
      <c r="E28" s="966" t="str">
        <f>D30</f>
        <v>ПС 110 кВ ГПП-1  ЭТА</v>
      </c>
      <c r="F28" s="1044" t="s">
        <v>88</v>
      </c>
      <c r="G28" s="972">
        <v>40</v>
      </c>
      <c r="H28" s="153">
        <v>2.4860000000000002</v>
      </c>
      <c r="I28" s="258"/>
      <c r="M28" s="151"/>
      <c r="N28" s="882"/>
      <c r="O28" s="890">
        <f t="shared" ref="O28:P28" si="2">P28</f>
        <v>0.5</v>
      </c>
      <c r="P28" s="890">
        <f t="shared" si="2"/>
        <v>0.5</v>
      </c>
      <c r="Q28" s="890">
        <f>R28</f>
        <v>0.5</v>
      </c>
      <c r="R28" s="258">
        <v>0.5</v>
      </c>
      <c r="S28" s="880"/>
      <c r="T28" s="1047">
        <f>W31</f>
        <v>0.53</v>
      </c>
      <c r="U28" s="898"/>
      <c r="W28" s="1047">
        <f>W31+W34</f>
        <v>5.93</v>
      </c>
      <c r="Z28" s="1047"/>
    </row>
    <row r="29" spans="1:26" x14ac:dyDescent="0.2">
      <c r="A29" s="1044"/>
      <c r="B29" s="206"/>
      <c r="C29" s="1044" t="str">
        <f>'ЭТА-2'!C26</f>
        <v>79-70-13</v>
      </c>
      <c r="D29" s="966" t="str">
        <f>'ЭТА-2'!D26</f>
        <v>Южная</v>
      </c>
      <c r="E29" s="966" t="s">
        <v>438</v>
      </c>
      <c r="F29" s="1044"/>
      <c r="G29" s="1044"/>
      <c r="H29" s="212">
        <v>2.3359999999999999</v>
      </c>
      <c r="I29" s="1044"/>
      <c r="M29" s="1271"/>
      <c r="N29" s="890"/>
      <c r="O29" s="890"/>
      <c r="P29" s="890"/>
      <c r="Q29" s="890"/>
      <c r="R29" s="258"/>
      <c r="S29" s="880"/>
      <c r="U29" s="789"/>
      <c r="V29" s="869"/>
      <c r="W29" s="1046" t="s">
        <v>95</v>
      </c>
    </row>
    <row r="30" spans="1:26" x14ac:dyDescent="0.2">
      <c r="A30" s="1044"/>
      <c r="B30" s="206"/>
      <c r="C30" s="1044" t="str">
        <f>'ЭТА-2'!C27</f>
        <v>сек.79-72-01</v>
      </c>
      <c r="D30" s="966" t="str">
        <f>'ЭТА-2'!D27</f>
        <v>ПС 110 кВ ГПП-1  ЭТА</v>
      </c>
      <c r="E30" s="966" t="s">
        <v>84</v>
      </c>
      <c r="F30" s="1044"/>
      <c r="G30" s="1044"/>
      <c r="H30" s="212"/>
      <c r="I30" s="1044"/>
      <c r="L30" s="1271"/>
      <c r="M30" s="1271"/>
      <c r="N30" s="1271"/>
      <c r="O30" s="1271"/>
      <c r="P30" s="1271"/>
      <c r="R30" s="1044"/>
      <c r="S30" s="970"/>
      <c r="T30" s="1047" t="s">
        <v>986</v>
      </c>
      <c r="W30" s="1046" t="s">
        <v>727</v>
      </c>
      <c r="Z30" s="1047"/>
    </row>
    <row r="31" spans="1:26" x14ac:dyDescent="0.2">
      <c r="A31" s="1044"/>
      <c r="B31" s="206"/>
      <c r="D31" s="966" t="str">
        <f>'ЭТА-2'!D28</f>
        <v xml:space="preserve">яч.2, 3, 6, 12, 13, 31, </v>
      </c>
      <c r="E31" s="966"/>
      <c r="F31" s="1044"/>
      <c r="G31" s="1044"/>
      <c r="H31" s="1044"/>
      <c r="I31" s="1044"/>
      <c r="J31" s="1271"/>
      <c r="L31" s="1271"/>
      <c r="M31" s="1271"/>
      <c r="N31" s="1271"/>
      <c r="O31" s="1271"/>
      <c r="P31" s="1271"/>
      <c r="Q31" s="1044"/>
      <c r="R31" s="1044"/>
      <c r="W31" s="1046">
        <v>0.53</v>
      </c>
    </row>
    <row r="32" spans="1:26" x14ac:dyDescent="0.2">
      <c r="A32" s="1044"/>
      <c r="B32" s="1044"/>
      <c r="C32" s="1044"/>
      <c r="D32" s="966" t="str">
        <f>'ЭТА-2'!D29</f>
        <v>32, 42, 47, 51, 57</v>
      </c>
      <c r="E32" s="966"/>
      <c r="F32" s="1044"/>
      <c r="G32" s="1044"/>
      <c r="H32" s="1044"/>
      <c r="I32" s="1044"/>
      <c r="J32" s="1271"/>
      <c r="L32" s="1271"/>
      <c r="M32" s="1271"/>
      <c r="N32" s="1271"/>
      <c r="O32" s="1271"/>
      <c r="P32" s="1271"/>
      <c r="Q32" s="1044"/>
      <c r="R32" s="1044"/>
      <c r="T32" s="1047"/>
      <c r="W32" s="1046" t="s">
        <v>95</v>
      </c>
    </row>
    <row r="33" spans="1:23" x14ac:dyDescent="0.2">
      <c r="A33" s="1044"/>
      <c r="B33" s="1044"/>
      <c r="C33" s="1044"/>
      <c r="D33" s="966" t="str">
        <f>'ЭТА-2'!D30</f>
        <v>ПС 500 кВ Вологодская</v>
      </c>
      <c r="E33" s="966" t="str">
        <f>D34</f>
        <v>ПС 220 кВ ГПП-2 ЭЛИС</v>
      </c>
      <c r="F33" s="1044" t="str">
        <f>F28</f>
        <v>ОП</v>
      </c>
      <c r="G33" s="1044">
        <f>G28</f>
        <v>40</v>
      </c>
      <c r="H33" s="1044"/>
      <c r="I33" s="1044"/>
      <c r="J33" s="1271"/>
      <c r="M33" s="151"/>
      <c r="N33" s="1271"/>
      <c r="O33" s="890"/>
      <c r="P33" s="890"/>
      <c r="Q33" s="890">
        <f>R33</f>
        <v>5.2</v>
      </c>
      <c r="R33" s="258">
        <v>5.2</v>
      </c>
      <c r="S33" s="970"/>
      <c r="T33" s="922">
        <v>5.6</v>
      </c>
      <c r="W33" s="1046" t="s">
        <v>728</v>
      </c>
    </row>
    <row r="34" spans="1:23" x14ac:dyDescent="0.2">
      <c r="A34" s="1044"/>
      <c r="B34" s="1044"/>
      <c r="C34" s="1044"/>
      <c r="D34" s="966" t="str">
        <f>'ЭТА-2'!D31</f>
        <v>ПС 220 кВ ГПП-2 ЭЛИС</v>
      </c>
      <c r="E34" s="966" t="s">
        <v>439</v>
      </c>
      <c r="F34" s="1044"/>
      <c r="G34" s="1044"/>
      <c r="H34" s="1044"/>
      <c r="I34" s="1044"/>
      <c r="J34" s="1271"/>
      <c r="M34" s="1271"/>
      <c r="N34" s="1271"/>
      <c r="O34" s="890"/>
      <c r="P34" s="890"/>
      <c r="Q34" s="890"/>
      <c r="R34" s="1271"/>
      <c r="T34" s="869" t="s">
        <v>918</v>
      </c>
      <c r="W34" s="1046">
        <v>5.4</v>
      </c>
    </row>
    <row r="35" spans="1:23" x14ac:dyDescent="0.2">
      <c r="A35" s="1044"/>
      <c r="B35" s="1044"/>
      <c r="C35" s="1044"/>
      <c r="D35" s="966" t="str">
        <f>'ЭТА-2'!D32</f>
        <v>яч.5, 10, 12, 17, 19</v>
      </c>
      <c r="E35" s="966" t="s">
        <v>440</v>
      </c>
      <c r="F35" s="1044"/>
      <c r="G35" s="1044"/>
      <c r="H35" s="1044"/>
      <c r="I35" s="1044"/>
      <c r="J35" s="1271"/>
      <c r="L35" s="1271"/>
      <c r="M35" s="1271"/>
      <c r="N35" s="1271"/>
      <c r="O35" s="1271"/>
      <c r="P35" s="1271"/>
      <c r="Q35" s="1044"/>
      <c r="R35" s="1044"/>
      <c r="T35" s="969"/>
    </row>
    <row r="36" spans="1:23" x14ac:dyDescent="0.2">
      <c r="A36" s="1044"/>
      <c r="B36" s="1044"/>
      <c r="C36" s="1044"/>
      <c r="D36" s="966" t="str">
        <f>'ЭТА-2'!D33</f>
        <v>37, 38, 39, 46, 47, 48</v>
      </c>
      <c r="E36" s="966"/>
      <c r="F36" s="1044"/>
      <c r="G36" s="1044"/>
      <c r="H36" s="1044"/>
      <c r="I36" s="1044"/>
      <c r="J36" s="1271"/>
      <c r="L36" s="1271"/>
      <c r="M36" s="1271"/>
      <c r="N36" s="1271"/>
      <c r="O36" s="1271"/>
      <c r="P36" s="1271"/>
      <c r="Q36" s="1044"/>
      <c r="R36" s="1044"/>
      <c r="T36" s="969"/>
    </row>
    <row r="38" spans="1:23" x14ac:dyDescent="0.2">
      <c r="A38" s="1044">
        <v>2</v>
      </c>
      <c r="B38" s="966" t="str">
        <f>'ЭТА-2'!B55</f>
        <v xml:space="preserve">ООО"ЗСХ" </v>
      </c>
      <c r="C38" s="1044" t="str">
        <f>'ЭТА-2'!C55</f>
        <v>72-07-44</v>
      </c>
      <c r="D38" s="966" t="str">
        <f>'ЭТА-2'!D55</f>
        <v>ПС 110 кВ ГПП-1  ЭТА</v>
      </c>
      <c r="E38" s="543" t="str">
        <f>D38</f>
        <v>ПС 110 кВ ГПП-1  ЭТА</v>
      </c>
      <c r="F38" s="1044" t="str">
        <f>F55</f>
        <v>ОП</v>
      </c>
      <c r="G38" s="1044">
        <f>G55</f>
        <v>40</v>
      </c>
      <c r="H38" s="971">
        <v>0</v>
      </c>
      <c r="I38" s="1044"/>
      <c r="M38" s="151"/>
      <c r="N38" s="912"/>
      <c r="O38" s="912">
        <f t="shared" ref="O38:P38" si="3">P38</f>
        <v>0.2</v>
      </c>
      <c r="P38" s="912">
        <f t="shared" si="3"/>
        <v>0.2</v>
      </c>
      <c r="Q38" s="912">
        <f>R38</f>
        <v>0.2</v>
      </c>
      <c r="R38" s="1271">
        <v>0.2</v>
      </c>
      <c r="T38" s="1046">
        <v>0.23</v>
      </c>
      <c r="U38" s="970" t="str">
        <f>S4</f>
        <v>ПС Вологда-Южная</v>
      </c>
    </row>
    <row r="39" spans="1:23" x14ac:dyDescent="0.2">
      <c r="A39" s="1044"/>
      <c r="B39" s="966" t="str">
        <f>'ЭТА-2'!B56</f>
        <v>(вместе с потребителями</v>
      </c>
      <c r="C39" s="1044" t="str">
        <f>'ЭТА-2'!C56</f>
        <v>53-10-06</v>
      </c>
      <c r="D39" s="966" t="str">
        <f>'ЭТА-2'!D56</f>
        <v>яч.44, 45</v>
      </c>
      <c r="E39" s="543" t="str">
        <f>D39</f>
        <v>яч.44, 45</v>
      </c>
      <c r="F39" s="1044"/>
      <c r="G39" s="1044"/>
      <c r="H39" s="972">
        <v>0</v>
      </c>
      <c r="I39" s="1044"/>
      <c r="M39" s="1271"/>
      <c r="N39" s="912"/>
      <c r="O39" s="912"/>
      <c r="P39" s="912"/>
      <c r="Q39" s="912"/>
      <c r="R39" s="1271"/>
      <c r="T39" s="1044"/>
    </row>
    <row r="40" spans="1:23" x14ac:dyDescent="0.2">
      <c r="A40" s="1044"/>
      <c r="B40" s="966" t="str">
        <f>'ЭТА-2'!B57</f>
        <v>от эл.сетей ООО"ЗСХ")</v>
      </c>
      <c r="C40" s="1044" t="str">
        <f>'ЭТА-2'!C57</f>
        <v>931-500-83-87</v>
      </c>
      <c r="D40" s="966"/>
      <c r="E40" s="543"/>
      <c r="F40" s="1044"/>
      <c r="G40" s="1044"/>
      <c r="H40" s="1044"/>
      <c r="I40" s="1044"/>
      <c r="L40" s="1044"/>
      <c r="M40" s="1044"/>
      <c r="N40" s="1044"/>
      <c r="O40" s="1044"/>
      <c r="P40" s="1044"/>
      <c r="Q40" s="1044"/>
      <c r="R40" s="1044"/>
      <c r="T40" s="1044"/>
    </row>
    <row r="41" spans="1:23" ht="13.5" customHeight="1" x14ac:dyDescent="0.2">
      <c r="A41" s="1044"/>
      <c r="B41" s="966"/>
      <c r="C41" s="1044"/>
      <c r="D41" s="966"/>
      <c r="E41" s="543"/>
      <c r="F41" s="1044"/>
      <c r="G41" s="1044"/>
      <c r="H41" s="1044"/>
      <c r="I41" s="1044"/>
      <c r="L41" s="1044"/>
      <c r="M41" s="1044"/>
      <c r="N41" s="1044"/>
      <c r="O41" s="1044"/>
      <c r="P41" s="1044"/>
      <c r="Q41" s="1044"/>
      <c r="R41" s="1044"/>
      <c r="T41" s="1044"/>
    </row>
    <row r="42" spans="1:23" x14ac:dyDescent="0.2">
      <c r="A42" s="1044">
        <v>3</v>
      </c>
      <c r="B42" s="966" t="str">
        <f>'ЭТА-2'!B59</f>
        <v>ОП РЦ АО «ТФК «КАМАЗ»</v>
      </c>
      <c r="C42" s="1044" t="str">
        <f>'ЭТА-2'!C59</f>
        <v>53-10-35</v>
      </c>
      <c r="D42" s="966" t="str">
        <f>'ЭТА-2'!D59</f>
        <v>ПС 110 кВ ГПП-1  ЭТА</v>
      </c>
      <c r="E42" s="543" t="str">
        <f>D42</f>
        <v>ПС 110 кВ ГПП-1  ЭТА</v>
      </c>
      <c r="F42" s="1044" t="s">
        <v>88</v>
      </c>
      <c r="G42" s="1044">
        <v>40</v>
      </c>
      <c r="H42" s="971">
        <v>0</v>
      </c>
      <c r="I42" s="1044"/>
      <c r="M42" s="151"/>
      <c r="N42" s="912"/>
      <c r="O42" s="912">
        <f t="shared" ref="O42:P42" si="4">P42</f>
        <v>0.05</v>
      </c>
      <c r="P42" s="912">
        <f t="shared" si="4"/>
        <v>0.05</v>
      </c>
      <c r="Q42" s="912">
        <f>R42</f>
        <v>0.05</v>
      </c>
      <c r="R42" s="1044">
        <v>0.05</v>
      </c>
      <c r="T42" s="1044">
        <v>5.2999999999999999E-2</v>
      </c>
      <c r="U42" s="970" t="str">
        <f>S4</f>
        <v>ПС Вологда-Южная</v>
      </c>
    </row>
    <row r="43" spans="1:23" x14ac:dyDescent="0.2">
      <c r="A43" s="1044"/>
      <c r="B43" s="966" t="str">
        <f>'ЭТА-2'!B60</f>
        <v xml:space="preserve"> в г.Вологде</v>
      </c>
      <c r="C43" s="1044" t="str">
        <f>'ЭТА-2'!C60</f>
        <v>921-535-53-12</v>
      </c>
      <c r="D43" s="966" t="str">
        <f>'ЭТА-2'!D60</f>
        <v>яч.55</v>
      </c>
      <c r="E43" s="543" t="str">
        <f>D43</f>
        <v>яч.55</v>
      </c>
      <c r="F43" s="1044"/>
      <c r="G43" s="1044"/>
      <c r="H43" s="972">
        <v>0</v>
      </c>
      <c r="I43" s="1044"/>
      <c r="M43" s="1271"/>
      <c r="N43" s="912"/>
      <c r="O43" s="912"/>
      <c r="P43" s="912"/>
      <c r="Q43" s="912"/>
      <c r="R43" s="1044"/>
      <c r="T43" s="1044"/>
    </row>
    <row r="44" spans="1:23" x14ac:dyDescent="0.2">
      <c r="A44" s="1044"/>
      <c r="B44" s="966"/>
      <c r="C44" s="1044" t="str">
        <f>'ЭТА-2'!C61</f>
        <v>911-449-76-59</v>
      </c>
      <c r="D44" s="966"/>
      <c r="E44" s="1271"/>
      <c r="F44" s="1044"/>
      <c r="G44" s="1044"/>
      <c r="H44" s="1044"/>
      <c r="I44" s="1044"/>
      <c r="L44" s="1044"/>
      <c r="M44" s="1044"/>
      <c r="N44" s="1044"/>
      <c r="O44" s="1044"/>
      <c r="P44" s="1044"/>
      <c r="Q44" s="1044"/>
      <c r="R44" s="1044"/>
      <c r="T44" s="1044"/>
    </row>
    <row r="45" spans="1:23" x14ac:dyDescent="0.2">
      <c r="A45" s="1044"/>
      <c r="B45" s="966"/>
      <c r="C45" s="1044"/>
      <c r="D45" s="966"/>
      <c r="E45" s="1271"/>
      <c r="F45" s="1044"/>
      <c r="G45" s="1044"/>
      <c r="H45" s="1044"/>
      <c r="I45" s="1044"/>
      <c r="L45" s="1044"/>
      <c r="M45" s="1044"/>
      <c r="N45" s="1044"/>
      <c r="O45" s="1044"/>
      <c r="P45" s="1044"/>
      <c r="Q45" s="1044"/>
      <c r="R45" s="1044"/>
      <c r="T45" s="1044"/>
    </row>
    <row r="46" spans="1:23" x14ac:dyDescent="0.2">
      <c r="A46" s="1044">
        <v>4</v>
      </c>
      <c r="B46" s="966" t="str">
        <f>'ЭТА-2'!B39</f>
        <v>ООО "Каскад-Энергосбыт"</v>
      </c>
      <c r="C46" s="1044" t="str">
        <f>'ЭТА-2'!C39</f>
        <v>(4842) 55-02-65</v>
      </c>
      <c r="D46" s="966" t="str">
        <f>'ЭТА-2'!D39</f>
        <v>ПС 110 кВ ГПП-1  ЭТА</v>
      </c>
      <c r="E46" s="969" t="str">
        <f>D46</f>
        <v>ПС 110 кВ ГПП-1  ЭТА</v>
      </c>
      <c r="F46" s="1044" t="s">
        <v>88</v>
      </c>
      <c r="G46" s="972">
        <f>G42</f>
        <v>40</v>
      </c>
      <c r="H46" s="971">
        <v>0</v>
      </c>
      <c r="I46" s="1044"/>
      <c r="M46" s="151"/>
      <c r="N46" s="912"/>
      <c r="O46" s="912">
        <f t="shared" ref="O46:P46" si="5">P46</f>
        <v>1.35</v>
      </c>
      <c r="P46" s="912">
        <f t="shared" si="5"/>
        <v>1.35</v>
      </c>
      <c r="Q46" s="912">
        <f>R46</f>
        <v>1.35</v>
      </c>
      <c r="R46" s="1271">
        <v>1.35</v>
      </c>
      <c r="T46" s="1044">
        <f>1182+161</f>
        <v>1343</v>
      </c>
      <c r="U46" s="969" t="str">
        <f>S4</f>
        <v>ПС Вологда-Южная</v>
      </c>
      <c r="W46" s="970">
        <v>999016</v>
      </c>
    </row>
    <row r="47" spans="1:23" x14ac:dyDescent="0.2">
      <c r="A47" s="1044"/>
      <c r="B47" s="966" t="str">
        <f>'ЭТА-2'!B40</f>
        <v xml:space="preserve"> ТРЦ "РИО"</v>
      </c>
      <c r="C47" s="1044"/>
      <c r="D47" s="966" t="str">
        <f>'ЭТА-2'!D40</f>
        <v>яч.17, 58</v>
      </c>
      <c r="E47" s="429" t="str">
        <f>D47</f>
        <v>яч.17, 58</v>
      </c>
      <c r="F47" s="1044"/>
      <c r="G47" s="1044"/>
      <c r="H47" s="972">
        <v>0</v>
      </c>
      <c r="I47" s="1044"/>
      <c r="M47" s="1271"/>
      <c r="N47" s="912"/>
      <c r="O47" s="912"/>
      <c r="P47" s="912"/>
      <c r="Q47" s="912"/>
      <c r="R47" s="1271"/>
      <c r="T47" s="1044"/>
    </row>
    <row r="48" spans="1:23" x14ac:dyDescent="0.2">
      <c r="A48" s="1044"/>
      <c r="B48" s="1044"/>
      <c r="C48" s="1044"/>
      <c r="D48" s="966"/>
      <c r="E48" s="925"/>
      <c r="M48" s="1044"/>
      <c r="N48" s="1044"/>
      <c r="O48" s="1044"/>
      <c r="P48" s="1044"/>
      <c r="Q48" s="1044"/>
      <c r="R48" s="1044"/>
      <c r="S48" s="1044"/>
      <c r="T48" s="969"/>
    </row>
    <row r="49" spans="1:23" x14ac:dyDescent="0.2">
      <c r="A49" s="1044">
        <v>5</v>
      </c>
      <c r="B49" s="966" t="str">
        <f>'ЭТА-2'!B46</f>
        <v>ООО "Сигма" (ООО "Северсвет")</v>
      </c>
      <c r="C49" s="1044" t="str">
        <f>'ЭТА-2'!C46</f>
        <v>71-23-73</v>
      </c>
      <c r="D49" s="966" t="str">
        <f>'ЭТА-2'!D46</f>
        <v>ПС 220 кВ ГПП-2 ЭЛИС</v>
      </c>
      <c r="E49" s="429" t="str">
        <f>D49</f>
        <v>ПС 220 кВ ГПП-2 ЭЛИС</v>
      </c>
      <c r="F49" s="1044" t="str">
        <f>F46</f>
        <v>ОП</v>
      </c>
      <c r="G49" s="972">
        <f>G46</f>
        <v>40</v>
      </c>
      <c r="H49" s="971">
        <v>0</v>
      </c>
      <c r="I49" s="1044"/>
      <c r="M49" s="151"/>
      <c r="N49" s="1271"/>
      <c r="O49" s="912"/>
      <c r="P49" s="912"/>
      <c r="Q49" s="912">
        <f>R49</f>
        <v>1.4</v>
      </c>
      <c r="R49" s="1271">
        <v>1.4</v>
      </c>
      <c r="S49" s="969"/>
      <c r="T49" s="1046">
        <f>940+446</f>
        <v>1386</v>
      </c>
      <c r="U49" s="969" t="str">
        <f>S5</f>
        <v>ПС Вологодская</v>
      </c>
    </row>
    <row r="50" spans="1:23" x14ac:dyDescent="0.2">
      <c r="A50" s="1044"/>
      <c r="B50" s="966" t="str">
        <f>'ЭТА-2'!B47</f>
        <v>(все потребление)</v>
      </c>
      <c r="C50" s="1044" t="str">
        <f>'ЭТА-2'!C47</f>
        <v>921-232-60-01</v>
      </c>
      <c r="D50" s="966" t="str">
        <f>'ЭТА-2'!D47</f>
        <v>яч.7, 23</v>
      </c>
      <c r="E50" s="429" t="str">
        <f>D50</f>
        <v>яч.7, 23</v>
      </c>
      <c r="F50" s="1044"/>
      <c r="G50" s="1044"/>
      <c r="H50" s="972">
        <v>0</v>
      </c>
      <c r="I50" s="1044"/>
      <c r="M50" s="1271"/>
      <c r="N50" s="1271"/>
      <c r="O50" s="912"/>
      <c r="P50" s="912"/>
      <c r="Q50" s="912"/>
      <c r="R50" s="1271"/>
      <c r="S50" s="585"/>
      <c r="T50" s="1044"/>
      <c r="U50" s="411" t="s">
        <v>746</v>
      </c>
      <c r="V50" s="791"/>
    </row>
    <row r="51" spans="1:23" x14ac:dyDescent="0.2">
      <c r="A51" s="1044"/>
      <c r="B51" s="966"/>
      <c r="C51" s="966"/>
      <c r="E51" s="429"/>
      <c r="F51" s="1044"/>
      <c r="G51" s="1044"/>
      <c r="H51" s="1044"/>
      <c r="I51" s="1044"/>
      <c r="M51" s="1044"/>
      <c r="N51" s="1044"/>
      <c r="O51" s="1044"/>
      <c r="P51" s="1044"/>
      <c r="Q51" s="1044"/>
      <c r="R51" s="1044"/>
      <c r="S51" s="585"/>
      <c r="T51" s="585"/>
      <c r="U51" s="585"/>
      <c r="V51" s="791"/>
    </row>
    <row r="52" spans="1:23" x14ac:dyDescent="0.2">
      <c r="A52" s="1044">
        <v>6</v>
      </c>
      <c r="B52" s="966" t="str">
        <f>'ЭТА-2'!B68</f>
        <v>ООО"Вологодский лес"</v>
      </c>
      <c r="C52" s="1044" t="str">
        <f>'ЭТА-2'!C68</f>
        <v>53-93-46</v>
      </c>
      <c r="D52" s="966" t="str">
        <f>'ЭТА-2'!D68</f>
        <v>ПС 220 кВГПП-2 ЭЛИС</v>
      </c>
      <c r="E52" s="429" t="str">
        <f>D52</f>
        <v>ПС 220 кВГПП-2 ЭЛИС</v>
      </c>
      <c r="F52" s="1044" t="str">
        <f>F49</f>
        <v>ОП</v>
      </c>
      <c r="G52" s="972">
        <f>G49</f>
        <v>40</v>
      </c>
      <c r="H52" s="971">
        <v>0</v>
      </c>
      <c r="I52" s="1044"/>
      <c r="M52" s="1044"/>
      <c r="N52" s="1044"/>
      <c r="O52" s="1044"/>
      <c r="P52" s="1044"/>
      <c r="Q52" s="1271">
        <f>R52</f>
        <v>2.1</v>
      </c>
      <c r="R52" s="1271">
        <v>2.1</v>
      </c>
      <c r="T52" s="1271">
        <f>1.1+1.032</f>
        <v>2.13</v>
      </c>
      <c r="U52" s="585"/>
      <c r="V52" s="791"/>
    </row>
    <row r="53" spans="1:23" x14ac:dyDescent="0.2">
      <c r="A53" s="1044"/>
      <c r="B53" s="966" t="str">
        <f>'ЭТА-2'!B69</f>
        <v>РП-10 кВ "Котельная №2"</v>
      </c>
      <c r="C53" s="1044" t="str">
        <f>'ЭТА-2'!C69</f>
        <v>921-722-31-17</v>
      </c>
      <c r="D53" s="966" t="str">
        <f>'ЭТА-2'!D69</f>
        <v>яч.22, 52</v>
      </c>
      <c r="E53" s="429" t="str">
        <f>D53</f>
        <v>яч.22, 52</v>
      </c>
      <c r="F53" s="1044"/>
      <c r="G53" s="1044"/>
      <c r="H53" s="972">
        <v>0</v>
      </c>
      <c r="I53" s="1044"/>
      <c r="M53" s="1044"/>
      <c r="N53" s="1044"/>
      <c r="O53" s="1044"/>
      <c r="P53" s="1044"/>
      <c r="Q53" s="1044"/>
      <c r="R53" s="1044"/>
      <c r="S53" s="585"/>
      <c r="T53" s="585"/>
      <c r="U53" s="585"/>
      <c r="V53" s="791"/>
    </row>
    <row r="54" spans="1:23" x14ac:dyDescent="0.2">
      <c r="A54" s="1044"/>
      <c r="B54" s="966"/>
      <c r="C54" s="966"/>
      <c r="E54" s="429"/>
      <c r="F54" s="1044"/>
      <c r="G54" s="1044"/>
      <c r="H54" s="1044"/>
      <c r="I54" s="1044"/>
      <c r="M54" s="1044"/>
      <c r="N54" s="1044"/>
      <c r="O54" s="1044"/>
      <c r="P54" s="1044"/>
      <c r="Q54" s="1044"/>
      <c r="R54" s="1044"/>
      <c r="S54" s="585"/>
      <c r="T54" s="585"/>
      <c r="U54" s="585"/>
      <c r="V54" s="791"/>
    </row>
    <row r="55" spans="1:23" x14ac:dyDescent="0.2">
      <c r="A55" s="1044">
        <v>7</v>
      </c>
      <c r="B55" s="966" t="str">
        <f>'ЭТА-2'!B52</f>
        <v>ООО "СПОРТ-АВТО"</v>
      </c>
      <c r="C55" s="1044" t="str">
        <f>'ЭТА-2'!C52</f>
        <v>70-30-02</v>
      </c>
      <c r="D55" s="966" t="str">
        <f>'ЭТА-2'!D52</f>
        <v>ПС 220 кВ ГПП-2 ЭЛИС</v>
      </c>
      <c r="E55" s="543" t="str">
        <f>D55</f>
        <v>ПС 220 кВ ГПП-2 ЭЛИС</v>
      </c>
      <c r="F55" s="1044" t="s">
        <v>88</v>
      </c>
      <c r="G55" s="972">
        <v>40</v>
      </c>
      <c r="H55" s="971">
        <v>0</v>
      </c>
      <c r="I55" s="1044"/>
      <c r="M55" s="151"/>
      <c r="N55" s="1271"/>
      <c r="O55" s="912"/>
      <c r="P55" s="912"/>
      <c r="Q55" s="912">
        <f>R55</f>
        <v>0.1</v>
      </c>
      <c r="R55" s="1271">
        <v>0.1</v>
      </c>
      <c r="T55" s="1046">
        <f>0.045+0.03</f>
        <v>7.4999999999999997E-2</v>
      </c>
      <c r="U55" s="970" t="s">
        <v>558</v>
      </c>
    </row>
    <row r="56" spans="1:23" x14ac:dyDescent="0.2">
      <c r="A56" s="1044"/>
      <c r="B56" s="966"/>
      <c r="C56" s="1044" t="str">
        <f>'ЭТА-2'!C53</f>
        <v>921-062-88-01</v>
      </c>
      <c r="D56" s="966" t="str">
        <f>'ЭТА-2'!D53</f>
        <v xml:space="preserve"> яч.40, 45</v>
      </c>
      <c r="E56" s="543" t="str">
        <f>D56</f>
        <v xml:space="preserve"> яч.40, 45</v>
      </c>
      <c r="F56" s="1044"/>
      <c r="G56" s="1044"/>
      <c r="H56" s="972">
        <v>0</v>
      </c>
      <c r="I56" s="1044"/>
      <c r="M56" s="1271"/>
      <c r="N56" s="1271"/>
      <c r="O56" s="912"/>
      <c r="P56" s="912"/>
      <c r="Q56" s="912"/>
      <c r="R56" s="1271"/>
      <c r="U56" s="970" t="str">
        <f>S5</f>
        <v>ПС Вологодская</v>
      </c>
    </row>
    <row r="57" spans="1:23" x14ac:dyDescent="0.2">
      <c r="A57" s="1044"/>
      <c r="B57" s="966"/>
      <c r="C57" s="966"/>
      <c r="E57" s="429"/>
      <c r="F57" s="1044"/>
      <c r="G57" s="1044"/>
      <c r="H57" s="1044"/>
      <c r="I57" s="1044"/>
      <c r="L57" s="1044"/>
      <c r="M57" s="1044"/>
      <c r="N57" s="1044"/>
      <c r="O57" s="1044"/>
      <c r="P57" s="1044"/>
      <c r="Q57" s="1044"/>
      <c r="R57" s="1044"/>
      <c r="S57" s="585" t="s">
        <v>143</v>
      </c>
      <c r="T57" s="585" t="s">
        <v>715</v>
      </c>
      <c r="U57" s="585"/>
      <c r="V57" s="791"/>
    </row>
    <row r="58" spans="1:23" s="916" customFormat="1" x14ac:dyDescent="0.2">
      <c r="A58" s="1269"/>
      <c r="B58" s="156"/>
      <c r="C58" s="156" t="str">
        <f>C62</f>
        <v>ИТОГО:</v>
      </c>
      <c r="D58" s="1090" t="s">
        <v>838</v>
      </c>
      <c r="F58" s="1269" t="str">
        <f>F62</f>
        <v>ОП</v>
      </c>
      <c r="G58" s="546">
        <f>G62</f>
        <v>40</v>
      </c>
      <c r="H58" s="1269"/>
      <c r="I58" s="1269"/>
      <c r="L58" s="202"/>
      <c r="M58" s="202"/>
      <c r="N58" s="203"/>
      <c r="O58" s="203">
        <f>O28+O38+O42+O46</f>
        <v>2.1</v>
      </c>
      <c r="P58" s="203">
        <f>P28+P38+P42+P46</f>
        <v>2.1</v>
      </c>
      <c r="Q58" s="203">
        <f>Q28+Q38+Q42+Q46</f>
        <v>2.1</v>
      </c>
      <c r="R58" s="203">
        <f>R28+R38+R42+R46</f>
        <v>2.1</v>
      </c>
      <c r="S58" s="384">
        <v>2.1</v>
      </c>
      <c r="T58" s="585">
        <v>2.2000000000000002</v>
      </c>
      <c r="U58" s="917" t="str">
        <f>U46</f>
        <v>ПС Вологда-Южная</v>
      </c>
      <c r="V58" s="791"/>
    </row>
    <row r="59" spans="1:23" s="916" customFormat="1" x14ac:dyDescent="0.2">
      <c r="A59" s="1269"/>
      <c r="B59" s="156"/>
      <c r="C59" s="156"/>
      <c r="D59" s="1090"/>
      <c r="F59" s="1269"/>
      <c r="G59" s="1269"/>
      <c r="H59" s="1269"/>
      <c r="I59" s="1269"/>
      <c r="L59" s="203"/>
      <c r="M59" s="203"/>
      <c r="N59" s="203"/>
      <c r="O59" s="203"/>
      <c r="P59" s="203"/>
      <c r="Q59" s="203"/>
      <c r="R59" s="203"/>
      <c r="S59" s="585"/>
      <c r="T59" s="585"/>
      <c r="U59" s="585"/>
      <c r="V59" s="791"/>
    </row>
    <row r="60" spans="1:23" s="916" customFormat="1" x14ac:dyDescent="0.2">
      <c r="A60" s="1269"/>
      <c r="B60" s="156"/>
      <c r="C60" s="156" t="str">
        <f>C58</f>
        <v>ИТОГО:</v>
      </c>
      <c r="D60" s="1090" t="s">
        <v>779</v>
      </c>
      <c r="F60" s="1269" t="str">
        <f>F58</f>
        <v>ОП</v>
      </c>
      <c r="G60" s="546">
        <f>G58</f>
        <v>40</v>
      </c>
      <c r="H60" s="1269"/>
      <c r="I60" s="1269"/>
      <c r="L60" s="202"/>
      <c r="M60" s="202"/>
      <c r="N60" s="202"/>
      <c r="O60" s="202"/>
      <c r="P60" s="202"/>
      <c r="Q60" s="203">
        <f>Q33+Q49+Q55+Q52</f>
        <v>8.8000000000000007</v>
      </c>
      <c r="R60" s="203">
        <f>R33+R49+R55+R52</f>
        <v>8.8000000000000007</v>
      </c>
      <c r="S60" s="384">
        <v>8.8000000000000007</v>
      </c>
      <c r="T60" s="585">
        <v>7.8</v>
      </c>
      <c r="U60" s="156" t="str">
        <f>U56</f>
        <v>ПС Вологодская</v>
      </c>
      <c r="V60" s="791"/>
    </row>
    <row r="61" spans="1:23" x14ac:dyDescent="0.2">
      <c r="A61" s="1044"/>
      <c r="B61" s="966"/>
      <c r="C61" s="966"/>
      <c r="E61" s="429"/>
      <c r="F61" s="1044"/>
      <c r="G61" s="1044"/>
      <c r="H61" s="1044"/>
      <c r="I61" s="1044"/>
      <c r="L61" s="1044"/>
      <c r="M61" s="1044"/>
      <c r="N61" s="1044"/>
      <c r="O61" s="1044"/>
      <c r="P61" s="1044"/>
      <c r="Q61" s="1044"/>
      <c r="R61" s="1044"/>
      <c r="S61" s="585" t="s">
        <v>322</v>
      </c>
      <c r="T61" s="585" t="s">
        <v>414</v>
      </c>
      <c r="U61" s="585" t="s">
        <v>327</v>
      </c>
      <c r="V61" s="791"/>
    </row>
    <row r="62" spans="1:23" ht="12.75" x14ac:dyDescent="0.2">
      <c r="A62" s="1044"/>
      <c r="C62" s="916" t="s">
        <v>150</v>
      </c>
      <c r="E62" s="430"/>
      <c r="F62" s="1269" t="str">
        <f>F49</f>
        <v>ОП</v>
      </c>
      <c r="G62" s="546">
        <f>G49</f>
        <v>40</v>
      </c>
      <c r="H62" s="896">
        <f>H28+H55+H38+H42+H46+H49</f>
        <v>2.4860000000000002</v>
      </c>
      <c r="I62" s="1044"/>
      <c r="L62" s="202"/>
      <c r="M62" s="202"/>
      <c r="N62" s="202"/>
      <c r="O62" s="203">
        <f>O58+O60</f>
        <v>2.1</v>
      </c>
      <c r="P62" s="203">
        <f>P58+P60</f>
        <v>2.1</v>
      </c>
      <c r="Q62" s="203">
        <f>Q58+Q60</f>
        <v>10.9</v>
      </c>
      <c r="R62" s="203">
        <f>R58+R60</f>
        <v>10.9</v>
      </c>
      <c r="S62" s="384">
        <f>S58+S60</f>
        <v>10.9</v>
      </c>
      <c r="T62" s="789">
        <f>'ЭТА-1'!P47/1000</f>
        <v>0.9</v>
      </c>
      <c r="U62" s="789">
        <f>S62+T62</f>
        <v>11.8</v>
      </c>
      <c r="V62" s="880"/>
      <c r="W62" s="495"/>
    </row>
    <row r="63" spans="1:23" ht="12.75" x14ac:dyDescent="0.2">
      <c r="A63" s="1044"/>
      <c r="B63" s="1044"/>
      <c r="C63" s="916"/>
      <c r="E63" s="430"/>
      <c r="F63" s="1044"/>
      <c r="G63" s="1044"/>
      <c r="H63" s="897">
        <f>H29+H56+H39+H43+H47+H50</f>
        <v>2.3359999999999999</v>
      </c>
      <c r="I63" s="1044"/>
      <c r="L63" s="203"/>
      <c r="M63" s="203"/>
      <c r="N63" s="203"/>
      <c r="O63" s="203"/>
      <c r="P63" s="203"/>
      <c r="Q63" s="203"/>
      <c r="R63" s="203"/>
      <c r="S63" s="384"/>
      <c r="T63" s="789"/>
      <c r="U63" s="789"/>
      <c r="V63" s="880"/>
      <c r="W63" s="527"/>
    </row>
    <row r="64" spans="1:23" x14ac:dyDescent="0.2">
      <c r="A64" s="969"/>
      <c r="B64" s="969"/>
      <c r="D64" s="916"/>
      <c r="E64" s="925"/>
      <c r="J64" s="1046"/>
      <c r="K64" s="1046"/>
      <c r="L64" s="1046"/>
      <c r="M64" s="1046"/>
      <c r="N64" s="1046"/>
      <c r="O64" s="1046"/>
      <c r="P64" s="1046"/>
      <c r="R64" s="969"/>
      <c r="U64" s="1046"/>
      <c r="V64" s="1047"/>
    </row>
    <row r="65" spans="1:22" x14ac:dyDescent="0.2">
      <c r="A65" s="969"/>
      <c r="B65" s="720" t="e">
        <f>#REF!</f>
        <v>#REF!</v>
      </c>
      <c r="C65" s="970" t="e">
        <f>#REF!</f>
        <v>#REF!</v>
      </c>
      <c r="D65" s="916"/>
      <c r="E65" s="925"/>
      <c r="J65" s="1046"/>
      <c r="K65" s="1046"/>
      <c r="L65" s="1046"/>
      <c r="M65" s="1046"/>
      <c r="N65" s="1046"/>
      <c r="O65" s="1046"/>
      <c r="P65" s="1046"/>
      <c r="R65" s="969"/>
      <c r="U65" s="1046"/>
      <c r="V65" s="1047"/>
    </row>
    <row r="66" spans="1:22" x14ac:dyDescent="0.2">
      <c r="A66" s="969"/>
      <c r="B66" s="969"/>
      <c r="C66" s="970" t="e">
        <f>#REF!</f>
        <v>#REF!</v>
      </c>
      <c r="D66" s="916"/>
      <c r="E66" s="925"/>
      <c r="J66" s="1046"/>
      <c r="K66" s="1046"/>
      <c r="L66" s="1046"/>
      <c r="M66" s="1046"/>
      <c r="N66" s="1046"/>
      <c r="O66" s="1046"/>
      <c r="P66" s="1046"/>
      <c r="R66" s="969"/>
      <c r="U66" s="1046"/>
      <c r="V66" s="1047"/>
    </row>
    <row r="67" spans="1:22" x14ac:dyDescent="0.2">
      <c r="A67" s="969"/>
      <c r="B67" s="969"/>
      <c r="C67" s="970" t="e">
        <f>#REF!</f>
        <v>#REF!</v>
      </c>
      <c r="D67" s="916"/>
      <c r="E67" s="925"/>
      <c r="J67" s="1046"/>
      <c r="K67" s="1046"/>
      <c r="L67" s="1046"/>
      <c r="M67" s="1046"/>
      <c r="N67" s="1046"/>
      <c r="O67" s="1046"/>
      <c r="P67" s="1046"/>
      <c r="R67" s="969"/>
      <c r="U67" s="1046"/>
      <c r="V67" s="1047"/>
    </row>
    <row r="68" spans="1:22" x14ac:dyDescent="0.2">
      <c r="A68" s="969"/>
      <c r="B68" s="969"/>
      <c r="D68" s="916"/>
      <c r="E68" s="925"/>
      <c r="J68" s="1046"/>
      <c r="K68" s="1046"/>
      <c r="L68" s="1046"/>
      <c r="M68" s="1046"/>
      <c r="N68" s="1046"/>
      <c r="O68" s="1046"/>
      <c r="P68" s="1046"/>
      <c r="R68" s="969"/>
      <c r="U68" s="1046"/>
      <c r="V68" s="1047"/>
    </row>
    <row r="69" spans="1:22" ht="12.75" x14ac:dyDescent="0.2">
      <c r="A69" s="969"/>
      <c r="B69" s="963" t="str">
        <f>'ЭТА-2'!B79</f>
        <v>Директор ООО "ЭТА"</v>
      </c>
      <c r="J69" s="918"/>
      <c r="K69" s="918"/>
      <c r="L69" s="918"/>
      <c r="M69" s="918"/>
      <c r="N69" s="918"/>
      <c r="O69" s="918"/>
      <c r="P69" s="918"/>
      <c r="Q69" s="969" t="str">
        <f>'ЭТА-2'!M79</f>
        <v>Е.А.Охотин</v>
      </c>
      <c r="T69" s="969"/>
      <c r="U69" s="890"/>
      <c r="V69" s="1046"/>
    </row>
    <row r="70" spans="1:22" x14ac:dyDescent="0.2">
      <c r="A70" s="969"/>
      <c r="B70" s="969"/>
      <c r="D70" s="966"/>
      <c r="J70" s="922"/>
      <c r="K70" s="922"/>
      <c r="L70" s="922"/>
      <c r="M70" s="922"/>
      <c r="N70" s="922"/>
      <c r="O70" s="922"/>
      <c r="P70" s="922"/>
      <c r="R70" s="969"/>
      <c r="T70" s="969"/>
      <c r="U70" s="890"/>
      <c r="V70" s="1046"/>
    </row>
    <row r="71" spans="1:22" x14ac:dyDescent="0.2">
      <c r="A71" s="969"/>
      <c r="B71" s="969"/>
      <c r="D71" s="966"/>
      <c r="J71" s="1046"/>
      <c r="K71" s="1046"/>
      <c r="L71" s="1046"/>
      <c r="M71" s="1046"/>
      <c r="N71" s="1046"/>
      <c r="O71" s="1046"/>
      <c r="P71" s="1046"/>
      <c r="R71" s="969"/>
      <c r="U71" s="1046"/>
      <c r="V71" s="1046"/>
    </row>
    <row r="72" spans="1:22" x14ac:dyDescent="0.2">
      <c r="A72" s="969"/>
      <c r="B72" s="969"/>
      <c r="D72" s="886"/>
      <c r="J72" s="1046"/>
      <c r="K72" s="1046"/>
      <c r="L72" s="1046"/>
      <c r="M72" s="1046"/>
      <c r="N72" s="1046"/>
      <c r="O72" s="1046"/>
      <c r="P72" s="1046"/>
      <c r="R72" s="969"/>
      <c r="T72" s="969"/>
      <c r="U72" s="1046"/>
    </row>
    <row r="73" spans="1:22" x14ac:dyDescent="0.2">
      <c r="A73" s="969"/>
      <c r="B73" s="969"/>
      <c r="D73" s="966"/>
      <c r="J73" s="1046"/>
      <c r="K73" s="1046"/>
      <c r="L73" s="1046"/>
      <c r="M73" s="1046"/>
      <c r="N73" s="1046"/>
      <c r="O73" s="1046"/>
      <c r="P73" s="1046"/>
      <c r="R73" s="969"/>
      <c r="T73" s="969"/>
    </row>
    <row r="74" spans="1:22" x14ac:dyDescent="0.2">
      <c r="D74" s="966"/>
      <c r="J74" s="1046"/>
      <c r="K74" s="1046"/>
      <c r="L74" s="1046"/>
      <c r="M74" s="1046"/>
      <c r="N74" s="1046"/>
      <c r="O74" s="1046"/>
      <c r="P74" s="1046"/>
      <c r="R74" s="969"/>
      <c r="T74" s="969"/>
    </row>
    <row r="75" spans="1:22" x14ac:dyDescent="0.2">
      <c r="A75" s="969"/>
      <c r="B75" s="969"/>
      <c r="D75" s="966"/>
      <c r="E75" s="966"/>
      <c r="F75" s="966"/>
      <c r="G75" s="1044"/>
      <c r="H75" s="1044"/>
      <c r="I75" s="1044"/>
      <c r="J75" s="151"/>
      <c r="K75" s="151"/>
      <c r="L75" s="151"/>
      <c r="M75" s="151"/>
      <c r="N75" s="151"/>
      <c r="O75" s="151"/>
      <c r="P75" s="151"/>
      <c r="Q75" s="1044"/>
      <c r="R75" s="1044"/>
      <c r="T75" s="969"/>
    </row>
    <row r="76" spans="1:22" x14ac:dyDescent="0.2">
      <c r="A76" s="969"/>
      <c r="B76" s="969"/>
      <c r="D76" s="966"/>
      <c r="E76" s="966"/>
      <c r="J76" s="1271"/>
      <c r="K76" s="1271"/>
      <c r="L76" s="1271"/>
      <c r="M76" s="1271"/>
      <c r="N76" s="1271"/>
      <c r="O76" s="1271"/>
      <c r="P76" s="1271"/>
      <c r="Q76" s="1044"/>
      <c r="R76" s="969"/>
      <c r="T76" s="969"/>
    </row>
    <row r="77" spans="1:22" x14ac:dyDescent="0.2">
      <c r="A77" s="969"/>
      <c r="B77" s="969"/>
      <c r="D77" s="966"/>
      <c r="E77" s="966"/>
      <c r="J77" s="1046"/>
      <c r="K77" s="1046"/>
      <c r="L77" s="1046"/>
      <c r="M77" s="1046"/>
      <c r="N77" s="1046"/>
      <c r="O77" s="1046"/>
      <c r="P77" s="1046"/>
      <c r="R77" s="969"/>
      <c r="T77" s="969"/>
    </row>
    <row r="78" spans="1:22" x14ac:dyDescent="0.2">
      <c r="A78" s="969"/>
      <c r="B78" s="969"/>
      <c r="D78" s="966"/>
      <c r="E78" s="966"/>
      <c r="J78" s="1046"/>
      <c r="K78" s="1046"/>
      <c r="L78" s="1046"/>
      <c r="M78" s="1046"/>
      <c r="N78" s="1046"/>
      <c r="O78" s="1046"/>
      <c r="P78" s="1046"/>
      <c r="R78" s="969"/>
      <c r="T78" s="969"/>
    </row>
    <row r="79" spans="1:22" s="916" customFormat="1" x14ac:dyDescent="0.2">
      <c r="A79" s="1047"/>
      <c r="B79" s="1047"/>
      <c r="C79" s="1047"/>
      <c r="D79" s="917"/>
      <c r="G79" s="1047"/>
      <c r="J79" s="918"/>
      <c r="K79" s="918"/>
      <c r="L79" s="918"/>
      <c r="M79" s="918"/>
      <c r="N79" s="918"/>
      <c r="O79" s="918"/>
      <c r="P79" s="918"/>
      <c r="Q79" s="1047"/>
      <c r="S79" s="1047"/>
      <c r="U79" s="917"/>
    </row>
    <row r="80" spans="1:22" s="964" customFormat="1" ht="12.75" x14ac:dyDescent="0.2">
      <c r="A80" s="1267"/>
      <c r="B80" s="1267"/>
      <c r="C80" s="1267"/>
      <c r="D80" s="917"/>
      <c r="E80" s="878"/>
      <c r="G80" s="1267"/>
      <c r="Q80" s="1267"/>
      <c r="R80" s="1267"/>
      <c r="S80" s="1267"/>
      <c r="T80" s="1267"/>
      <c r="U80" s="963"/>
    </row>
    <row r="81" spans="1:21" s="964" customFormat="1" ht="12.75" x14ac:dyDescent="0.2">
      <c r="A81" s="1267"/>
      <c r="B81" s="1267"/>
      <c r="C81" s="1267"/>
      <c r="D81" s="878"/>
      <c r="E81" s="878"/>
      <c r="G81" s="1267"/>
      <c r="Q81" s="1267"/>
      <c r="R81" s="1267"/>
      <c r="S81" s="1267"/>
      <c r="T81" s="1267"/>
      <c r="U81" s="963"/>
    </row>
    <row r="82" spans="1:21" s="964" customFormat="1" ht="12.75" x14ac:dyDescent="0.2">
      <c r="C82" s="1267"/>
      <c r="G82" s="1267"/>
      <c r="Q82" s="1267"/>
      <c r="R82" s="1267"/>
      <c r="S82" s="1267"/>
      <c r="T82" s="1267"/>
      <c r="U82" s="963"/>
    </row>
    <row r="83" spans="1:21" s="964" customFormat="1" ht="12.75" x14ac:dyDescent="0.2">
      <c r="C83" s="1267"/>
      <c r="D83" s="963"/>
      <c r="G83" s="1267"/>
      <c r="Q83" s="1267"/>
      <c r="R83" s="1267"/>
      <c r="S83" s="1267"/>
      <c r="T83" s="1267"/>
      <c r="U83" s="963"/>
    </row>
    <row r="84" spans="1:21" s="964" customFormat="1" ht="12.75" x14ac:dyDescent="0.2">
      <c r="A84" s="1267"/>
      <c r="B84" s="1267"/>
      <c r="C84" s="1267"/>
      <c r="G84" s="1267"/>
      <c r="Q84" s="1267"/>
      <c r="R84" s="888"/>
      <c r="S84" s="1267"/>
      <c r="T84" s="1267"/>
      <c r="U84" s="963"/>
    </row>
    <row r="85" spans="1:21" s="964" customFormat="1" ht="12.75" x14ac:dyDescent="0.2">
      <c r="A85" s="1267"/>
      <c r="B85" s="1267"/>
      <c r="C85" s="1267"/>
      <c r="G85" s="1267"/>
      <c r="Q85" s="1267"/>
      <c r="R85" s="1267"/>
      <c r="S85" s="1267"/>
      <c r="T85" s="1267"/>
      <c r="U85" s="963"/>
    </row>
    <row r="86" spans="1:21" s="964" customFormat="1" ht="12.75" x14ac:dyDescent="0.2">
      <c r="A86" s="1267"/>
      <c r="B86" s="1267"/>
      <c r="C86" s="1267"/>
      <c r="G86" s="1267"/>
      <c r="Q86" s="1267"/>
      <c r="R86" s="1267"/>
      <c r="S86" s="1267"/>
      <c r="T86" s="1267"/>
      <c r="U86" s="963"/>
    </row>
    <row r="87" spans="1:21" s="964" customFormat="1" ht="12.75" x14ac:dyDescent="0.2">
      <c r="A87" s="1267"/>
      <c r="B87" s="1267"/>
      <c r="C87" s="1267"/>
      <c r="G87" s="1267"/>
      <c r="Q87" s="1267"/>
      <c r="R87" s="888"/>
      <c r="S87" s="1267"/>
      <c r="T87" s="1267"/>
      <c r="U87" s="963"/>
    </row>
    <row r="88" spans="1:21" s="964" customFormat="1" ht="12.75" x14ac:dyDescent="0.2">
      <c r="A88" s="1267"/>
      <c r="B88" s="1267"/>
      <c r="C88" s="1267"/>
      <c r="G88" s="1267"/>
      <c r="Q88" s="1267"/>
      <c r="R88" s="888"/>
      <c r="S88" s="1267"/>
      <c r="T88" s="1267"/>
      <c r="U88" s="963"/>
    </row>
    <row r="89" spans="1:21" s="964" customFormat="1" ht="12.75" x14ac:dyDescent="0.2">
      <c r="A89" s="1267"/>
      <c r="B89" s="1267"/>
      <c r="C89" s="1267"/>
      <c r="G89" s="1267"/>
      <c r="Q89" s="1267"/>
      <c r="R89" s="888"/>
      <c r="S89" s="1267"/>
      <c r="T89" s="1267"/>
      <c r="U89" s="963"/>
    </row>
    <row r="90" spans="1:21" s="714" customFormat="1" ht="15.75" x14ac:dyDescent="0.25">
      <c r="A90" s="715"/>
      <c r="B90" s="715"/>
      <c r="C90" s="715"/>
      <c r="G90" s="715"/>
      <c r="Q90" s="715"/>
      <c r="R90" s="715"/>
      <c r="S90" s="715"/>
      <c r="T90" s="715"/>
      <c r="U90" s="42"/>
    </row>
  </sheetData>
  <mergeCells count="3">
    <mergeCell ref="A8:R8"/>
    <mergeCell ref="A9:R9"/>
    <mergeCell ref="A10:R10"/>
  </mergeCells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35"/>
  <sheetViews>
    <sheetView zoomScaleNormal="100" zoomScaleSheetLayoutView="100" workbookViewId="0">
      <pane xSplit="4" ySplit="18" topLeftCell="P19" activePane="bottomRight" state="frozen"/>
      <selection pane="topRight" activeCell="E1" sqref="E1"/>
      <selection pane="bottomLeft" activeCell="A20" sqref="A20"/>
      <selection pane="bottomRight" activeCell="S20" sqref="S20"/>
    </sheetView>
  </sheetViews>
  <sheetFormatPr defaultRowHeight="12.75" x14ac:dyDescent="0.2"/>
  <cols>
    <col min="1" max="1" width="4.7109375" style="10" customWidth="1"/>
    <col min="2" max="2" width="18.140625" style="12" customWidth="1"/>
    <col min="3" max="3" width="13" style="12" customWidth="1"/>
    <col min="4" max="4" width="18.85546875" style="12" customWidth="1"/>
    <col min="5" max="14" width="8.7109375" style="12" customWidth="1"/>
    <col min="15" max="15" width="11.140625" style="66" customWidth="1"/>
    <col min="16" max="16" width="12.28515625" style="342" customWidth="1"/>
    <col min="17" max="17" width="9.85546875" style="686" customWidth="1"/>
    <col min="18" max="18" width="8" style="349" customWidth="1"/>
    <col min="19" max="19" width="8.42578125" style="10" customWidth="1"/>
    <col min="20" max="20" width="10" customWidth="1"/>
    <col min="21" max="21" width="9.140625" customWidth="1"/>
    <col min="22" max="22" width="9.140625" style="12" customWidth="1"/>
    <col min="23" max="16384" width="9.140625" style="12"/>
  </cols>
  <sheetData>
    <row r="1" spans="1:20" s="101" customFormat="1" x14ac:dyDescent="0.2">
      <c r="A1" s="84" t="e">
        <f>'ВТЭЦ-1'!A1</f>
        <v>#REF!</v>
      </c>
      <c r="D1" s="163"/>
      <c r="E1" s="729" t="e">
        <f>'ВТЭЦ-1'!D1</f>
        <v>#REF!</v>
      </c>
      <c r="F1" s="163"/>
      <c r="G1" s="163"/>
      <c r="J1" s="169" t="e">
        <f>'ВТЭЦ-1'!J1</f>
        <v>#REF!</v>
      </c>
      <c r="O1" s="126"/>
      <c r="P1" s="339"/>
      <c r="Q1" s="685"/>
      <c r="R1" s="346"/>
      <c r="S1" s="387"/>
    </row>
    <row r="2" spans="1:20" s="101" customFormat="1" x14ac:dyDescent="0.2">
      <c r="A2" s="84" t="e">
        <f>'ВТЭЦ-1'!A2</f>
        <v>#REF!</v>
      </c>
      <c r="D2" s="163"/>
      <c r="E2" s="729" t="e">
        <f>'ВТЭЦ-1'!D2</f>
        <v>#REF!</v>
      </c>
      <c r="F2" s="163"/>
      <c r="G2" s="163"/>
      <c r="J2" s="169" t="e">
        <f>'ВТЭЦ-1'!J2</f>
        <v>#REF!</v>
      </c>
      <c r="L2" s="92"/>
      <c r="M2" s="92"/>
      <c r="O2" s="126"/>
      <c r="P2" s="339"/>
      <c r="Q2" s="685"/>
      <c r="R2" s="346"/>
      <c r="S2" s="387"/>
      <c r="T2" s="831"/>
    </row>
    <row r="3" spans="1:20" s="101" customFormat="1" x14ac:dyDescent="0.2">
      <c r="A3" s="84" t="e">
        <f>'ВТЭЦ-1'!A3</f>
        <v>#REF!</v>
      </c>
      <c r="D3" s="163"/>
      <c r="E3" s="729" t="e">
        <f>'ВТЭЦ-1'!D3</f>
        <v>#REF!</v>
      </c>
      <c r="F3" s="163"/>
      <c r="G3" s="163"/>
      <c r="J3" s="169" t="e">
        <f>#REF!</f>
        <v>#REF!</v>
      </c>
      <c r="L3" s="92"/>
      <c r="M3" s="92"/>
      <c r="O3" s="126"/>
      <c r="P3" s="339"/>
      <c r="Q3" s="685"/>
      <c r="R3" s="346"/>
      <c r="S3" s="387"/>
    </row>
    <row r="4" spans="1:20" s="101" customFormat="1" x14ac:dyDescent="0.2">
      <c r="A4" s="84" t="e">
        <f>'ВТЭЦ-1'!A4</f>
        <v>#REF!</v>
      </c>
      <c r="D4" s="163"/>
      <c r="E4" s="729" t="e">
        <f>'ВТЭЦ-1'!D4</f>
        <v>#REF!</v>
      </c>
      <c r="F4" s="163"/>
      <c r="G4" s="163"/>
      <c r="J4" s="169" t="e">
        <f>'ВТЭЦ-1'!J4</f>
        <v>#REF!</v>
      </c>
      <c r="L4" s="92"/>
      <c r="M4" s="92"/>
      <c r="O4" s="126"/>
      <c r="P4" s="339"/>
      <c r="Q4" s="685"/>
      <c r="R4" s="346"/>
      <c r="S4" s="387"/>
    </row>
    <row r="5" spans="1:20" s="101" customFormat="1" x14ac:dyDescent="0.2">
      <c r="A5" s="84" t="e">
        <f>'ВТЭЦ-1'!A5</f>
        <v>#REF!</v>
      </c>
      <c r="D5" s="163"/>
      <c r="E5" s="729" t="e">
        <f>'ВТЭЦ-1'!D5</f>
        <v>#REF!</v>
      </c>
      <c r="F5" s="163"/>
      <c r="G5" s="163"/>
      <c r="J5" s="169" t="e">
        <f>'ВТЭЦ-1'!J5</f>
        <v>#REF!</v>
      </c>
      <c r="O5" s="126"/>
      <c r="P5" s="339"/>
      <c r="Q5" s="685"/>
      <c r="R5" s="346"/>
      <c r="S5" s="387"/>
    </row>
    <row r="6" spans="1:20" s="101" customFormat="1" x14ac:dyDescent="0.2">
      <c r="A6" s="84" t="e">
        <f>'ВТЭЦ-1'!A6</f>
        <v>#REF!</v>
      </c>
      <c r="D6" s="163"/>
      <c r="E6" s="729" t="e">
        <f>'ВТЭЦ-1'!D6</f>
        <v>#REF!</v>
      </c>
      <c r="F6" s="163"/>
      <c r="G6" s="163"/>
      <c r="J6" s="169" t="e">
        <f>'ВТЭЦ-1'!J6</f>
        <v>#REF!</v>
      </c>
      <c r="O6" s="126"/>
      <c r="P6" s="339"/>
      <c r="Q6" s="685"/>
      <c r="R6" s="346"/>
      <c r="S6" s="387"/>
    </row>
    <row r="7" spans="1:20" s="80" customFormat="1" x14ac:dyDescent="0.2">
      <c r="A7" s="81"/>
      <c r="O7" s="126"/>
      <c r="P7" s="339"/>
      <c r="Q7" s="685"/>
      <c r="R7" s="347"/>
      <c r="S7" s="387"/>
    </row>
    <row r="8" spans="1:20" s="80" customFormat="1" x14ac:dyDescent="0.2">
      <c r="A8" s="1310" t="e">
        <f>#REF!</f>
        <v>#REF!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01"/>
      <c r="P8" s="101"/>
      <c r="Q8" s="732"/>
      <c r="R8" s="101"/>
      <c r="S8" s="101"/>
    </row>
    <row r="9" spans="1:20" s="80" customFormat="1" x14ac:dyDescent="0.2">
      <c r="A9" s="893" t="e">
        <f>#REF!</f>
        <v>#REF!</v>
      </c>
      <c r="B9" s="893"/>
      <c r="C9" s="893"/>
      <c r="D9" s="893"/>
      <c r="E9" s="893"/>
      <c r="F9" s="893"/>
      <c r="G9" s="893"/>
      <c r="H9" s="893"/>
      <c r="I9" s="893"/>
      <c r="J9" s="893"/>
      <c r="K9" s="893"/>
      <c r="L9" s="893"/>
      <c r="M9" s="893"/>
      <c r="N9" s="893"/>
      <c r="O9" s="101"/>
      <c r="P9" s="101"/>
      <c r="Q9" s="732"/>
      <c r="R9" s="101"/>
      <c r="S9" s="101"/>
    </row>
    <row r="10" spans="1:20" s="80" customFormat="1" x14ac:dyDescent="0.2">
      <c r="A10" s="1311" t="e">
        <f>#REF!</f>
        <v>#REF!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  <c r="N10" s="1311"/>
      <c r="O10" s="409"/>
      <c r="P10" s="409"/>
      <c r="Q10" s="409"/>
      <c r="R10" s="409"/>
      <c r="S10" s="409"/>
    </row>
    <row r="11" spans="1:20" s="80" customFormat="1" x14ac:dyDescent="0.2">
      <c r="A11" s="81"/>
      <c r="I11" s="167"/>
      <c r="O11" s="126"/>
      <c r="P11" s="339"/>
      <c r="Q11" s="685"/>
      <c r="R11" s="347"/>
      <c r="S11" s="387"/>
    </row>
    <row r="12" spans="1:20" x14ac:dyDescent="0.2">
      <c r="A12" s="37" t="s">
        <v>140</v>
      </c>
      <c r="B12" s="105" t="e">
        <f>#REF!</f>
        <v>#REF!</v>
      </c>
      <c r="C12" s="37" t="e">
        <f>#REF!</f>
        <v>#REF!</v>
      </c>
      <c r="D12" s="37" t="e">
        <f>'ВТЭЦ-1'!D12</f>
        <v>#REF!</v>
      </c>
      <c r="E12" s="105"/>
      <c r="F12" s="45"/>
      <c r="G12" s="45"/>
      <c r="H12" s="45"/>
      <c r="I12" s="10"/>
      <c r="J12" s="46"/>
      <c r="K12" s="45"/>
      <c r="L12" s="45"/>
      <c r="M12" s="45"/>
      <c r="N12" s="50"/>
    </row>
    <row r="13" spans="1:20" x14ac:dyDescent="0.2">
      <c r="A13" s="38" t="s">
        <v>227</v>
      </c>
      <c r="B13" s="200"/>
      <c r="C13" s="38" t="e">
        <f>#REF!</f>
        <v>#REF!</v>
      </c>
      <c r="D13" s="38" t="e">
        <f>'ВТЭЦ-1'!D13</f>
        <v>#REF!</v>
      </c>
      <c r="E13" s="51"/>
      <c r="F13" s="36"/>
      <c r="G13" s="36"/>
      <c r="I13" s="36" t="e">
        <f>#REF!</f>
        <v>#REF!</v>
      </c>
      <c r="J13" s="10"/>
      <c r="K13" s="36"/>
      <c r="L13" s="36"/>
      <c r="M13" s="36"/>
      <c r="N13" s="52"/>
      <c r="O13" s="904" t="s">
        <v>487</v>
      </c>
    </row>
    <row r="14" spans="1:20" x14ac:dyDescent="0.2">
      <c r="A14" s="38"/>
      <c r="B14" s="200"/>
      <c r="C14" s="38"/>
      <c r="D14" s="38" t="e">
        <f>'ВТЭЦ-1'!D14</f>
        <v>#REF!</v>
      </c>
      <c r="E14" s="51"/>
      <c r="F14" s="36"/>
      <c r="G14" s="36"/>
      <c r="H14" s="36"/>
      <c r="I14" s="36"/>
      <c r="J14" s="36"/>
      <c r="K14" s="36"/>
      <c r="L14" s="36"/>
      <c r="M14" s="36"/>
      <c r="N14" s="52"/>
      <c r="O14" s="304" t="e">
        <f>#REF!</f>
        <v>#REF!</v>
      </c>
    </row>
    <row r="15" spans="1:20" x14ac:dyDescent="0.2">
      <c r="A15" s="38"/>
      <c r="B15" s="200"/>
      <c r="C15" s="166"/>
      <c r="D15" s="38"/>
      <c r="E15" s="53"/>
      <c r="F15" s="54"/>
      <c r="H15" s="54"/>
      <c r="J15" s="54"/>
      <c r="K15" s="54"/>
      <c r="L15" s="54"/>
      <c r="M15" s="54"/>
      <c r="N15" s="55"/>
      <c r="O15" s="304"/>
    </row>
    <row r="16" spans="1:20" x14ac:dyDescent="0.2">
      <c r="A16" s="39"/>
      <c r="B16" s="201"/>
      <c r="C16" s="109"/>
      <c r="D16" s="53"/>
      <c r="E16" s="260" t="e">
        <f>#REF!</f>
        <v>#REF!</v>
      </c>
      <c r="F16" s="260" t="e">
        <f>#REF!</f>
        <v>#REF!</v>
      </c>
      <c r="G16" s="260" t="e">
        <f>#REF!</f>
        <v>#REF!</v>
      </c>
      <c r="H16" s="260" t="e">
        <f>#REF!</f>
        <v>#REF!</v>
      </c>
      <c r="I16" s="260" t="e">
        <f>#REF!</f>
        <v>#REF!</v>
      </c>
      <c r="J16" s="260" t="e">
        <f>#REF!</f>
        <v>#REF!</v>
      </c>
      <c r="K16" s="260" t="e">
        <f>#REF!</f>
        <v>#REF!</v>
      </c>
      <c r="L16" s="260" t="e">
        <f>#REF!</f>
        <v>#REF!</v>
      </c>
      <c r="M16" s="260" t="e">
        <f>#REF!</f>
        <v>#REF!</v>
      </c>
      <c r="N16" s="260" t="e">
        <f>#REF!</f>
        <v>#REF!</v>
      </c>
      <c r="Q16" s="344"/>
      <c r="S16" s="10" t="s">
        <v>324</v>
      </c>
      <c r="T16" s="383" t="s">
        <v>324</v>
      </c>
    </row>
    <row r="17" spans="1:21" x14ac:dyDescent="0.2">
      <c r="A17" s="40">
        <v>1</v>
      </c>
      <c r="B17" s="40">
        <f>A17+1</f>
        <v>2</v>
      </c>
      <c r="C17" s="40">
        <f>B17+1</f>
        <v>3</v>
      </c>
      <c r="D17" s="40">
        <f>C17+1</f>
        <v>4</v>
      </c>
      <c r="E17" s="40">
        <f>D17+1</f>
        <v>5</v>
      </c>
      <c r="F17" s="40">
        <f t="shared" ref="F17:N17" si="0">E17+1</f>
        <v>6</v>
      </c>
      <c r="G17" s="40">
        <f t="shared" si="0"/>
        <v>7</v>
      </c>
      <c r="H17" s="40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37" t="s">
        <v>235</v>
      </c>
      <c r="P17" s="363" t="s">
        <v>241</v>
      </c>
      <c r="Q17" s="363"/>
      <c r="R17" s="363" t="s">
        <v>241</v>
      </c>
      <c r="S17" s="351" t="s">
        <v>562</v>
      </c>
      <c r="T17" s="637" t="s">
        <v>629</v>
      </c>
    </row>
    <row r="18" spans="1:21" s="25" customFormat="1" ht="12" hidden="1" x14ac:dyDescent="0.2">
      <c r="A18" s="13"/>
      <c r="D18" s="13" t="s">
        <v>224</v>
      </c>
      <c r="E18" s="290" t="e">
        <f>#REF!</f>
        <v>#REF!</v>
      </c>
      <c r="F18" s="290" t="e">
        <f>#REF!</f>
        <v>#REF!</v>
      </c>
      <c r="G18" s="290" t="e">
        <f>#REF!</f>
        <v>#REF!</v>
      </c>
      <c r="H18" s="290" t="e">
        <f>#REF!</f>
        <v>#REF!</v>
      </c>
      <c r="I18" s="290" t="e">
        <f>#REF!</f>
        <v>#REF!</v>
      </c>
      <c r="J18" s="290" t="e">
        <f>#REF!</f>
        <v>#REF!</v>
      </c>
      <c r="K18" s="290" t="e">
        <f>#REF!</f>
        <v>#REF!</v>
      </c>
      <c r="L18" s="290" t="e">
        <f>#REF!</f>
        <v>#REF!</v>
      </c>
      <c r="M18" s="290" t="e">
        <f>#REF!</f>
        <v>#REF!</v>
      </c>
      <c r="N18" s="290" t="e">
        <f>#REF!</f>
        <v>#REF!</v>
      </c>
      <c r="O18" s="13"/>
      <c r="P18" s="389"/>
      <c r="Q18" s="389"/>
      <c r="S18" s="349"/>
      <c r="T18" s="499"/>
    </row>
    <row r="19" spans="1:21" x14ac:dyDescent="0.2">
      <c r="O19" s="66" t="s">
        <v>909</v>
      </c>
      <c r="P19" s="504" t="s">
        <v>911</v>
      </c>
      <c r="Q19" s="391" t="s">
        <v>910</v>
      </c>
      <c r="R19" s="391" t="s">
        <v>704</v>
      </c>
      <c r="S19" s="349"/>
      <c r="T19" s="383"/>
      <c r="U19" s="627" t="s">
        <v>907</v>
      </c>
    </row>
    <row r="20" spans="1:21" x14ac:dyDescent="0.2">
      <c r="A20" s="10" t="e">
        <f>#REF!</f>
        <v>#REF!</v>
      </c>
      <c r="B20" s="970" t="e">
        <f>#REF!</f>
        <v>#REF!</v>
      </c>
      <c r="C20" s="10" t="e">
        <f>#REF!</f>
        <v>#REF!</v>
      </c>
      <c r="D20" s="12" t="e">
        <f>#REF!</f>
        <v>#REF!</v>
      </c>
      <c r="E20" s="961" t="e">
        <f>ROUND($N$20*E18/1000,0)*1000</f>
        <v>#REF!</v>
      </c>
      <c r="F20" s="961" t="e">
        <f>ROUND($N$20*F18/1000,0)*1000-10000</f>
        <v>#REF!</v>
      </c>
      <c r="G20" s="961" t="e">
        <f>ROUND($N$20*G18/1000,0)*1000-10000</f>
        <v>#REF!</v>
      </c>
      <c r="H20" s="961" t="e">
        <f>ROUND($N$20*H18/1000,0)*1000-15000</f>
        <v>#REF!</v>
      </c>
      <c r="I20" s="961" t="e">
        <f>ROUND($N$20*I18/1000,0)*1000-15000</f>
        <v>#REF!</v>
      </c>
      <c r="J20" s="961" t="e">
        <f>ROUND($N$20*J18/1000,0)*1000-20000</f>
        <v>#REF!</v>
      </c>
      <c r="K20" s="961" t="e">
        <f>ROUND($N$20*K18/1000,0)*1000-20000</f>
        <v>#REF!</v>
      </c>
      <c r="L20" s="961" t="e">
        <f>ROUND($N$20*L18/1000,0)*1000-20000</f>
        <v>#REF!</v>
      </c>
      <c r="M20" s="961" t="e">
        <f>ROUND($N$20*M18/1000,0)*1000-30000</f>
        <v>#REF!</v>
      </c>
      <c r="N20" s="961">
        <v>5460000</v>
      </c>
      <c r="O20" s="301" t="e">
        <f>P20-T20</f>
        <v>#REF!</v>
      </c>
      <c r="P20" s="1042">
        <f>SUM(Q20:R20)</f>
        <v>17900376</v>
      </c>
      <c r="Q20" s="669">
        <v>4128886</v>
      </c>
      <c r="R20" s="669">
        <v>13771490</v>
      </c>
      <c r="S20" s="10" t="e">
        <f>#REF!*24+#REF!*1000*24</f>
        <v>#REF!</v>
      </c>
      <c r="T20" s="383" t="e">
        <f>#REF!*24</f>
        <v>#REF!</v>
      </c>
      <c r="U20" s="1102" t="e">
        <f>Q20-T20</f>
        <v>#REF!</v>
      </c>
    </row>
    <row r="21" spans="1:21" x14ac:dyDescent="0.2">
      <c r="B21" s="720" t="e">
        <f>#REF!</f>
        <v>#REF!</v>
      </c>
      <c r="C21" s="1046" t="e">
        <f>#REF!</f>
        <v>#REF!</v>
      </c>
      <c r="D21" s="12" t="e">
        <f>#REF!</f>
        <v>#REF!</v>
      </c>
      <c r="E21" s="961"/>
      <c r="F21" s="961"/>
      <c r="G21" s="961"/>
      <c r="H21" s="961"/>
      <c r="I21" s="961"/>
      <c r="J21" s="961"/>
      <c r="K21" s="961"/>
      <c r="L21" s="961"/>
      <c r="M21" s="961"/>
      <c r="N21" s="961"/>
      <c r="O21" s="301" t="e">
        <f>P21-T21</f>
        <v>#REF!</v>
      </c>
      <c r="P21" s="1042">
        <f>SUM(Q21:R21)</f>
        <v>15124630</v>
      </c>
      <c r="Q21" s="669">
        <v>3705114</v>
      </c>
      <c r="R21" s="669">
        <v>11419516</v>
      </c>
      <c r="S21" s="10" t="e">
        <f>#REF!*24+#REF!*1000*24</f>
        <v>#REF!</v>
      </c>
      <c r="T21" s="383" t="e">
        <f>#REF!*24</f>
        <v>#REF!</v>
      </c>
    </row>
    <row r="22" spans="1:21" x14ac:dyDescent="0.2">
      <c r="B22" s="26"/>
      <c r="C22" s="1046" t="e">
        <f>#REF!</f>
        <v>#REF!</v>
      </c>
      <c r="D22" s="12" t="e">
        <f>#REF!</f>
        <v>#REF!</v>
      </c>
      <c r="E22" s="1046"/>
      <c r="F22" s="1046"/>
      <c r="G22" s="1046"/>
      <c r="H22" s="1046"/>
      <c r="I22" s="1046"/>
      <c r="J22" s="1046"/>
      <c r="K22" s="1046"/>
      <c r="L22" s="1046"/>
      <c r="M22" s="1046"/>
      <c r="N22" s="1046"/>
    </row>
    <row r="23" spans="1:21" x14ac:dyDescent="0.2">
      <c r="C23" s="1046" t="e">
        <f>#REF!</f>
        <v>#REF!</v>
      </c>
      <c r="E23" s="1046"/>
      <c r="F23" s="1046"/>
      <c r="G23" s="1046"/>
      <c r="H23" s="1046"/>
      <c r="I23" s="1046"/>
      <c r="J23" s="1046"/>
      <c r="K23" s="1046"/>
      <c r="L23" s="1046"/>
      <c r="M23" s="1046"/>
      <c r="N23" s="1046"/>
      <c r="O23" s="393"/>
      <c r="S23" s="348" t="s">
        <v>323</v>
      </c>
      <c r="U23" s="627" t="s">
        <v>908</v>
      </c>
    </row>
    <row r="24" spans="1:21" s="132" customFormat="1" ht="12" x14ac:dyDescent="0.2">
      <c r="A24" s="130"/>
      <c r="D24" s="136" t="str">
        <f>'ВТЭЦ-1'!D65</f>
        <v>ИТОГО:</v>
      </c>
      <c r="E24" s="1047" t="e">
        <f t="shared" ref="E24:N24" si="1">E20</f>
        <v>#REF!</v>
      </c>
      <c r="F24" s="1047" t="e">
        <f t="shared" si="1"/>
        <v>#REF!</v>
      </c>
      <c r="G24" s="1047" t="e">
        <f t="shared" si="1"/>
        <v>#REF!</v>
      </c>
      <c r="H24" s="1047" t="e">
        <f t="shared" si="1"/>
        <v>#REF!</v>
      </c>
      <c r="I24" s="1047" t="e">
        <f t="shared" si="1"/>
        <v>#REF!</v>
      </c>
      <c r="J24" s="1047" t="e">
        <f t="shared" si="1"/>
        <v>#REF!</v>
      </c>
      <c r="K24" s="1047" t="e">
        <f t="shared" si="1"/>
        <v>#REF!</v>
      </c>
      <c r="L24" s="1047" t="e">
        <f t="shared" si="1"/>
        <v>#REF!</v>
      </c>
      <c r="M24" s="1047" t="e">
        <f t="shared" si="1"/>
        <v>#REF!</v>
      </c>
      <c r="N24" s="1047">
        <f t="shared" si="1"/>
        <v>5460000</v>
      </c>
      <c r="O24" s="302"/>
      <c r="Q24" s="743"/>
      <c r="R24" s="349"/>
      <c r="S24" s="350" t="s">
        <v>306</v>
      </c>
    </row>
    <row r="25" spans="1:21" x14ac:dyDescent="0.2">
      <c r="E25" s="61"/>
      <c r="F25" s="61"/>
      <c r="G25" s="61"/>
      <c r="H25" s="61"/>
      <c r="I25" s="61"/>
      <c r="J25" s="61"/>
      <c r="K25" s="61"/>
      <c r="L25" s="61"/>
      <c r="M25" s="61"/>
      <c r="N25" s="61"/>
      <c r="P25" s="12"/>
      <c r="Q25" s="708"/>
      <c r="R25" s="12"/>
      <c r="S25" s="12"/>
    </row>
    <row r="26" spans="1:21" s="608" customFormat="1" x14ac:dyDescent="0.2">
      <c r="A26" s="607"/>
      <c r="B26" s="571" t="e">
        <f>#REF!</f>
        <v>#REF!</v>
      </c>
      <c r="C26" s="594" t="e">
        <f>#REF!</f>
        <v>#REF!</v>
      </c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625"/>
      <c r="P26" s="342"/>
      <c r="Q26" s="686"/>
      <c r="R26" s="349"/>
      <c r="S26" s="607"/>
      <c r="T26" s="606"/>
      <c r="U26" s="606"/>
    </row>
    <row r="27" spans="1:21" s="608" customFormat="1" x14ac:dyDescent="0.2">
      <c r="A27" s="607"/>
      <c r="C27" s="594" t="e">
        <f>#REF!</f>
        <v>#REF!</v>
      </c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1056"/>
      <c r="P27" s="342"/>
      <c r="Q27" s="686"/>
      <c r="R27" s="349"/>
      <c r="S27" s="607"/>
      <c r="T27" s="606"/>
      <c r="U27" s="606"/>
    </row>
    <row r="28" spans="1:21" s="608" customFormat="1" x14ac:dyDescent="0.2">
      <c r="A28" s="607"/>
      <c r="C28" s="594" t="e">
        <f>#REF!</f>
        <v>#REF!</v>
      </c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1056"/>
      <c r="P28" s="342"/>
      <c r="Q28" s="686"/>
      <c r="R28" s="349"/>
      <c r="S28" s="607"/>
      <c r="T28" s="606"/>
      <c r="U28" s="606"/>
    </row>
    <row r="29" spans="1:21" s="608" customFormat="1" x14ac:dyDescent="0.2">
      <c r="A29" s="607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625"/>
      <c r="P29" s="342"/>
      <c r="Q29" s="686"/>
      <c r="R29" s="349"/>
      <c r="S29" s="607"/>
      <c r="T29" s="606"/>
      <c r="U29" s="606"/>
    </row>
    <row r="30" spans="1:21" x14ac:dyDescent="0.2"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21" s="80" customFormat="1" x14ac:dyDescent="0.2">
      <c r="B31" s="84" t="e">
        <f>'ВТЭЦ-1'!B73</f>
        <v>#REF!</v>
      </c>
      <c r="O31" s="126"/>
      <c r="P31" s="339"/>
      <c r="Q31" s="685"/>
      <c r="S31" s="387"/>
    </row>
    <row r="32" spans="1:21" s="80" customFormat="1" x14ac:dyDescent="0.2">
      <c r="B32" s="84" t="e">
        <f>'ВТЭЦ-1'!B74</f>
        <v>#REF!</v>
      </c>
      <c r="N32" s="82" t="e">
        <f>'ВТЭЦ-1'!O74</f>
        <v>#REF!</v>
      </c>
      <c r="O32" s="126"/>
      <c r="P32" s="339"/>
      <c r="Q32" s="685"/>
      <c r="R32" s="347"/>
      <c r="S32" s="387"/>
    </row>
    <row r="33" spans="1:19" s="80" customFormat="1" x14ac:dyDescent="0.2">
      <c r="A33" s="81"/>
      <c r="B33" s="81"/>
      <c r="N33" s="82"/>
      <c r="O33" s="126"/>
      <c r="P33" s="915"/>
      <c r="Q33" s="365"/>
      <c r="R33" s="347"/>
      <c r="S33" s="387"/>
    </row>
    <row r="34" spans="1:19" s="80" customFormat="1" hidden="1" x14ac:dyDescent="0.2">
      <c r="A34" s="81"/>
      <c r="E34" s="1029" t="e">
        <f>#REF!</f>
        <v>#REF!</v>
      </c>
      <c r="F34" s="1029" t="e">
        <f>#REF!</f>
        <v>#REF!</v>
      </c>
      <c r="G34" s="1029" t="e">
        <f>#REF!</f>
        <v>#REF!</v>
      </c>
      <c r="H34" s="1029" t="e">
        <f>#REF!</f>
        <v>#REF!</v>
      </c>
      <c r="I34" s="1029" t="e">
        <f>#REF!</f>
        <v>#REF!</v>
      </c>
      <c r="J34" s="1029" t="e">
        <f>#REF!</f>
        <v>#REF!</v>
      </c>
      <c r="K34" s="1029" t="e">
        <f>#REF!</f>
        <v>#REF!</v>
      </c>
      <c r="L34" s="1029" t="e">
        <f>#REF!</f>
        <v>#REF!</v>
      </c>
      <c r="M34" s="1029" t="e">
        <f>#REF!</f>
        <v>#REF!</v>
      </c>
      <c r="N34" s="1029" t="e">
        <f>#REF!</f>
        <v>#REF!</v>
      </c>
      <c r="O34" s="126"/>
      <c r="P34" s="920"/>
      <c r="Q34" s="685"/>
      <c r="R34" s="347"/>
      <c r="S34" s="387"/>
    </row>
    <row r="35" spans="1:19" s="80" customFormat="1" x14ac:dyDescent="0.2">
      <c r="A35" s="81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126"/>
      <c r="P35" s="339"/>
      <c r="Q35" s="685"/>
      <c r="R35" s="347"/>
      <c r="S35" s="387"/>
    </row>
  </sheetData>
  <mergeCells count="2">
    <mergeCell ref="A8:N8"/>
    <mergeCell ref="A10:N10"/>
  </mergeCells>
  <phoneticPr fontId="0" type="noConversion"/>
  <pageMargins left="0.39370078740157483" right="0.39370078740157483" top="0.98425196850393704" bottom="0.78740157480314965" header="0.51181102362204722" footer="0.51181102362204722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X127"/>
  <sheetViews>
    <sheetView zoomScaleNormal="100" zoomScaleSheetLayoutView="100" workbookViewId="0">
      <pane xSplit="4" ySplit="17" topLeftCell="E18" activePane="bottomRight" state="frozen"/>
      <selection activeCell="U86" sqref="U86"/>
      <selection pane="topRight" activeCell="U86" sqref="U86"/>
      <selection pane="bottomLeft" activeCell="U86" sqref="U86"/>
      <selection pane="bottomRight" activeCell="O48" sqref="O48"/>
    </sheetView>
  </sheetViews>
  <sheetFormatPr defaultRowHeight="12" x14ac:dyDescent="0.2"/>
  <cols>
    <col min="1" max="1" width="4.140625" style="724" customWidth="1"/>
    <col min="2" max="2" width="24.28515625" style="724" customWidth="1"/>
    <col min="3" max="3" width="19.140625" style="724" customWidth="1"/>
    <col min="4" max="4" width="21.85546875" style="760" customWidth="1"/>
    <col min="5" max="5" width="21.7109375" style="760" customWidth="1"/>
    <col min="6" max="6" width="9.7109375" style="724" customWidth="1"/>
    <col min="7" max="7" width="6.140625" style="724" customWidth="1"/>
    <col min="8" max="8" width="7.7109375" style="724" customWidth="1"/>
    <col min="9" max="9" width="13.42578125" style="724" customWidth="1"/>
    <col min="10" max="10" width="13.7109375" style="760" customWidth="1"/>
    <col min="11" max="11" width="11.140625" style="724" customWidth="1"/>
    <col min="12" max="12" width="8.28515625" style="724" customWidth="1"/>
    <col min="13" max="13" width="12" style="760" customWidth="1"/>
    <col min="14" max="14" width="14" style="760" customWidth="1"/>
    <col min="15" max="15" width="8.7109375" style="760" customWidth="1"/>
    <col min="16" max="16" width="3.7109375" style="760" customWidth="1"/>
    <col min="17" max="17" width="7.42578125" style="760" customWidth="1"/>
    <col min="18" max="18" width="12" style="760" customWidth="1"/>
    <col min="19" max="19" width="6.85546875" style="760" customWidth="1"/>
    <col min="20" max="20" width="12.85546875" style="760" customWidth="1"/>
    <col min="21" max="22" width="9.140625" style="760" customWidth="1"/>
    <col min="23" max="16384" width="9.140625" style="760"/>
  </cols>
  <sheetData>
    <row r="1" spans="1:21" s="776" customFormat="1" ht="12.75" hidden="1" x14ac:dyDescent="0.2">
      <c r="A1" s="774" t="s">
        <v>249</v>
      </c>
      <c r="C1" s="793"/>
      <c r="D1" s="824" t="s">
        <v>249</v>
      </c>
      <c r="F1" s="793"/>
      <c r="G1" s="823" t="s">
        <v>250</v>
      </c>
      <c r="K1" s="793"/>
      <c r="L1" s="757"/>
      <c r="M1" s="774"/>
      <c r="O1" s="774"/>
      <c r="P1" s="774"/>
      <c r="R1" s="774"/>
      <c r="S1" s="813"/>
      <c r="T1" s="774"/>
    </row>
    <row r="2" spans="1:21" s="776" customFormat="1" ht="12.75" hidden="1" x14ac:dyDescent="0.2">
      <c r="A2" s="774" t="s">
        <v>22</v>
      </c>
      <c r="C2" s="793"/>
      <c r="D2" s="824" t="s">
        <v>479</v>
      </c>
      <c r="F2" s="793"/>
      <c r="G2" s="823" t="s">
        <v>157</v>
      </c>
      <c r="K2" s="793"/>
      <c r="L2" s="793"/>
      <c r="M2" s="774"/>
      <c r="O2" s="774"/>
      <c r="P2" s="774"/>
      <c r="T2" s="774"/>
      <c r="U2" s="774"/>
    </row>
    <row r="3" spans="1:21" s="776" customFormat="1" ht="12.75" hidden="1" x14ac:dyDescent="0.2">
      <c r="A3" s="774" t="s">
        <v>23</v>
      </c>
      <c r="C3" s="793"/>
      <c r="D3" s="824" t="s">
        <v>481</v>
      </c>
      <c r="F3" s="793"/>
      <c r="G3" s="823" t="s">
        <v>528</v>
      </c>
      <c r="K3" s="793"/>
      <c r="L3" s="793"/>
      <c r="M3" s="774"/>
      <c r="O3" s="774"/>
      <c r="P3" s="774"/>
      <c r="T3" s="774"/>
      <c r="U3" s="774"/>
    </row>
    <row r="4" spans="1:21" s="776" customFormat="1" ht="12.75" hidden="1" x14ac:dyDescent="0.2">
      <c r="A4" s="774" t="s">
        <v>24</v>
      </c>
      <c r="C4" s="793"/>
      <c r="D4" s="824" t="s">
        <v>480</v>
      </c>
      <c r="F4" s="793"/>
      <c r="G4" s="823" t="s">
        <v>251</v>
      </c>
      <c r="K4" s="793"/>
      <c r="L4" s="793"/>
      <c r="M4" s="774"/>
      <c r="O4" s="774"/>
      <c r="P4" s="774"/>
      <c r="T4" s="774"/>
      <c r="U4" s="774"/>
    </row>
    <row r="5" spans="1:21" s="776" customFormat="1" ht="12.75" hidden="1" x14ac:dyDescent="0.2">
      <c r="A5" s="774" t="s">
        <v>426</v>
      </c>
      <c r="C5" s="793"/>
      <c r="D5" s="824" t="s">
        <v>482</v>
      </c>
      <c r="F5" s="793"/>
      <c r="G5" s="823" t="s">
        <v>527</v>
      </c>
      <c r="K5" s="793"/>
      <c r="L5" s="793"/>
      <c r="M5" s="774"/>
      <c r="O5" s="774"/>
      <c r="P5" s="774"/>
      <c r="T5" s="774"/>
    </row>
    <row r="6" spans="1:21" s="776" customFormat="1" ht="12.75" hidden="1" x14ac:dyDescent="0.2">
      <c r="A6" s="774" t="s">
        <v>548</v>
      </c>
      <c r="C6" s="793"/>
      <c r="D6" s="824" t="s">
        <v>548</v>
      </c>
      <c r="F6" s="793"/>
      <c r="G6" s="823" t="s">
        <v>548</v>
      </c>
      <c r="K6" s="793"/>
      <c r="L6" s="793"/>
      <c r="M6" s="774"/>
      <c r="O6" s="774"/>
      <c r="P6" s="774"/>
      <c r="T6" s="774"/>
    </row>
    <row r="7" spans="1:21" s="766" customFormat="1" ht="12.75" hidden="1" x14ac:dyDescent="0.2">
      <c r="A7" s="775"/>
      <c r="B7" s="775"/>
      <c r="C7" s="793"/>
      <c r="F7" s="793"/>
      <c r="G7" s="793"/>
      <c r="H7" s="793"/>
      <c r="I7" s="793"/>
      <c r="J7" s="774"/>
      <c r="K7" s="793"/>
      <c r="L7" s="793"/>
      <c r="M7" s="774"/>
      <c r="O7" s="774"/>
      <c r="P7" s="774"/>
      <c r="T7" s="774"/>
    </row>
    <row r="8" spans="1:21" s="766" customFormat="1" ht="12.75" x14ac:dyDescent="0.2">
      <c r="A8" s="1312" t="s">
        <v>563</v>
      </c>
      <c r="B8" s="1312"/>
      <c r="C8" s="1312"/>
      <c r="D8" s="1312"/>
      <c r="E8" s="1312"/>
      <c r="F8" s="1312"/>
      <c r="G8" s="1312"/>
      <c r="H8" s="1312"/>
      <c r="I8" s="1312"/>
      <c r="J8" s="1312"/>
      <c r="K8" s="793"/>
      <c r="L8" s="793"/>
      <c r="M8" s="774"/>
      <c r="O8" s="774"/>
      <c r="P8" s="774"/>
      <c r="T8" s="774"/>
    </row>
    <row r="9" spans="1:21" s="766" customFormat="1" ht="12.75" x14ac:dyDescent="0.2">
      <c r="A9" s="1312" t="e">
        <f>#REF!</f>
        <v>#REF!</v>
      </c>
      <c r="B9" s="1312"/>
      <c r="C9" s="1312"/>
      <c r="D9" s="1312"/>
      <c r="E9" s="1312"/>
      <c r="F9" s="1312"/>
      <c r="G9" s="1312"/>
      <c r="H9" s="1312"/>
      <c r="I9" s="1312"/>
      <c r="J9" s="1312"/>
      <c r="K9" s="793"/>
      <c r="L9" s="793"/>
      <c r="M9" s="774"/>
      <c r="O9" s="774"/>
      <c r="P9" s="774"/>
      <c r="T9" s="774"/>
    </row>
    <row r="10" spans="1:21" s="766" customFormat="1" ht="12.75" x14ac:dyDescent="0.2">
      <c r="A10" s="1365" t="e">
        <f>#REF!</f>
        <v>#REF!</v>
      </c>
      <c r="B10" s="1365"/>
      <c r="C10" s="1365"/>
      <c r="D10" s="1365"/>
      <c r="E10" s="1365"/>
      <c r="F10" s="1365"/>
      <c r="G10" s="1365"/>
      <c r="H10" s="1365"/>
      <c r="I10" s="1365"/>
      <c r="J10" s="1365"/>
      <c r="K10" s="793"/>
      <c r="L10" s="793"/>
      <c r="M10" s="774"/>
      <c r="O10" s="774"/>
      <c r="Q10" s="774"/>
      <c r="T10" s="774"/>
    </row>
    <row r="11" spans="1:21" s="766" customFormat="1" ht="12.75" x14ac:dyDescent="0.2">
      <c r="A11" s="793"/>
      <c r="B11" s="793"/>
      <c r="C11" s="793"/>
      <c r="F11" s="793"/>
      <c r="G11" s="793"/>
      <c r="H11" s="793"/>
      <c r="I11" s="793"/>
      <c r="K11" s="793"/>
      <c r="L11" s="793"/>
      <c r="M11" s="774"/>
      <c r="O11" s="774"/>
      <c r="Q11" s="774"/>
    </row>
    <row r="12" spans="1:21" ht="12.75" x14ac:dyDescent="0.2">
      <c r="A12" s="777" t="s">
        <v>140</v>
      </c>
      <c r="B12" s="778" t="s">
        <v>330</v>
      </c>
      <c r="C12" s="778" t="s">
        <v>146</v>
      </c>
      <c r="D12" s="778" t="s">
        <v>107</v>
      </c>
      <c r="E12" s="779" t="s">
        <v>107</v>
      </c>
      <c r="F12" s="778" t="s">
        <v>56</v>
      </c>
      <c r="G12" s="777" t="s">
        <v>288</v>
      </c>
      <c r="H12" s="777" t="s">
        <v>265</v>
      </c>
      <c r="I12" s="778" t="s">
        <v>565</v>
      </c>
      <c r="J12" s="778" t="s">
        <v>566</v>
      </c>
      <c r="K12" s="748"/>
      <c r="L12" s="793"/>
      <c r="T12" s="759"/>
    </row>
    <row r="13" spans="1:21" ht="12.75" x14ac:dyDescent="0.2">
      <c r="A13" s="780" t="s">
        <v>227</v>
      </c>
      <c r="B13" s="781"/>
      <c r="C13" s="781" t="s">
        <v>304</v>
      </c>
      <c r="D13" s="781" t="s">
        <v>255</v>
      </c>
      <c r="E13" s="782" t="s">
        <v>144</v>
      </c>
      <c r="F13" s="781" t="s">
        <v>57</v>
      </c>
      <c r="G13" s="780" t="s">
        <v>58</v>
      </c>
      <c r="H13" s="780" t="s">
        <v>126</v>
      </c>
      <c r="I13" s="781" t="s">
        <v>125</v>
      </c>
      <c r="J13" s="781" t="s">
        <v>568</v>
      </c>
      <c r="K13" s="748"/>
      <c r="L13" s="793"/>
    </row>
    <row r="14" spans="1:21" ht="12.75" x14ac:dyDescent="0.2">
      <c r="A14" s="780"/>
      <c r="B14" s="781"/>
      <c r="C14" s="781"/>
      <c r="D14" s="781" t="s">
        <v>252</v>
      </c>
      <c r="E14" s="782" t="s">
        <v>147</v>
      </c>
      <c r="F14" s="781" t="s">
        <v>567</v>
      </c>
      <c r="G14" s="780" t="s">
        <v>59</v>
      </c>
      <c r="H14" s="783" t="s">
        <v>253</v>
      </c>
      <c r="I14" s="818"/>
      <c r="J14" s="781" t="s">
        <v>569</v>
      </c>
      <c r="K14" s="748"/>
      <c r="L14" s="793"/>
    </row>
    <row r="15" spans="1:21" x14ac:dyDescent="0.2">
      <c r="A15" s="780"/>
      <c r="B15" s="781"/>
      <c r="C15" s="781"/>
      <c r="D15" s="781"/>
      <c r="E15" s="782" t="s">
        <v>106</v>
      </c>
      <c r="F15" s="781" t="s">
        <v>564</v>
      </c>
      <c r="G15" s="780"/>
      <c r="H15" s="780" t="s">
        <v>254</v>
      </c>
      <c r="I15" s="796"/>
      <c r="J15" s="781" t="s">
        <v>125</v>
      </c>
      <c r="K15" s="820"/>
      <c r="L15" s="816"/>
      <c r="M15" s="789"/>
      <c r="Q15" s="724"/>
      <c r="R15" s="724"/>
    </row>
    <row r="16" spans="1:21" x14ac:dyDescent="0.2">
      <c r="A16" s="794"/>
      <c r="B16" s="796"/>
      <c r="C16" s="781"/>
      <c r="D16" s="785"/>
      <c r="E16" s="784"/>
      <c r="F16" s="785"/>
      <c r="G16" s="785" t="s">
        <v>289</v>
      </c>
      <c r="H16" s="794" t="s">
        <v>125</v>
      </c>
      <c r="I16" s="819"/>
      <c r="J16" s="785"/>
      <c r="K16" s="821"/>
      <c r="L16" s="825"/>
      <c r="M16" s="789"/>
      <c r="N16" s="787"/>
      <c r="Q16" s="789"/>
      <c r="R16" s="809"/>
    </row>
    <row r="17" spans="1:24" x14ac:dyDescent="0.2">
      <c r="A17" s="795">
        <v>1</v>
      </c>
      <c r="B17" s="769">
        <v>2</v>
      </c>
      <c r="C17" s="769">
        <v>3</v>
      </c>
      <c r="D17" s="769">
        <v>4</v>
      </c>
      <c r="E17" s="769">
        <v>5</v>
      </c>
      <c r="F17" s="769">
        <v>6</v>
      </c>
      <c r="G17" s="769">
        <v>7</v>
      </c>
      <c r="H17" s="769">
        <v>8</v>
      </c>
      <c r="I17" s="771">
        <v>9</v>
      </c>
      <c r="J17" s="771">
        <v>10</v>
      </c>
      <c r="K17" s="822" t="s">
        <v>95</v>
      </c>
      <c r="L17" s="808"/>
      <c r="M17" s="789"/>
      <c r="N17" s="787"/>
      <c r="Q17" s="789"/>
      <c r="R17" s="809"/>
    </row>
    <row r="18" spans="1:24" x14ac:dyDescent="0.2">
      <c r="B18" s="760"/>
      <c r="J18" s="724"/>
    </row>
    <row r="19" spans="1:24" x14ac:dyDescent="0.2">
      <c r="B19" s="756" t="e">
        <f>#REF!</f>
        <v>#REF!</v>
      </c>
      <c r="C19" s="724" t="e">
        <f>#REF!</f>
        <v>#REF!</v>
      </c>
      <c r="J19" s="724"/>
    </row>
    <row r="20" spans="1:24" s="759" customFormat="1" ht="12.75" x14ac:dyDescent="0.2">
      <c r="A20" s="751"/>
      <c r="B20" s="768"/>
      <c r="C20" s="724" t="e">
        <f>#REF!</f>
        <v>#REF!</v>
      </c>
      <c r="D20" s="770"/>
      <c r="F20" s="751"/>
      <c r="G20" s="751"/>
      <c r="H20" s="751"/>
      <c r="I20" s="751"/>
      <c r="J20" s="751"/>
      <c r="K20" s="751"/>
      <c r="L20" s="751"/>
      <c r="M20" s="734"/>
      <c r="N20" s="727"/>
      <c r="O20" s="727"/>
    </row>
    <row r="21" spans="1:24" s="759" customFormat="1" ht="12.75" x14ac:dyDescent="0.2">
      <c r="A21" s="751"/>
      <c r="B21" s="768"/>
      <c r="C21" s="724"/>
      <c r="D21" s="770"/>
      <c r="F21" s="751"/>
      <c r="G21" s="751"/>
      <c r="H21" s="751"/>
      <c r="I21" s="751"/>
      <c r="J21" s="751"/>
      <c r="K21" s="817"/>
      <c r="L21" s="791"/>
      <c r="M21" s="708"/>
      <c r="N21" s="727"/>
      <c r="O21" s="727"/>
    </row>
    <row r="22" spans="1:24" s="1078" customFormat="1" ht="12.75" x14ac:dyDescent="0.2">
      <c r="A22" s="943">
        <v>1</v>
      </c>
      <c r="B22" s="560" t="e">
        <f>#REF!</f>
        <v>#REF!</v>
      </c>
      <c r="C22" s="852" t="e">
        <f>#REF!</f>
        <v>#REF!</v>
      </c>
      <c r="D22" s="560" t="e">
        <f>#REF!</f>
        <v>#REF!</v>
      </c>
      <c r="E22" s="947" t="s">
        <v>109</v>
      </c>
      <c r="F22" s="852" t="s">
        <v>88</v>
      </c>
      <c r="G22" s="943">
        <v>40</v>
      </c>
      <c r="H22" s="449">
        <v>0</v>
      </c>
      <c r="I22" s="583">
        <v>6</v>
      </c>
      <c r="J22" s="583">
        <f>I22</f>
        <v>6</v>
      </c>
      <c r="K22" s="583" t="e">
        <f>#REF!</f>
        <v>#REF!</v>
      </c>
      <c r="L22" s="1092" t="s">
        <v>487</v>
      </c>
      <c r="M22" s="948" t="s">
        <v>666</v>
      </c>
      <c r="N22" s="942"/>
      <c r="O22" s="1089"/>
    </row>
    <row r="23" spans="1:24" s="1078" customFormat="1" ht="12.75" x14ac:dyDescent="0.2">
      <c r="A23" s="852"/>
      <c r="B23" s="560" t="e">
        <f>#REF!</f>
        <v>#REF!</v>
      </c>
      <c r="C23" s="852" t="e">
        <f>#REF!</f>
        <v>#REF!</v>
      </c>
      <c r="D23" s="560" t="e">
        <f>#REF!</f>
        <v>#REF!</v>
      </c>
      <c r="F23" s="852"/>
      <c r="G23" s="943"/>
      <c r="H23" s="943">
        <v>0</v>
      </c>
      <c r="I23" s="583"/>
      <c r="J23" s="583"/>
      <c r="K23" s="583" t="e">
        <f>#REF!</f>
        <v>#REF!</v>
      </c>
      <c r="L23" s="941"/>
      <c r="M23" s="941"/>
      <c r="N23" s="942"/>
      <c r="O23" s="1106"/>
    </row>
    <row r="24" spans="1:24" s="1078" customFormat="1" x14ac:dyDescent="0.2">
      <c r="A24" s="943"/>
      <c r="B24" s="560" t="e">
        <f>#REF!</f>
        <v>#REF!</v>
      </c>
      <c r="C24" s="560"/>
      <c r="D24" s="560"/>
      <c r="F24" s="852"/>
      <c r="G24" s="852"/>
      <c r="H24" s="1110"/>
      <c r="I24" s="583"/>
      <c r="J24" s="583"/>
      <c r="K24" s="852"/>
      <c r="L24" s="852"/>
      <c r="N24" s="942"/>
    </row>
    <row r="25" spans="1:24" s="743" customFormat="1" ht="12.75" x14ac:dyDescent="0.2">
      <c r="A25" s="742"/>
      <c r="B25" s="756"/>
      <c r="C25" s="756"/>
      <c r="D25" s="756"/>
      <c r="E25" s="708"/>
      <c r="F25" s="707"/>
      <c r="G25" s="707"/>
      <c r="H25" s="741"/>
      <c r="I25" s="890"/>
      <c r="J25" s="890"/>
      <c r="K25" s="707"/>
      <c r="L25" s="853" t="s">
        <v>414</v>
      </c>
      <c r="M25" s="850" t="s">
        <v>664</v>
      </c>
      <c r="N25" s="830" t="s">
        <v>665</v>
      </c>
      <c r="O25" s="724"/>
      <c r="P25" s="724"/>
      <c r="Q25" s="724"/>
      <c r="R25" s="709"/>
      <c r="S25" s="800"/>
      <c r="X25" s="727"/>
    </row>
    <row r="26" spans="1:24" s="944" customFormat="1" ht="12.75" x14ac:dyDescent="0.2">
      <c r="A26" s="941">
        <v>1</v>
      </c>
      <c r="B26" s="942" t="e">
        <f>#REF!</f>
        <v>#REF!</v>
      </c>
      <c r="C26" s="941" t="e">
        <f>#REF!</f>
        <v>#REF!</v>
      </c>
      <c r="D26" s="942" t="e">
        <f>#REF!</f>
        <v>#REF!</v>
      </c>
      <c r="E26" s="942" t="str">
        <f>E22</f>
        <v>внутр.фид.</v>
      </c>
      <c r="F26" s="941" t="s">
        <v>88</v>
      </c>
      <c r="G26" s="941">
        <v>20</v>
      </c>
      <c r="H26" s="582" t="e">
        <f>#REF!/1000</f>
        <v>#REF!</v>
      </c>
      <c r="I26" s="583">
        <v>3.5</v>
      </c>
      <c r="J26" s="583">
        <f>I26</f>
        <v>3.5</v>
      </c>
      <c r="K26" s="948" t="e">
        <f>#REF!</f>
        <v>#REF!</v>
      </c>
      <c r="L26" s="583" t="e">
        <f>#REF!/1000</f>
        <v>#REF!</v>
      </c>
      <c r="M26" s="1103" t="e">
        <f>I26+L26</f>
        <v>#REF!</v>
      </c>
      <c r="N26" s="1104"/>
      <c r="O26" s="852"/>
      <c r="P26" s="852"/>
      <c r="Q26" s="852"/>
      <c r="R26" s="583"/>
      <c r="S26" s="1105"/>
      <c r="X26" s="1106"/>
    </row>
    <row r="27" spans="1:24" s="944" customFormat="1" ht="12.75" x14ac:dyDescent="0.2">
      <c r="A27" s="948"/>
      <c r="B27" s="942" t="e">
        <f>#REF!</f>
        <v>#REF!</v>
      </c>
      <c r="C27" s="941" t="e">
        <f>#REF!</f>
        <v>#REF!</v>
      </c>
      <c r="D27" s="942"/>
      <c r="E27" s="942"/>
      <c r="F27" s="941"/>
      <c r="G27" s="941"/>
      <c r="H27" s="583" t="e">
        <f>#REF!/1000</f>
        <v>#REF!</v>
      </c>
      <c r="I27" s="583"/>
      <c r="J27" s="583"/>
      <c r="K27" s="948" t="e">
        <f>#REF!</f>
        <v>#REF!</v>
      </c>
      <c r="L27" s="583" t="e">
        <f>#REF!/1000</f>
        <v>#REF!</v>
      </c>
      <c r="M27" s="1103" t="e">
        <f>I27+L27</f>
        <v>#REF!</v>
      </c>
      <c r="N27" s="1104"/>
      <c r="O27" s="852"/>
      <c r="P27" s="852"/>
      <c r="Q27" s="852"/>
      <c r="R27" s="941"/>
      <c r="S27" s="1105"/>
      <c r="T27" s="1107"/>
      <c r="U27" s="1108"/>
      <c r="V27" s="1089"/>
      <c r="X27" s="1106"/>
    </row>
    <row r="28" spans="1:24" s="1078" customFormat="1" ht="12.75" x14ac:dyDescent="0.2">
      <c r="A28" s="943"/>
      <c r="B28" s="942" t="e">
        <f>#REF!</f>
        <v>#REF!</v>
      </c>
      <c r="C28" s="942"/>
      <c r="D28" s="942"/>
      <c r="E28" s="560"/>
      <c r="F28" s="852"/>
      <c r="G28" s="943"/>
      <c r="H28" s="508"/>
      <c r="I28" s="582"/>
      <c r="J28" s="582"/>
      <c r="K28" s="1109"/>
      <c r="L28" s="1092" t="s">
        <v>487</v>
      </c>
      <c r="M28" s="942"/>
      <c r="N28" s="942"/>
      <c r="O28" s="1089"/>
    </row>
    <row r="29" spans="1:24" ht="12.75" x14ac:dyDescent="0.2">
      <c r="B29" s="708"/>
      <c r="C29" s="708"/>
      <c r="D29" s="708"/>
      <c r="E29" s="756"/>
      <c r="G29" s="711"/>
      <c r="H29" s="739"/>
      <c r="I29" s="721"/>
      <c r="J29" s="721"/>
      <c r="K29" s="707"/>
      <c r="L29" s="722"/>
      <c r="M29" s="708"/>
      <c r="N29" s="708"/>
      <c r="O29" s="727"/>
    </row>
    <row r="30" spans="1:24" ht="12.75" x14ac:dyDescent="0.2">
      <c r="A30" s="711"/>
      <c r="B30" s="760"/>
      <c r="H30" s="740"/>
      <c r="I30" s="741"/>
      <c r="J30" s="722"/>
      <c r="M30" s="732"/>
      <c r="N30" s="727"/>
      <c r="O30" s="727"/>
    </row>
    <row r="31" spans="1:24" s="759" customFormat="1" ht="12.75" x14ac:dyDescent="0.2">
      <c r="A31" s="750"/>
      <c r="B31" s="768"/>
      <c r="C31" s="768"/>
      <c r="D31" s="768" t="e">
        <f>#REF!</f>
        <v>#REF!</v>
      </c>
      <c r="E31" s="768"/>
      <c r="F31" s="751"/>
      <c r="G31" s="750"/>
      <c r="H31" s="749"/>
      <c r="I31" s="744"/>
      <c r="J31" s="744"/>
      <c r="K31" s="751"/>
      <c r="L31" s="751"/>
      <c r="M31" s="764"/>
      <c r="N31" s="747"/>
      <c r="O31" s="747"/>
    </row>
    <row r="32" spans="1:24" s="759" customFormat="1" ht="12.75" x14ac:dyDescent="0.2">
      <c r="A32" s="751"/>
      <c r="B32" s="768"/>
      <c r="C32" s="768"/>
      <c r="D32" s="768"/>
      <c r="F32" s="751"/>
      <c r="G32" s="750"/>
      <c r="H32" s="751"/>
      <c r="I32" s="745"/>
      <c r="J32" s="745"/>
      <c r="K32" s="751"/>
      <c r="L32" s="751"/>
      <c r="M32" s="764"/>
      <c r="N32" s="746"/>
      <c r="O32" s="746"/>
    </row>
    <row r="33" spans="1:24" s="759" customFormat="1" ht="12.75" x14ac:dyDescent="0.2">
      <c r="A33" s="751"/>
      <c r="B33" s="768"/>
      <c r="C33" s="768"/>
      <c r="D33" s="768"/>
      <c r="F33" s="751"/>
      <c r="G33" s="750"/>
      <c r="H33" s="751"/>
      <c r="I33" s="745"/>
      <c r="J33" s="745"/>
      <c r="K33" s="751"/>
      <c r="L33" s="751"/>
      <c r="M33" s="764"/>
      <c r="N33" s="746"/>
      <c r="O33" s="746"/>
    </row>
    <row r="34" spans="1:24" x14ac:dyDescent="0.2">
      <c r="A34" s="711"/>
      <c r="B34" s="756"/>
      <c r="C34" s="756"/>
      <c r="D34" s="756"/>
      <c r="H34" s="740"/>
      <c r="I34" s="722"/>
      <c r="J34" s="722"/>
    </row>
    <row r="35" spans="1:24" x14ac:dyDescent="0.2">
      <c r="A35" s="711"/>
      <c r="B35" s="767" t="e">
        <f>#REF!</f>
        <v>#REF!</v>
      </c>
      <c r="C35" s="924" t="e">
        <f>#REF!</f>
        <v>#REF!</v>
      </c>
      <c r="D35" s="756"/>
      <c r="H35" s="740"/>
      <c r="I35" s="722"/>
      <c r="J35" s="722"/>
    </row>
    <row r="36" spans="1:24" x14ac:dyDescent="0.2">
      <c r="A36" s="711"/>
      <c r="B36" s="756"/>
      <c r="C36" s="924" t="e">
        <f>#REF!</f>
        <v>#REF!</v>
      </c>
      <c r="D36" s="756"/>
      <c r="H36" s="740"/>
      <c r="I36" s="722"/>
      <c r="J36" s="722"/>
    </row>
    <row r="37" spans="1:24" x14ac:dyDescent="0.2">
      <c r="A37" s="711"/>
      <c r="B37" s="756"/>
      <c r="C37" s="924" t="e">
        <f>#REF!</f>
        <v>#REF!</v>
      </c>
      <c r="D37" s="756"/>
      <c r="H37" s="740"/>
      <c r="I37" s="722"/>
      <c r="J37" s="722"/>
    </row>
    <row r="38" spans="1:24" x14ac:dyDescent="0.2">
      <c r="A38" s="711"/>
      <c r="B38" s="756"/>
      <c r="C38" s="756"/>
      <c r="D38" s="756"/>
      <c r="H38" s="740"/>
      <c r="I38" s="722"/>
      <c r="J38" s="722"/>
    </row>
    <row r="39" spans="1:24" x14ac:dyDescent="0.2">
      <c r="A39" s="711"/>
      <c r="B39" s="756"/>
      <c r="C39" s="756"/>
      <c r="D39" s="756"/>
      <c r="H39" s="740"/>
      <c r="I39" s="722"/>
      <c r="J39" s="722"/>
    </row>
    <row r="40" spans="1:24" s="743" customFormat="1" ht="12.75" x14ac:dyDescent="0.2">
      <c r="A40" s="742"/>
      <c r="B40" s="756" t="e">
        <f>#REF!</f>
        <v>#REF!</v>
      </c>
      <c r="C40" s="756"/>
      <c r="D40" s="756"/>
      <c r="E40" s="708"/>
      <c r="F40" s="707"/>
      <c r="G40" s="707"/>
      <c r="H40" s="707"/>
      <c r="I40" s="721"/>
      <c r="J40" s="723"/>
      <c r="K40" s="724"/>
      <c r="L40" s="724"/>
      <c r="M40" s="760"/>
      <c r="N40" s="724"/>
      <c r="O40" s="724"/>
      <c r="P40" s="724"/>
      <c r="Q40" s="724"/>
      <c r="R40" s="709"/>
      <c r="S40" s="800"/>
      <c r="X40" s="727"/>
    </row>
    <row r="41" spans="1:24" s="743" customFormat="1" ht="12.75" x14ac:dyDescent="0.2">
      <c r="A41" s="742"/>
      <c r="B41" s="924" t="e">
        <f>#REF!</f>
        <v>#REF!</v>
      </c>
      <c r="C41" s="756"/>
      <c r="D41" s="708"/>
      <c r="E41" s="708"/>
      <c r="F41" s="707"/>
      <c r="G41" s="707"/>
      <c r="H41" s="707"/>
      <c r="I41" s="722"/>
      <c r="J41" s="767" t="e">
        <f>#REF!</f>
        <v>#REF!</v>
      </c>
      <c r="K41" s="724"/>
      <c r="L41" s="724"/>
      <c r="M41" s="760"/>
      <c r="N41" s="724"/>
      <c r="O41" s="724"/>
      <c r="P41" s="724"/>
      <c r="Q41" s="724"/>
      <c r="R41" s="722"/>
      <c r="S41" s="800"/>
      <c r="X41" s="727"/>
    </row>
    <row r="42" spans="1:24" x14ac:dyDescent="0.2">
      <c r="A42" s="711"/>
      <c r="B42" s="760"/>
      <c r="G42" s="711"/>
      <c r="H42" s="760"/>
      <c r="I42" s="723"/>
      <c r="J42" s="723"/>
      <c r="M42" s="807"/>
    </row>
    <row r="43" spans="1:24" x14ac:dyDescent="0.2">
      <c r="B43" s="760"/>
      <c r="G43" s="711"/>
      <c r="H43" s="717"/>
      <c r="J43" s="724"/>
      <c r="K43" s="751"/>
    </row>
    <row r="44" spans="1:24" x14ac:dyDescent="0.2">
      <c r="A44" s="711"/>
      <c r="B44" s="760"/>
      <c r="C44" s="760"/>
      <c r="G44" s="711"/>
      <c r="H44" s="711"/>
      <c r="I44" s="741"/>
      <c r="J44" s="741"/>
    </row>
    <row r="45" spans="1:24" x14ac:dyDescent="0.2">
      <c r="A45" s="711"/>
      <c r="B45" s="760"/>
      <c r="G45" s="711"/>
      <c r="H45" s="760"/>
      <c r="I45" s="802"/>
    </row>
    <row r="46" spans="1:24" x14ac:dyDescent="0.2">
      <c r="A46" s="711"/>
      <c r="B46" s="760"/>
      <c r="G46" s="711"/>
      <c r="H46" s="760"/>
      <c r="I46" s="802"/>
    </row>
    <row r="47" spans="1:24" x14ac:dyDescent="0.2">
      <c r="B47" s="760"/>
      <c r="G47" s="711"/>
      <c r="H47" s="760"/>
      <c r="I47" s="802"/>
    </row>
    <row r="48" spans="1:24" x14ac:dyDescent="0.2">
      <c r="B48" s="760"/>
      <c r="C48" s="711"/>
    </row>
    <row r="49" spans="1:11" x14ac:dyDescent="0.2">
      <c r="B49" s="756"/>
    </row>
    <row r="50" spans="1:11" x14ac:dyDescent="0.2">
      <c r="B50" s="756"/>
    </row>
    <row r="51" spans="1:11" x14ac:dyDescent="0.2">
      <c r="B51" s="756"/>
    </row>
    <row r="52" spans="1:11" x14ac:dyDescent="0.2">
      <c r="B52" s="756"/>
    </row>
    <row r="53" spans="1:11" x14ac:dyDescent="0.2">
      <c r="B53" s="756"/>
    </row>
    <row r="54" spans="1:11" x14ac:dyDescent="0.2">
      <c r="A54" s="711"/>
      <c r="B54" s="760"/>
      <c r="G54" s="711"/>
    </row>
    <row r="55" spans="1:11" x14ac:dyDescent="0.2">
      <c r="A55" s="711"/>
      <c r="B55" s="760"/>
      <c r="G55" s="711"/>
      <c r="H55" s="717"/>
    </row>
    <row r="56" spans="1:11" x14ac:dyDescent="0.2">
      <c r="A56" s="711"/>
      <c r="B56" s="760"/>
      <c r="G56" s="711"/>
      <c r="H56" s="711"/>
    </row>
    <row r="57" spans="1:11" x14ac:dyDescent="0.2">
      <c r="A57" s="711"/>
      <c r="B57" s="760"/>
      <c r="G57" s="711"/>
    </row>
    <row r="58" spans="1:11" x14ac:dyDescent="0.2">
      <c r="A58" s="711"/>
      <c r="B58" s="760"/>
      <c r="G58" s="731"/>
      <c r="H58" s="760"/>
      <c r="I58" s="760"/>
    </row>
    <row r="59" spans="1:11" x14ac:dyDescent="0.2">
      <c r="A59" s="711"/>
      <c r="B59" s="760"/>
      <c r="G59" s="711"/>
    </row>
    <row r="60" spans="1:11" x14ac:dyDescent="0.2">
      <c r="A60" s="711"/>
      <c r="B60" s="760"/>
      <c r="G60" s="711"/>
      <c r="H60" s="739"/>
    </row>
    <row r="61" spans="1:11" x14ac:dyDescent="0.2">
      <c r="A61" s="711"/>
      <c r="B61" s="760"/>
      <c r="G61" s="711"/>
      <c r="H61" s="740"/>
    </row>
    <row r="62" spans="1:11" x14ac:dyDescent="0.2">
      <c r="A62" s="711"/>
      <c r="B62" s="760"/>
      <c r="C62" s="711"/>
      <c r="G62" s="711"/>
      <c r="K62" s="751"/>
    </row>
    <row r="63" spans="1:11" x14ac:dyDescent="0.2">
      <c r="A63" s="711"/>
      <c r="B63" s="760"/>
      <c r="C63" s="711"/>
      <c r="G63" s="711"/>
      <c r="K63" s="751"/>
    </row>
    <row r="64" spans="1:11" x14ac:dyDescent="0.2">
      <c r="A64" s="711"/>
      <c r="B64" s="760"/>
      <c r="C64" s="711"/>
      <c r="G64" s="711"/>
      <c r="H64" s="739"/>
      <c r="K64" s="790"/>
    </row>
    <row r="65" spans="1:13" x14ac:dyDescent="0.2">
      <c r="A65" s="711"/>
      <c r="B65" s="760"/>
      <c r="C65" s="711"/>
      <c r="G65" s="711"/>
      <c r="H65" s="741"/>
      <c r="K65" s="790"/>
    </row>
    <row r="66" spans="1:13" x14ac:dyDescent="0.2">
      <c r="A66" s="711"/>
      <c r="B66" s="760"/>
      <c r="C66" s="760"/>
      <c r="G66" s="711"/>
      <c r="K66" s="751"/>
    </row>
    <row r="67" spans="1:13" s="759" customFormat="1" x14ac:dyDescent="0.2">
      <c r="A67" s="750"/>
      <c r="C67" s="751"/>
      <c r="F67" s="751"/>
      <c r="G67" s="750"/>
      <c r="H67" s="751"/>
      <c r="I67" s="751"/>
      <c r="K67" s="804"/>
      <c r="L67" s="751"/>
    </row>
    <row r="68" spans="1:13" s="759" customFormat="1" x14ac:dyDescent="0.2">
      <c r="A68" s="750"/>
      <c r="C68" s="751"/>
      <c r="F68" s="751"/>
      <c r="G68" s="751"/>
      <c r="H68" s="751"/>
      <c r="I68" s="751"/>
      <c r="K68" s="805"/>
      <c r="L68" s="751"/>
    </row>
    <row r="70" spans="1:13" s="759" customFormat="1" x14ac:dyDescent="0.2">
      <c r="A70" s="711"/>
      <c r="B70" s="760"/>
      <c r="C70" s="724"/>
      <c r="D70" s="760"/>
      <c r="E70" s="760"/>
      <c r="F70" s="724"/>
      <c r="G70" s="711"/>
      <c r="H70" s="739"/>
      <c r="I70" s="723"/>
      <c r="K70" s="724"/>
      <c r="L70" s="724"/>
      <c r="M70" s="760"/>
    </row>
    <row r="71" spans="1:13" s="759" customFormat="1" x14ac:dyDescent="0.2">
      <c r="A71" s="711"/>
      <c r="B71" s="760"/>
      <c r="C71" s="724"/>
      <c r="D71" s="760"/>
      <c r="E71" s="760"/>
      <c r="F71" s="724"/>
      <c r="G71" s="711"/>
      <c r="H71" s="740"/>
      <c r="I71" s="724"/>
      <c r="K71" s="724"/>
      <c r="L71" s="724"/>
      <c r="M71" s="760"/>
    </row>
    <row r="72" spans="1:13" s="759" customFormat="1" x14ac:dyDescent="0.2">
      <c r="A72" s="711"/>
      <c r="B72" s="760"/>
      <c r="C72" s="724"/>
      <c r="D72" s="760"/>
      <c r="E72" s="760"/>
      <c r="F72" s="724"/>
      <c r="G72" s="711"/>
      <c r="H72" s="724"/>
      <c r="I72" s="724"/>
      <c r="K72" s="724"/>
      <c r="L72" s="724"/>
      <c r="M72" s="760"/>
    </row>
    <row r="73" spans="1:13" s="759" customFormat="1" x14ac:dyDescent="0.2">
      <c r="A73" s="711"/>
      <c r="B73" s="760"/>
      <c r="C73" s="724"/>
      <c r="D73" s="760"/>
      <c r="E73" s="760"/>
      <c r="F73" s="724"/>
      <c r="G73" s="711"/>
      <c r="H73" s="724"/>
      <c r="I73" s="724"/>
      <c r="K73" s="724"/>
      <c r="L73" s="724"/>
      <c r="M73" s="760"/>
    </row>
    <row r="74" spans="1:13" s="759" customFormat="1" x14ac:dyDescent="0.2">
      <c r="A74" s="711"/>
      <c r="B74" s="760"/>
      <c r="C74" s="724"/>
      <c r="D74" s="760"/>
      <c r="E74" s="760"/>
      <c r="F74" s="724"/>
      <c r="G74" s="711"/>
      <c r="H74" s="739"/>
      <c r="I74" s="723"/>
      <c r="K74" s="724"/>
      <c r="L74" s="724"/>
      <c r="M74" s="760"/>
    </row>
    <row r="75" spans="1:13" s="759" customFormat="1" x14ac:dyDescent="0.2">
      <c r="A75" s="711"/>
      <c r="B75" s="760"/>
      <c r="C75" s="724"/>
      <c r="D75" s="760"/>
      <c r="E75" s="760"/>
      <c r="F75" s="724"/>
      <c r="G75" s="711"/>
      <c r="H75" s="740"/>
      <c r="I75" s="724"/>
      <c r="K75" s="724"/>
      <c r="L75" s="724"/>
      <c r="M75" s="760"/>
    </row>
    <row r="77" spans="1:13" x14ac:dyDescent="0.2">
      <c r="D77" s="759"/>
    </row>
    <row r="79" spans="1:13" x14ac:dyDescent="0.2">
      <c r="B79" s="760"/>
      <c r="D79" s="786"/>
      <c r="G79" s="711"/>
      <c r="J79" s="724"/>
    </row>
    <row r="80" spans="1:13" x14ac:dyDescent="0.2">
      <c r="A80" s="711"/>
      <c r="B80" s="760"/>
      <c r="G80" s="711"/>
      <c r="H80" s="717"/>
      <c r="J80" s="724"/>
    </row>
    <row r="81" spans="1:14" x14ac:dyDescent="0.2">
      <c r="A81" s="711"/>
      <c r="B81" s="760"/>
      <c r="G81" s="711"/>
      <c r="H81" s="718"/>
      <c r="J81" s="724"/>
    </row>
    <row r="82" spans="1:14" x14ac:dyDescent="0.2">
      <c r="A82" s="711"/>
      <c r="B82" s="760"/>
      <c r="D82" s="786"/>
      <c r="G82" s="711"/>
      <c r="J82" s="724"/>
    </row>
    <row r="83" spans="1:14" x14ac:dyDescent="0.2">
      <c r="A83" s="711"/>
      <c r="B83" s="760"/>
      <c r="D83" s="786"/>
      <c r="G83" s="711"/>
      <c r="J83" s="724"/>
    </row>
    <row r="84" spans="1:14" x14ac:dyDescent="0.2">
      <c r="A84" s="711"/>
      <c r="B84" s="760"/>
      <c r="D84" s="786"/>
      <c r="G84" s="711"/>
      <c r="J84" s="724"/>
    </row>
    <row r="85" spans="1:14" x14ac:dyDescent="0.2">
      <c r="A85" s="711"/>
      <c r="B85" s="772"/>
      <c r="G85" s="711"/>
      <c r="H85" s="739"/>
      <c r="N85" s="810"/>
    </row>
    <row r="86" spans="1:14" x14ac:dyDescent="0.2">
      <c r="A86" s="711"/>
      <c r="B86" s="772"/>
      <c r="H86" s="740"/>
      <c r="K86" s="751"/>
      <c r="N86" s="810"/>
    </row>
    <row r="87" spans="1:14" x14ac:dyDescent="0.2">
      <c r="A87" s="711"/>
      <c r="B87" s="760"/>
      <c r="J87" s="724"/>
    </row>
    <row r="88" spans="1:14" x14ac:dyDescent="0.2">
      <c r="A88" s="711"/>
      <c r="B88" s="760"/>
      <c r="J88" s="724"/>
    </row>
    <row r="89" spans="1:14" x14ac:dyDescent="0.2">
      <c r="A89" s="711"/>
      <c r="B89" s="772"/>
      <c r="G89" s="711"/>
      <c r="H89" s="739"/>
      <c r="J89" s="723"/>
      <c r="N89" s="807"/>
    </row>
    <row r="90" spans="1:14" x14ac:dyDescent="0.2">
      <c r="A90" s="711"/>
      <c r="B90" s="772"/>
      <c r="H90" s="741"/>
      <c r="J90" s="724"/>
      <c r="K90" s="806"/>
      <c r="L90" s="760"/>
    </row>
    <row r="91" spans="1:14" x14ac:dyDescent="0.2">
      <c r="A91" s="711"/>
      <c r="B91" s="772"/>
      <c r="J91" s="724"/>
    </row>
    <row r="92" spans="1:14" x14ac:dyDescent="0.2">
      <c r="A92" s="711"/>
      <c r="B92" s="772"/>
      <c r="J92" s="724"/>
    </row>
    <row r="93" spans="1:14" x14ac:dyDescent="0.2">
      <c r="A93" s="711"/>
      <c r="B93" s="772"/>
      <c r="G93" s="711"/>
      <c r="H93" s="717"/>
      <c r="J93" s="723"/>
    </row>
    <row r="94" spans="1:14" x14ac:dyDescent="0.2">
      <c r="A94" s="711"/>
      <c r="B94" s="772"/>
      <c r="H94" s="711"/>
      <c r="J94" s="724"/>
    </row>
    <row r="95" spans="1:14" x14ac:dyDescent="0.2">
      <c r="A95" s="711"/>
      <c r="B95" s="772"/>
      <c r="J95" s="724"/>
    </row>
    <row r="96" spans="1:14" x14ac:dyDescent="0.2">
      <c r="A96" s="711"/>
      <c r="B96" s="772"/>
      <c r="J96" s="724"/>
    </row>
    <row r="97" spans="1:13" x14ac:dyDescent="0.2">
      <c r="A97" s="711"/>
      <c r="B97" s="772"/>
      <c r="D97" s="772"/>
      <c r="G97" s="711"/>
      <c r="H97" s="717"/>
      <c r="J97" s="723"/>
    </row>
    <row r="98" spans="1:13" x14ac:dyDescent="0.2">
      <c r="A98" s="711"/>
      <c r="B98" s="772"/>
      <c r="D98" s="772"/>
      <c r="H98" s="711"/>
      <c r="J98" s="724"/>
    </row>
    <row r="99" spans="1:13" x14ac:dyDescent="0.2">
      <c r="A99" s="711"/>
      <c r="B99" s="772"/>
      <c r="D99" s="772"/>
      <c r="H99" s="711"/>
      <c r="J99" s="724"/>
    </row>
    <row r="100" spans="1:13" x14ac:dyDescent="0.2">
      <c r="A100" s="711"/>
      <c r="B100" s="772"/>
      <c r="D100" s="772"/>
      <c r="G100" s="711"/>
      <c r="H100" s="717"/>
      <c r="J100" s="723"/>
    </row>
    <row r="101" spans="1:13" x14ac:dyDescent="0.2">
      <c r="A101" s="711"/>
      <c r="B101" s="772"/>
      <c r="C101" s="711"/>
      <c r="D101" s="772"/>
      <c r="H101" s="711"/>
      <c r="J101" s="724"/>
    </row>
    <row r="102" spans="1:13" ht="24.75" customHeight="1" x14ac:dyDescent="0.2">
      <c r="A102" s="711"/>
      <c r="B102" s="772"/>
      <c r="D102" s="772"/>
      <c r="H102" s="711"/>
      <c r="J102" s="724"/>
    </row>
    <row r="103" spans="1:13" x14ac:dyDescent="0.2">
      <c r="A103" s="711"/>
      <c r="B103" s="772"/>
      <c r="D103" s="772"/>
      <c r="G103" s="711"/>
      <c r="H103" s="717"/>
      <c r="J103" s="723"/>
      <c r="K103" s="789"/>
    </row>
    <row r="104" spans="1:13" x14ac:dyDescent="0.2">
      <c r="A104" s="711"/>
      <c r="B104" s="772"/>
      <c r="D104" s="772"/>
      <c r="H104" s="711"/>
      <c r="J104" s="724"/>
    </row>
    <row r="105" spans="1:13" x14ac:dyDescent="0.2">
      <c r="B105" s="772"/>
      <c r="D105" s="772"/>
      <c r="H105" s="711"/>
      <c r="J105" s="724"/>
    </row>
    <row r="106" spans="1:13" x14ac:dyDescent="0.2">
      <c r="B106" s="772"/>
      <c r="J106" s="724"/>
    </row>
    <row r="107" spans="1:13" s="759" customFormat="1" x14ac:dyDescent="0.2">
      <c r="A107" s="751"/>
      <c r="C107" s="751"/>
      <c r="D107" s="773"/>
      <c r="F107" s="751"/>
      <c r="G107" s="751"/>
      <c r="H107" s="751"/>
      <c r="I107" s="751"/>
      <c r="K107" s="805"/>
      <c r="L107" s="787"/>
      <c r="M107" s="787"/>
    </row>
    <row r="108" spans="1:13" s="759" customFormat="1" x14ac:dyDescent="0.2">
      <c r="A108" s="751"/>
      <c r="C108" s="751"/>
      <c r="D108" s="792"/>
      <c r="F108" s="751"/>
      <c r="G108" s="751"/>
      <c r="H108" s="751"/>
      <c r="I108" s="751"/>
      <c r="K108" s="805"/>
      <c r="L108" s="787"/>
      <c r="M108" s="787"/>
    </row>
    <row r="109" spans="1:13" s="759" customFormat="1" x14ac:dyDescent="0.2">
      <c r="A109" s="750"/>
      <c r="C109" s="751"/>
      <c r="D109" s="792"/>
      <c r="F109" s="751"/>
      <c r="G109" s="751"/>
      <c r="H109" s="751"/>
      <c r="I109" s="751"/>
      <c r="K109" s="805"/>
      <c r="L109" s="751"/>
    </row>
    <row r="110" spans="1:13" x14ac:dyDescent="0.2">
      <c r="A110" s="711"/>
      <c r="B110" s="760"/>
      <c r="G110" s="711"/>
      <c r="H110" s="739"/>
      <c r="K110" s="741"/>
    </row>
    <row r="111" spans="1:13" x14ac:dyDescent="0.2">
      <c r="A111" s="711"/>
      <c r="B111" s="760"/>
      <c r="C111" s="711"/>
      <c r="G111" s="711"/>
      <c r="H111" s="741"/>
      <c r="K111" s="787"/>
    </row>
    <row r="112" spans="1:13" x14ac:dyDescent="0.2">
      <c r="A112" s="711"/>
      <c r="B112" s="760"/>
      <c r="G112" s="711"/>
      <c r="K112" s="741"/>
    </row>
    <row r="113" spans="1:24" x14ac:dyDescent="0.2">
      <c r="A113" s="711"/>
      <c r="B113" s="760"/>
      <c r="G113" s="711"/>
      <c r="K113" s="741"/>
    </row>
    <row r="114" spans="1:24" x14ac:dyDescent="0.2">
      <c r="A114" s="711"/>
      <c r="B114" s="760"/>
      <c r="G114" s="711"/>
      <c r="K114" s="741"/>
    </row>
    <row r="115" spans="1:24" x14ac:dyDescent="0.2">
      <c r="A115" s="711"/>
      <c r="B115" s="760"/>
      <c r="G115" s="711"/>
      <c r="H115" s="717"/>
      <c r="K115" s="741"/>
    </row>
    <row r="116" spans="1:24" x14ac:dyDescent="0.2">
      <c r="A116" s="711"/>
      <c r="B116" s="760"/>
      <c r="G116" s="711"/>
      <c r="H116" s="711"/>
      <c r="K116" s="741"/>
    </row>
    <row r="117" spans="1:24" x14ac:dyDescent="0.2">
      <c r="A117" s="711"/>
      <c r="B117" s="760"/>
      <c r="G117" s="711"/>
      <c r="K117" s="741"/>
    </row>
    <row r="118" spans="1:24" x14ac:dyDescent="0.2">
      <c r="A118" s="711"/>
      <c r="B118" s="760"/>
      <c r="C118" s="711"/>
      <c r="G118" s="711"/>
      <c r="H118" s="717"/>
      <c r="K118" s="741"/>
    </row>
    <row r="119" spans="1:24" x14ac:dyDescent="0.2">
      <c r="A119" s="711"/>
      <c r="B119" s="760"/>
      <c r="C119" s="711"/>
      <c r="G119" s="711"/>
      <c r="H119" s="711"/>
      <c r="K119" s="741"/>
    </row>
    <row r="120" spans="1:24" x14ac:dyDescent="0.2">
      <c r="A120" s="711"/>
      <c r="B120" s="760"/>
      <c r="C120" s="711"/>
      <c r="G120" s="711"/>
      <c r="K120" s="741"/>
    </row>
    <row r="121" spans="1:24" s="724" customFormat="1" x14ac:dyDescent="0.2">
      <c r="A121" s="711"/>
      <c r="B121" s="760"/>
      <c r="D121" s="760"/>
      <c r="E121" s="760"/>
      <c r="G121" s="711"/>
      <c r="J121" s="760"/>
      <c r="K121" s="741"/>
      <c r="M121" s="760"/>
      <c r="N121" s="760"/>
      <c r="O121" s="760"/>
      <c r="P121" s="760"/>
      <c r="Q121" s="760"/>
      <c r="R121" s="760"/>
      <c r="S121" s="760"/>
      <c r="T121" s="760"/>
      <c r="U121" s="760"/>
      <c r="V121" s="760"/>
      <c r="W121" s="760"/>
      <c r="X121" s="760"/>
    </row>
    <row r="122" spans="1:24" s="724" customFormat="1" x14ac:dyDescent="0.2">
      <c r="A122" s="711"/>
      <c r="B122" s="760"/>
      <c r="D122" s="760"/>
      <c r="E122" s="760"/>
      <c r="G122" s="711"/>
      <c r="H122" s="717"/>
      <c r="J122" s="760"/>
      <c r="K122" s="741"/>
      <c r="M122" s="760"/>
      <c r="N122" s="760"/>
      <c r="O122" s="760"/>
      <c r="P122" s="760"/>
      <c r="Q122" s="760"/>
      <c r="R122" s="760"/>
      <c r="S122" s="760"/>
      <c r="T122" s="760"/>
      <c r="U122" s="760"/>
      <c r="V122" s="760"/>
      <c r="W122" s="760"/>
      <c r="X122" s="760"/>
    </row>
    <row r="123" spans="1:24" s="724" customFormat="1" x14ac:dyDescent="0.2">
      <c r="A123" s="711"/>
      <c r="B123" s="760"/>
      <c r="D123" s="760"/>
      <c r="E123" s="760"/>
      <c r="G123" s="711"/>
      <c r="H123" s="711"/>
      <c r="J123" s="760"/>
      <c r="K123" s="741"/>
      <c r="M123" s="760"/>
      <c r="N123" s="760"/>
      <c r="O123" s="760"/>
      <c r="P123" s="760"/>
      <c r="Q123" s="760"/>
      <c r="R123" s="760"/>
      <c r="S123" s="760"/>
      <c r="T123" s="760"/>
      <c r="U123" s="760"/>
      <c r="V123" s="760"/>
      <c r="W123" s="760"/>
      <c r="X123" s="760"/>
    </row>
    <row r="124" spans="1:24" s="724" customFormat="1" x14ac:dyDescent="0.2">
      <c r="A124" s="711"/>
      <c r="B124" s="760"/>
      <c r="D124" s="760"/>
      <c r="E124" s="760"/>
      <c r="G124" s="711"/>
      <c r="J124" s="760"/>
      <c r="K124" s="741"/>
      <c r="M124" s="760"/>
      <c r="N124" s="760"/>
      <c r="O124" s="760"/>
      <c r="P124" s="760"/>
      <c r="Q124" s="760"/>
      <c r="R124" s="760"/>
      <c r="S124" s="760"/>
      <c r="T124" s="760"/>
      <c r="U124" s="760"/>
      <c r="V124" s="760"/>
      <c r="W124" s="760"/>
      <c r="X124" s="760"/>
    </row>
    <row r="125" spans="1:24" s="724" customFormat="1" x14ac:dyDescent="0.2">
      <c r="A125" s="711"/>
      <c r="B125" s="760"/>
      <c r="D125" s="760"/>
      <c r="E125" s="760"/>
      <c r="G125" s="711"/>
      <c r="J125" s="760"/>
      <c r="K125" s="741"/>
      <c r="M125" s="760"/>
      <c r="N125" s="760"/>
      <c r="O125" s="760"/>
      <c r="P125" s="760"/>
      <c r="Q125" s="760"/>
      <c r="R125" s="760"/>
      <c r="S125" s="760"/>
      <c r="T125" s="760"/>
      <c r="U125" s="760"/>
      <c r="V125" s="760"/>
      <c r="W125" s="760"/>
      <c r="X125" s="760"/>
    </row>
    <row r="126" spans="1:24" s="724" customFormat="1" x14ac:dyDescent="0.2">
      <c r="A126" s="711"/>
      <c r="B126" s="760"/>
      <c r="D126" s="760"/>
      <c r="E126" s="760"/>
      <c r="G126" s="711"/>
      <c r="J126" s="760"/>
      <c r="K126" s="741"/>
      <c r="M126" s="760"/>
      <c r="N126" s="760"/>
      <c r="O126" s="760"/>
      <c r="P126" s="760"/>
      <c r="Q126" s="760"/>
      <c r="R126" s="760"/>
      <c r="S126" s="760"/>
      <c r="T126" s="760"/>
      <c r="U126" s="760"/>
      <c r="V126" s="760"/>
      <c r="W126" s="760"/>
      <c r="X126" s="760"/>
    </row>
    <row r="127" spans="1:24" s="724" customFormat="1" x14ac:dyDescent="0.2">
      <c r="A127" s="711"/>
      <c r="B127" s="760"/>
      <c r="D127" s="759"/>
      <c r="E127" s="760"/>
      <c r="G127" s="711"/>
      <c r="J127" s="760"/>
      <c r="K127" s="790"/>
      <c r="M127" s="760"/>
      <c r="N127" s="760"/>
      <c r="O127" s="760"/>
      <c r="P127" s="760"/>
      <c r="Q127" s="760"/>
      <c r="R127" s="760"/>
      <c r="S127" s="760"/>
      <c r="T127" s="760"/>
      <c r="U127" s="760"/>
      <c r="V127" s="760"/>
      <c r="W127" s="760"/>
      <c r="X127" s="760"/>
    </row>
  </sheetData>
  <mergeCells count="3">
    <mergeCell ref="A8:J8"/>
    <mergeCell ref="A9:J9"/>
    <mergeCell ref="A10:J10"/>
  </mergeCells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zoomScaleNormal="100" zoomScaleSheetLayoutView="100" workbookViewId="0">
      <pane xSplit="4" ySplit="17" topLeftCell="E18" activePane="bottomRight" state="frozen"/>
      <selection activeCell="P87" sqref="P87"/>
      <selection pane="topRight" activeCell="P87" sqref="P87"/>
      <selection pane="bottomLeft" activeCell="P87" sqref="P87"/>
      <selection pane="bottomRight" activeCell="W45" sqref="W45"/>
    </sheetView>
  </sheetViews>
  <sheetFormatPr defaultRowHeight="12" x14ac:dyDescent="0.2"/>
  <cols>
    <col min="1" max="1" width="4.7109375" style="10" customWidth="1"/>
    <col min="2" max="2" width="18.85546875" style="953" customWidth="1"/>
    <col min="3" max="3" width="12.85546875" style="10" customWidth="1"/>
    <col min="4" max="4" width="23" style="12" customWidth="1"/>
    <col min="5" max="15" width="7.42578125" style="10" customWidth="1"/>
    <col min="16" max="16" width="6.42578125" style="558" customWidth="1"/>
    <col min="17" max="17" width="7.28515625" style="10" customWidth="1"/>
    <col min="18" max="18" width="7.140625" style="28" customWidth="1"/>
    <col min="19" max="19" width="8.28515625" style="10" customWidth="1"/>
    <col min="20" max="20" width="6.42578125" style="10" customWidth="1"/>
    <col min="21" max="21" width="12.140625" style="12" customWidth="1"/>
    <col min="22" max="16384" width="9.140625" style="12"/>
  </cols>
  <sheetData>
    <row r="1" spans="1:21" s="101" customFormat="1" ht="12.75" x14ac:dyDescent="0.2">
      <c r="A1" s="101" t="e">
        <f>#REF!</f>
        <v>#REF!</v>
      </c>
      <c r="B1" s="893"/>
      <c r="E1" s="101" t="e">
        <f>#REF!</f>
        <v>#REF!</v>
      </c>
      <c r="J1" s="99" t="e">
        <f>#REF!</f>
        <v>#REF!</v>
      </c>
      <c r="P1" s="565"/>
      <c r="Q1" s="547" t="s">
        <v>742</v>
      </c>
      <c r="S1" s="518"/>
      <c r="T1" s="518"/>
      <c r="U1" s="639"/>
    </row>
    <row r="2" spans="1:21" s="101" customFormat="1" ht="12.75" x14ac:dyDescent="0.2">
      <c r="A2" s="101" t="e">
        <f>#REF!</f>
        <v>#REF!</v>
      </c>
      <c r="B2" s="893"/>
      <c r="E2" s="101" t="e">
        <f>#REF!</f>
        <v>#REF!</v>
      </c>
      <c r="F2" s="197"/>
      <c r="G2" s="518"/>
      <c r="J2" s="99" t="e">
        <f>#REF!</f>
        <v>#REF!</v>
      </c>
      <c r="L2" s="90"/>
      <c r="M2" s="90"/>
      <c r="N2" s="90"/>
      <c r="P2" s="568"/>
      <c r="Q2" s="518"/>
      <c r="R2" s="87"/>
      <c r="S2" s="518"/>
      <c r="T2" s="518"/>
    </row>
    <row r="3" spans="1:21" s="101" customFormat="1" ht="12.75" x14ac:dyDescent="0.2">
      <c r="A3" s="101" t="e">
        <f>#REF!</f>
        <v>#REF!</v>
      </c>
      <c r="B3" s="893"/>
      <c r="E3" s="101" t="e">
        <f>#REF!</f>
        <v>#REF!</v>
      </c>
      <c r="F3" s="197"/>
      <c r="G3" s="518"/>
      <c r="J3" s="99" t="e">
        <f>#REF!</f>
        <v>#REF!</v>
      </c>
      <c r="L3" s="90"/>
      <c r="M3" s="90"/>
      <c r="N3" s="90"/>
      <c r="P3" s="568"/>
      <c r="Q3" s="856" t="s">
        <v>744</v>
      </c>
      <c r="R3" s="87"/>
      <c r="S3" s="518"/>
      <c r="T3" s="518"/>
    </row>
    <row r="4" spans="1:21" s="101" customFormat="1" ht="12.75" x14ac:dyDescent="0.2">
      <c r="A4" s="101" t="e">
        <f>#REF!</f>
        <v>#REF!</v>
      </c>
      <c r="B4" s="893"/>
      <c r="E4" s="101" t="e">
        <f>#REF!</f>
        <v>#REF!</v>
      </c>
      <c r="F4" s="518"/>
      <c r="G4" s="518"/>
      <c r="J4" s="99" t="e">
        <f>#REF!</f>
        <v>#REF!</v>
      </c>
      <c r="L4" s="90"/>
      <c r="M4" s="90"/>
      <c r="N4" s="90"/>
      <c r="P4" s="568"/>
      <c r="Q4" s="518"/>
      <c r="R4" s="87"/>
      <c r="S4" s="518"/>
      <c r="T4" s="518"/>
    </row>
    <row r="5" spans="1:21" s="101" customFormat="1" ht="12.75" x14ac:dyDescent="0.2">
      <c r="A5" s="101" t="e">
        <f>#REF!</f>
        <v>#REF!</v>
      </c>
      <c r="B5" s="893"/>
      <c r="E5" s="101" t="e">
        <f>#REF!</f>
        <v>#REF!</v>
      </c>
      <c r="F5" s="518"/>
      <c r="G5" s="518"/>
      <c r="J5" s="99" t="e">
        <f>#REF!</f>
        <v>#REF!</v>
      </c>
      <c r="L5" s="90"/>
      <c r="M5" s="90"/>
      <c r="N5" s="90"/>
      <c r="P5" s="568"/>
      <c r="Q5" s="518"/>
      <c r="R5" s="87"/>
      <c r="S5" s="518"/>
      <c r="T5" s="518"/>
    </row>
    <row r="6" spans="1:21" s="101" customFormat="1" ht="12.75" x14ac:dyDescent="0.2">
      <c r="A6" s="101" t="e">
        <f>#REF!</f>
        <v>#REF!</v>
      </c>
      <c r="B6" s="893"/>
      <c r="E6" s="101" t="e">
        <f>#REF!</f>
        <v>#REF!</v>
      </c>
      <c r="F6" s="518"/>
      <c r="G6" s="518"/>
      <c r="J6" s="99" t="e">
        <f>#REF!</f>
        <v>#REF!</v>
      </c>
      <c r="L6" s="90"/>
      <c r="M6" s="90"/>
      <c r="N6" s="90"/>
      <c r="P6" s="568"/>
      <c r="Q6" s="518"/>
      <c r="R6" s="87"/>
      <c r="S6" s="518"/>
      <c r="T6" s="518"/>
    </row>
    <row r="7" spans="1:21" s="101" customFormat="1" ht="12.75" x14ac:dyDescent="0.2">
      <c r="A7" s="84"/>
      <c r="B7" s="889"/>
      <c r="C7" s="84"/>
      <c r="E7" s="518"/>
      <c r="F7" s="518"/>
      <c r="G7" s="518"/>
      <c r="H7" s="518"/>
      <c r="J7" s="518"/>
      <c r="K7" s="518"/>
      <c r="L7" s="518"/>
      <c r="M7" s="518"/>
      <c r="N7" s="518"/>
      <c r="O7" s="518"/>
      <c r="P7" s="568"/>
      <c r="Q7" s="518"/>
      <c r="R7" s="87"/>
      <c r="S7" s="518"/>
      <c r="T7" s="518"/>
    </row>
    <row r="8" spans="1:21" s="80" customFormat="1" ht="12.75" x14ac:dyDescent="0.2">
      <c r="A8" s="1309" t="s">
        <v>145</v>
      </c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576"/>
      <c r="Q8" s="408"/>
      <c r="R8" s="408"/>
      <c r="S8" s="518"/>
      <c r="T8" s="518"/>
    </row>
    <row r="9" spans="1:21" s="80" customFormat="1" ht="12.75" x14ac:dyDescent="0.2">
      <c r="A9" s="1362" t="e">
        <f>#REF!</f>
        <v>#REF!</v>
      </c>
      <c r="B9" s="1362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577"/>
      <c r="Q9" s="256"/>
      <c r="R9" s="256"/>
      <c r="S9" s="518"/>
      <c r="T9" s="518"/>
    </row>
    <row r="10" spans="1:21" s="80" customFormat="1" ht="12.75" x14ac:dyDescent="0.2">
      <c r="A10" s="1363" t="s">
        <v>534</v>
      </c>
      <c r="B10" s="1363"/>
      <c r="C10" s="1363"/>
      <c r="D10" s="1363"/>
      <c r="E10" s="1363"/>
      <c r="F10" s="1363"/>
      <c r="G10" s="1363"/>
      <c r="H10" s="1363"/>
      <c r="I10" s="1363"/>
      <c r="J10" s="1363"/>
      <c r="K10" s="1363"/>
      <c r="L10" s="1363"/>
      <c r="M10" s="1363"/>
      <c r="N10" s="1363"/>
      <c r="O10" s="1363"/>
      <c r="P10" s="577"/>
      <c r="Q10" s="256"/>
      <c r="R10" s="256"/>
      <c r="S10" s="518"/>
      <c r="T10" s="518"/>
    </row>
    <row r="11" spans="1:21" s="41" customFormat="1" ht="12.75" customHeight="1" x14ac:dyDescent="0.25">
      <c r="A11" s="43"/>
      <c r="B11" s="715"/>
      <c r="C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78"/>
      <c r="Q11" s="43"/>
      <c r="R11" s="62"/>
      <c r="S11" s="43"/>
      <c r="T11" s="43"/>
    </row>
    <row r="12" spans="1:21" x14ac:dyDescent="0.2">
      <c r="A12" s="37" t="s">
        <v>140</v>
      </c>
      <c r="B12" s="950" t="s">
        <v>256</v>
      </c>
      <c r="C12" s="37" t="s">
        <v>146</v>
      </c>
      <c r="D12" s="37" t="s">
        <v>107</v>
      </c>
      <c r="E12" s="37" t="s">
        <v>265</v>
      </c>
      <c r="F12" s="49"/>
      <c r="G12" s="45"/>
      <c r="H12" s="45"/>
      <c r="I12" s="46"/>
      <c r="J12" s="47"/>
      <c r="K12" s="48"/>
      <c r="L12" s="49"/>
      <c r="M12" s="45"/>
      <c r="N12" s="45"/>
      <c r="O12" s="50"/>
    </row>
    <row r="13" spans="1:21" x14ac:dyDescent="0.2">
      <c r="A13" s="38" t="s">
        <v>227</v>
      </c>
      <c r="B13" s="951"/>
      <c r="C13" s="38" t="s">
        <v>304</v>
      </c>
      <c r="D13" s="38" t="s">
        <v>255</v>
      </c>
      <c r="E13" s="38" t="s">
        <v>257</v>
      </c>
      <c r="F13" s="524"/>
      <c r="G13" s="524"/>
      <c r="H13" s="12"/>
      <c r="I13" s="102"/>
      <c r="J13" s="524" t="e">
        <f>#REF!</f>
        <v>#REF!</v>
      </c>
      <c r="K13" s="524"/>
      <c r="L13" s="524"/>
      <c r="M13" s="524"/>
      <c r="N13" s="524"/>
      <c r="O13" s="52"/>
    </row>
    <row r="14" spans="1:21" x14ac:dyDescent="0.2">
      <c r="A14" s="38"/>
      <c r="B14" s="951"/>
      <c r="C14" s="38"/>
      <c r="D14" s="38" t="s">
        <v>252</v>
      </c>
      <c r="E14" s="106" t="s">
        <v>266</v>
      </c>
      <c r="F14" s="524"/>
      <c r="G14" s="524"/>
      <c r="H14" s="524"/>
      <c r="I14" s="524"/>
      <c r="J14" s="524" t="e">
        <f>#REF!</f>
        <v>#REF!</v>
      </c>
      <c r="K14" s="524"/>
      <c r="L14" s="524"/>
      <c r="M14" s="524"/>
      <c r="N14" s="524"/>
      <c r="O14" s="52"/>
    </row>
    <row r="15" spans="1:21" x14ac:dyDescent="0.2">
      <c r="A15" s="38"/>
      <c r="B15" s="951"/>
      <c r="C15" s="38"/>
      <c r="D15" s="38"/>
      <c r="E15" s="38" t="s">
        <v>267</v>
      </c>
      <c r="F15" s="523"/>
      <c r="G15" s="523"/>
      <c r="H15" s="103"/>
      <c r="I15" s="523"/>
      <c r="K15" s="523"/>
      <c r="L15" s="523"/>
      <c r="M15" s="523"/>
      <c r="N15" s="523"/>
      <c r="O15" s="55"/>
    </row>
    <row r="16" spans="1:21" x14ac:dyDescent="0.2">
      <c r="A16" s="39"/>
      <c r="B16" s="712"/>
      <c r="C16" s="39"/>
      <c r="D16" s="39"/>
      <c r="E16" s="39" t="s">
        <v>148</v>
      </c>
      <c r="F16" s="104" t="s">
        <v>60</v>
      </c>
      <c r="G16" s="104" t="s">
        <v>61</v>
      </c>
      <c r="H16" s="104" t="s">
        <v>62</v>
      </c>
      <c r="I16" s="104" t="s">
        <v>63</v>
      </c>
      <c r="J16" s="104" t="s">
        <v>64</v>
      </c>
      <c r="K16" s="104" t="s">
        <v>65</v>
      </c>
      <c r="L16" s="104" t="s">
        <v>66</v>
      </c>
      <c r="M16" s="104" t="s">
        <v>67</v>
      </c>
      <c r="N16" s="104" t="s">
        <v>68</v>
      </c>
      <c r="O16" s="104" t="s">
        <v>69</v>
      </c>
      <c r="P16" s="579" t="s">
        <v>321</v>
      </c>
      <c r="Q16" s="37" t="s">
        <v>236</v>
      </c>
      <c r="R16" s="130" t="s">
        <v>95</v>
      </c>
      <c r="S16" s="37" t="s">
        <v>238</v>
      </c>
      <c r="T16" s="37" t="s">
        <v>141</v>
      </c>
    </row>
    <row r="17" spans="1:21" x14ac:dyDescent="0.2">
      <c r="A17" s="40">
        <v>1</v>
      </c>
      <c r="B17" s="713">
        <f>A17+1</f>
        <v>2</v>
      </c>
      <c r="C17" s="40">
        <f>B17+1</f>
        <v>3</v>
      </c>
      <c r="D17" s="40">
        <f>C17+1</f>
        <v>4</v>
      </c>
      <c r="E17" s="40">
        <f>D17+1</f>
        <v>5</v>
      </c>
      <c r="F17" s="40">
        <f>E17+1</f>
        <v>6</v>
      </c>
      <c r="G17" s="40">
        <f t="shared" ref="G17:O17" si="0">F17+1</f>
        <v>7</v>
      </c>
      <c r="H17" s="40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40">
        <f t="shared" si="0"/>
        <v>15</v>
      </c>
      <c r="P17" s="566"/>
      <c r="Q17" s="40"/>
      <c r="R17" s="40"/>
      <c r="S17" s="39"/>
      <c r="T17" s="39"/>
    </row>
    <row r="18" spans="1:21" x14ac:dyDescent="0.2">
      <c r="A18" s="524"/>
      <c r="B18" s="955"/>
      <c r="C18" s="524"/>
      <c r="D18" s="524"/>
      <c r="E18" s="524"/>
      <c r="F18" s="524"/>
      <c r="G18" s="524"/>
      <c r="H18" s="524"/>
      <c r="I18" s="524"/>
      <c r="J18" s="524"/>
      <c r="K18" s="524"/>
      <c r="L18" s="524"/>
      <c r="M18" s="524"/>
      <c r="N18" s="524"/>
      <c r="O18" s="524"/>
    </row>
    <row r="19" spans="1:21" x14ac:dyDescent="0.2">
      <c r="B19" s="720" t="s">
        <v>535</v>
      </c>
      <c r="C19" s="605" t="s">
        <v>668</v>
      </c>
      <c r="D19" s="124"/>
    </row>
    <row r="20" spans="1:21" x14ac:dyDescent="0.2">
      <c r="C20" s="604" t="s">
        <v>531</v>
      </c>
      <c r="R20" s="305"/>
    </row>
    <row r="21" spans="1:21" x14ac:dyDescent="0.2">
      <c r="B21" s="720" t="s">
        <v>467</v>
      </c>
      <c r="C21" s="597" t="s">
        <v>532</v>
      </c>
      <c r="R21" s="305"/>
    </row>
    <row r="22" spans="1:21" x14ac:dyDescent="0.2">
      <c r="R22" s="305"/>
    </row>
    <row r="23" spans="1:21" x14ac:dyDescent="0.2">
      <c r="A23" s="10">
        <v>1</v>
      </c>
      <c r="B23" s="661" t="s">
        <v>34</v>
      </c>
      <c r="C23" s="10" t="s">
        <v>35</v>
      </c>
      <c r="D23" s="170" t="s">
        <v>33</v>
      </c>
      <c r="E23" s="27">
        <v>25.1</v>
      </c>
      <c r="F23" s="56">
        <f>0.1*O23</f>
        <v>34</v>
      </c>
      <c r="G23" s="56">
        <f>0.2*O23</f>
        <v>68</v>
      </c>
      <c r="H23" s="56">
        <f>0.3*O23</f>
        <v>101</v>
      </c>
      <c r="I23" s="56">
        <f>0.4*O23</f>
        <v>135</v>
      </c>
      <c r="J23" s="56">
        <f>0.5*O23</f>
        <v>169</v>
      </c>
      <c r="K23" s="56">
        <f>0.6*O23</f>
        <v>203</v>
      </c>
      <c r="L23" s="56">
        <f>0.7*O23</f>
        <v>237</v>
      </c>
      <c r="M23" s="56">
        <f>0.8*O23</f>
        <v>270</v>
      </c>
      <c r="N23" s="56">
        <f>0.9*O23</f>
        <v>304</v>
      </c>
      <c r="O23" s="56">
        <v>338</v>
      </c>
      <c r="P23" s="161">
        <f>R23-E23</f>
        <v>312</v>
      </c>
      <c r="R23" s="10">
        <v>337</v>
      </c>
      <c r="S23" s="427" t="s">
        <v>416</v>
      </c>
      <c r="T23" s="422" t="s">
        <v>419</v>
      </c>
      <c r="U23" s="375" t="s">
        <v>559</v>
      </c>
    </row>
    <row r="24" spans="1:21" x14ac:dyDescent="0.2">
      <c r="B24" s="949"/>
      <c r="D24" s="170" t="s">
        <v>417</v>
      </c>
      <c r="E24" s="10">
        <v>16.399999999999999</v>
      </c>
      <c r="F24" s="33">
        <f>0.1*O24</f>
        <v>31</v>
      </c>
      <c r="G24" s="33">
        <f>0.2*O24</f>
        <v>61</v>
      </c>
      <c r="H24" s="33">
        <f>0.3*O24</f>
        <v>92</v>
      </c>
      <c r="I24" s="33">
        <f>0.4*O24</f>
        <v>123</v>
      </c>
      <c r="J24" s="33">
        <f>0.5*O24</f>
        <v>154</v>
      </c>
      <c r="K24" s="33">
        <f>0.6*O24</f>
        <v>184</v>
      </c>
      <c r="L24" s="33">
        <f>0.7*O24</f>
        <v>215</v>
      </c>
      <c r="M24" s="33">
        <f>0.8*O24</f>
        <v>246</v>
      </c>
      <c r="N24" s="33">
        <f>0.9*O24</f>
        <v>276</v>
      </c>
      <c r="O24" s="33">
        <v>307</v>
      </c>
      <c r="P24" s="564"/>
      <c r="R24" s="10">
        <v>307</v>
      </c>
      <c r="S24" s="427"/>
      <c r="T24" s="422" t="s">
        <v>561</v>
      </c>
      <c r="U24" s="10"/>
    </row>
    <row r="25" spans="1:21" x14ac:dyDescent="0.2">
      <c r="B25" s="949"/>
      <c r="D25" s="170"/>
      <c r="O25" s="33"/>
      <c r="P25" s="535"/>
      <c r="R25" s="10"/>
      <c r="S25" s="427"/>
      <c r="T25" s="422"/>
      <c r="U25" s="10"/>
    </row>
    <row r="26" spans="1:21" x14ac:dyDescent="0.2">
      <c r="A26" s="10">
        <v>2</v>
      </c>
      <c r="B26" s="661" t="s">
        <v>595</v>
      </c>
      <c r="C26" s="10" t="s">
        <v>468</v>
      </c>
      <c r="D26" s="170" t="str">
        <f>D23</f>
        <v>ГПП 110 кВ ВОМЗ</v>
      </c>
      <c r="E26" s="27">
        <v>0</v>
      </c>
      <c r="F26" s="56">
        <f>0.1*O26</f>
        <v>11</v>
      </c>
      <c r="G26" s="56">
        <f>0.2*O26</f>
        <v>22</v>
      </c>
      <c r="H26" s="56">
        <f>0.3*O26</f>
        <v>33</v>
      </c>
      <c r="I26" s="56">
        <f>0.4*O26</f>
        <v>44</v>
      </c>
      <c r="J26" s="56">
        <f>0.5*O26</f>
        <v>55</v>
      </c>
      <c r="K26" s="56">
        <f>0.6*O26</f>
        <v>65</v>
      </c>
      <c r="L26" s="56">
        <f>0.7*O26</f>
        <v>76</v>
      </c>
      <c r="M26" s="56">
        <f>0.8*O26</f>
        <v>87</v>
      </c>
      <c r="N26" s="56">
        <f>0.9*O26</f>
        <v>98</v>
      </c>
      <c r="O26" s="56">
        <v>109</v>
      </c>
      <c r="P26" s="564">
        <f>'ВОМЗ-2'!O32/12</f>
        <v>0</v>
      </c>
      <c r="Q26" s="376"/>
      <c r="R26" s="10">
        <v>110</v>
      </c>
      <c r="S26" s="427" t="s">
        <v>416</v>
      </c>
      <c r="T26" s="422"/>
      <c r="U26" s="10"/>
    </row>
    <row r="27" spans="1:21" x14ac:dyDescent="0.2">
      <c r="B27" s="949"/>
      <c r="D27" s="247" t="s">
        <v>418</v>
      </c>
      <c r="E27" s="10">
        <v>0</v>
      </c>
      <c r="F27" s="33">
        <f>0.1*O27</f>
        <v>3</v>
      </c>
      <c r="G27" s="33">
        <f>0.2*O27</f>
        <v>6</v>
      </c>
      <c r="H27" s="33">
        <f>0.3*O27</f>
        <v>10</v>
      </c>
      <c r="I27" s="33">
        <f>0.4*O27</f>
        <v>13</v>
      </c>
      <c r="J27" s="33">
        <f>0.5*O27</f>
        <v>16</v>
      </c>
      <c r="K27" s="33">
        <f>0.6*O27</f>
        <v>19</v>
      </c>
      <c r="L27" s="33">
        <f>0.7*O27</f>
        <v>22</v>
      </c>
      <c r="M27" s="33">
        <f>0.8*O27</f>
        <v>26</v>
      </c>
      <c r="N27" s="33">
        <f>0.9*O27</f>
        <v>29</v>
      </c>
      <c r="O27" s="33">
        <v>32</v>
      </c>
      <c r="P27" s="564">
        <f>'ВОМЗ-2'!O33/12</f>
        <v>0</v>
      </c>
      <c r="Q27" s="376"/>
      <c r="R27" s="10">
        <v>34</v>
      </c>
      <c r="S27" s="427"/>
      <c r="T27" s="422"/>
      <c r="U27" s="10"/>
    </row>
    <row r="28" spans="1:21" x14ac:dyDescent="0.2">
      <c r="B28" s="949"/>
      <c r="D28" s="170"/>
      <c r="O28" s="33"/>
      <c r="P28" s="535"/>
      <c r="Q28" s="376"/>
      <c r="R28" s="10"/>
      <c r="S28" s="427"/>
      <c r="T28" s="422"/>
      <c r="U28" s="10"/>
    </row>
    <row r="29" spans="1:21" ht="14.25" x14ac:dyDescent="0.2">
      <c r="A29" s="10">
        <v>3</v>
      </c>
      <c r="B29" s="661" t="s">
        <v>352</v>
      </c>
      <c r="C29" s="10" t="s">
        <v>469</v>
      </c>
      <c r="D29" s="170" t="s">
        <v>33</v>
      </c>
      <c r="E29" s="27">
        <v>0</v>
      </c>
      <c r="F29" s="909">
        <f>0.1*O29</f>
        <v>161</v>
      </c>
      <c r="G29" s="909">
        <f>0.2*O29</f>
        <v>322</v>
      </c>
      <c r="H29" s="909">
        <f>0.3*O29</f>
        <v>483</v>
      </c>
      <c r="I29" s="909">
        <f>0.4*O29</f>
        <v>644</v>
      </c>
      <c r="J29" s="909">
        <f>0.5*O29</f>
        <v>805</v>
      </c>
      <c r="K29" s="909">
        <f>0.6*O29</f>
        <v>965</v>
      </c>
      <c r="L29" s="909">
        <f>0.7*O29</f>
        <v>1126</v>
      </c>
      <c r="M29" s="909">
        <f>0.8*O29</f>
        <v>1287</v>
      </c>
      <c r="N29" s="909">
        <f>0.9*O29</f>
        <v>1448</v>
      </c>
      <c r="O29" s="56">
        <v>1609</v>
      </c>
      <c r="P29" s="564">
        <f>'ВОМЗ-2'!O35/12</f>
        <v>0</v>
      </c>
      <c r="Q29" s="376"/>
      <c r="R29" s="10">
        <v>1608</v>
      </c>
      <c r="S29" s="427" t="s">
        <v>416</v>
      </c>
      <c r="T29" s="1055" t="s">
        <v>530</v>
      </c>
      <c r="U29" s="10"/>
    </row>
    <row r="30" spans="1:21" x14ac:dyDescent="0.2">
      <c r="B30" s="949" t="s">
        <v>422</v>
      </c>
      <c r="C30" s="12"/>
      <c r="D30" s="170" t="s">
        <v>383</v>
      </c>
      <c r="E30" s="10">
        <v>0</v>
      </c>
      <c r="F30" s="961">
        <f>0.1*O30</f>
        <v>143</v>
      </c>
      <c r="G30" s="961">
        <f>0.2*O30</f>
        <v>287</v>
      </c>
      <c r="H30" s="961">
        <f>0.3*O30</f>
        <v>430</v>
      </c>
      <c r="I30" s="961">
        <f>0.4*O30</f>
        <v>574</v>
      </c>
      <c r="J30" s="961">
        <f>0.5*O30</f>
        <v>717</v>
      </c>
      <c r="K30" s="961">
        <f>0.6*O30</f>
        <v>860</v>
      </c>
      <c r="L30" s="961">
        <f>0.7*O30</f>
        <v>1004</v>
      </c>
      <c r="M30" s="961">
        <f>0.8*O30</f>
        <v>1147</v>
      </c>
      <c r="N30" s="961">
        <f>0.9*O30</f>
        <v>1291</v>
      </c>
      <c r="O30" s="33">
        <v>1434</v>
      </c>
      <c r="P30" s="564">
        <f>'ВОМЗ-2'!O36/12</f>
        <v>0</v>
      </c>
      <c r="R30" s="342">
        <v>1434</v>
      </c>
      <c r="S30" s="12"/>
      <c r="T30" s="422"/>
      <c r="U30" s="10"/>
    </row>
    <row r="31" spans="1:21" x14ac:dyDescent="0.2">
      <c r="B31" s="949"/>
      <c r="D31" s="170"/>
      <c r="O31" s="33"/>
      <c r="P31" s="535"/>
      <c r="R31" s="342"/>
      <c r="S31" s="12"/>
      <c r="T31" s="422"/>
      <c r="U31" s="10"/>
    </row>
    <row r="32" spans="1:21" s="338" customFormat="1" hidden="1" x14ac:dyDescent="0.2">
      <c r="A32" s="677">
        <v>4</v>
      </c>
      <c r="B32" s="338" t="s">
        <v>596</v>
      </c>
      <c r="C32" s="677" t="s">
        <v>349</v>
      </c>
      <c r="D32" s="634" t="s">
        <v>33</v>
      </c>
      <c r="E32" s="496">
        <v>0</v>
      </c>
      <c r="F32" s="586">
        <f>0.1*O32</f>
        <v>16</v>
      </c>
      <c r="G32" s="586">
        <f>0.2*O32</f>
        <v>32</v>
      </c>
      <c r="H32" s="586">
        <f>0.3*O32</f>
        <v>48</v>
      </c>
      <c r="I32" s="586">
        <f>0.4*O32</f>
        <v>64</v>
      </c>
      <c r="J32" s="586">
        <f>0.5*O32</f>
        <v>80</v>
      </c>
      <c r="K32" s="586">
        <f>0.6*O32</f>
        <v>96</v>
      </c>
      <c r="L32" s="586">
        <f>0.7*O32</f>
        <v>112</v>
      </c>
      <c r="M32" s="586">
        <f>0.8*O32</f>
        <v>128</v>
      </c>
      <c r="N32" s="586">
        <f>0.9*O32</f>
        <v>144</v>
      </c>
      <c r="O32" s="586">
        <v>160</v>
      </c>
      <c r="P32" s="575">
        <f>'ВОМЗ-2'!O38/12</f>
        <v>0</v>
      </c>
      <c r="Q32" s="677"/>
      <c r="R32" s="677">
        <v>163</v>
      </c>
      <c r="T32" s="1064" t="s">
        <v>747</v>
      </c>
      <c r="U32" s="677"/>
    </row>
    <row r="33" spans="1:21" s="338" customFormat="1" hidden="1" x14ac:dyDescent="0.2">
      <c r="A33" s="677"/>
      <c r="C33" s="677"/>
      <c r="D33" s="634" t="s">
        <v>36</v>
      </c>
      <c r="E33" s="677">
        <v>0</v>
      </c>
      <c r="F33" s="575">
        <f>0.1*O33</f>
        <v>15</v>
      </c>
      <c r="G33" s="575">
        <f>0.2*O33</f>
        <v>31</v>
      </c>
      <c r="H33" s="575">
        <f>0.3*O33</f>
        <v>46</v>
      </c>
      <c r="I33" s="575">
        <f>0.4*O33</f>
        <v>62</v>
      </c>
      <c r="J33" s="575">
        <f>0.5*O33</f>
        <v>77</v>
      </c>
      <c r="K33" s="575">
        <f>0.6*O33</f>
        <v>92</v>
      </c>
      <c r="L33" s="575">
        <f>0.7*O33</f>
        <v>108</v>
      </c>
      <c r="M33" s="575">
        <f>0.8*O33</f>
        <v>123</v>
      </c>
      <c r="N33" s="575">
        <f>0.9*O33</f>
        <v>139</v>
      </c>
      <c r="O33" s="575">
        <v>154</v>
      </c>
      <c r="P33" s="575">
        <f>'ВОМЗ-2'!O39/12</f>
        <v>0</v>
      </c>
      <c r="Q33" s="677"/>
      <c r="R33" s="677"/>
      <c r="T33" s="1064"/>
      <c r="U33" s="677"/>
    </row>
    <row r="34" spans="1:21" s="338" customFormat="1" hidden="1" x14ac:dyDescent="0.2">
      <c r="A34" s="677"/>
      <c r="C34" s="677"/>
      <c r="D34" s="634" t="s">
        <v>37</v>
      </c>
      <c r="E34" s="677"/>
      <c r="F34" s="677"/>
      <c r="G34" s="677"/>
      <c r="H34" s="677"/>
      <c r="I34" s="677"/>
      <c r="J34" s="677"/>
      <c r="K34" s="677"/>
      <c r="L34" s="677"/>
      <c r="M34" s="677"/>
      <c r="N34" s="677"/>
      <c r="O34" s="575"/>
      <c r="P34" s="677"/>
      <c r="Q34" s="677"/>
      <c r="R34" s="677"/>
      <c r="T34" s="1064"/>
      <c r="U34" s="677"/>
    </row>
    <row r="35" spans="1:21" s="338" customFormat="1" ht="12" hidden="1" customHeight="1" x14ac:dyDescent="0.2">
      <c r="A35" s="677"/>
      <c r="D35" s="596"/>
      <c r="E35" s="677"/>
      <c r="F35" s="677"/>
      <c r="G35" s="677"/>
      <c r="H35" s="677"/>
      <c r="I35" s="677"/>
      <c r="J35" s="677"/>
      <c r="K35" s="677"/>
      <c r="L35" s="677"/>
      <c r="M35" s="677"/>
      <c r="N35" s="677"/>
      <c r="O35" s="575"/>
      <c r="P35" s="677"/>
      <c r="Q35" s="677"/>
      <c r="R35" s="677"/>
      <c r="T35" s="1064"/>
      <c r="U35" s="677"/>
    </row>
    <row r="36" spans="1:21" s="338" customFormat="1" hidden="1" x14ac:dyDescent="0.2">
      <c r="A36" s="677">
        <v>5</v>
      </c>
      <c r="B36" s="338" t="s">
        <v>386</v>
      </c>
      <c r="C36" s="677" t="s">
        <v>469</v>
      </c>
      <c r="D36" s="634" t="s">
        <v>33</v>
      </c>
      <c r="E36" s="496">
        <v>0</v>
      </c>
      <c r="F36" s="586">
        <f>0.1*O36</f>
        <v>67</v>
      </c>
      <c r="G36" s="586">
        <f>0.2*O36</f>
        <v>134</v>
      </c>
      <c r="H36" s="586">
        <f>0.3*O36</f>
        <v>201</v>
      </c>
      <c r="I36" s="586">
        <f>0.4*O36</f>
        <v>268</v>
      </c>
      <c r="J36" s="586">
        <f>0.5*O36</f>
        <v>335</v>
      </c>
      <c r="K36" s="586">
        <f>0.6*O36</f>
        <v>402</v>
      </c>
      <c r="L36" s="586">
        <f>0.7*O36</f>
        <v>469</v>
      </c>
      <c r="M36" s="586">
        <f>0.8*O36</f>
        <v>536</v>
      </c>
      <c r="N36" s="586">
        <f>0.9*O36</f>
        <v>603</v>
      </c>
      <c r="O36" s="586">
        <v>670</v>
      </c>
      <c r="P36" s="575">
        <f>'ВОМЗ-2'!O42/12</f>
        <v>0</v>
      </c>
      <c r="Q36" s="677"/>
      <c r="R36" s="677">
        <v>672</v>
      </c>
      <c r="T36" s="1064"/>
      <c r="U36" s="677"/>
    </row>
    <row r="37" spans="1:21" s="338" customFormat="1" hidden="1" x14ac:dyDescent="0.2">
      <c r="A37" s="677"/>
      <c r="D37" s="634" t="s">
        <v>387</v>
      </c>
      <c r="E37" s="677">
        <v>0</v>
      </c>
      <c r="F37" s="575">
        <f>0.1*O37</f>
        <v>54</v>
      </c>
      <c r="G37" s="575">
        <f>0.2*O37</f>
        <v>107</v>
      </c>
      <c r="H37" s="575">
        <f>0.3*O37</f>
        <v>161</v>
      </c>
      <c r="I37" s="575">
        <f>0.4*O37</f>
        <v>214</v>
      </c>
      <c r="J37" s="575">
        <f>0.5*O37</f>
        <v>268</v>
      </c>
      <c r="K37" s="575">
        <f>0.6*O37</f>
        <v>322</v>
      </c>
      <c r="L37" s="575">
        <f>0.7*O37</f>
        <v>375</v>
      </c>
      <c r="M37" s="575">
        <f>0.8*O37</f>
        <v>429</v>
      </c>
      <c r="N37" s="575">
        <f>0.9*O37</f>
        <v>482</v>
      </c>
      <c r="O37" s="575">
        <v>536</v>
      </c>
      <c r="P37" s="575">
        <f>'ВОМЗ-2'!O43/12</f>
        <v>0</v>
      </c>
      <c r="Q37" s="677"/>
      <c r="R37" s="677"/>
      <c r="T37" s="1064"/>
      <c r="U37" s="677"/>
    </row>
    <row r="38" spans="1:21" s="338" customFormat="1" hidden="1" x14ac:dyDescent="0.2">
      <c r="A38" s="677"/>
      <c r="D38" s="634" t="s">
        <v>385</v>
      </c>
      <c r="E38" s="677"/>
      <c r="F38" s="677"/>
      <c r="G38" s="677"/>
      <c r="H38" s="677"/>
      <c r="I38" s="677"/>
      <c r="J38" s="677"/>
      <c r="K38" s="677"/>
      <c r="L38" s="677"/>
      <c r="M38" s="677"/>
      <c r="N38" s="677"/>
      <c r="O38" s="575"/>
      <c r="P38" s="677"/>
      <c r="Q38" s="677"/>
      <c r="R38" s="677"/>
      <c r="T38" s="1064"/>
      <c r="U38" s="677"/>
    </row>
    <row r="39" spans="1:21" s="338" customFormat="1" hidden="1" x14ac:dyDescent="0.2">
      <c r="A39" s="677"/>
      <c r="D39" s="596"/>
      <c r="E39" s="677"/>
      <c r="F39" s="575"/>
      <c r="G39" s="575"/>
      <c r="H39" s="575"/>
      <c r="I39" s="575"/>
      <c r="J39" s="575"/>
      <c r="K39" s="575"/>
      <c r="L39" s="575"/>
      <c r="M39" s="575"/>
      <c r="N39" s="575"/>
      <c r="O39" s="575"/>
      <c r="P39" s="677"/>
      <c r="Q39" s="677"/>
      <c r="R39" s="677"/>
      <c r="T39" s="1064"/>
      <c r="U39" s="677"/>
    </row>
    <row r="40" spans="1:21" s="338" customFormat="1" hidden="1" x14ac:dyDescent="0.2">
      <c r="A40" s="677">
        <v>6</v>
      </c>
      <c r="B40" s="338" t="s">
        <v>354</v>
      </c>
      <c r="C40" s="677" t="s">
        <v>470</v>
      </c>
      <c r="D40" s="634" t="s">
        <v>33</v>
      </c>
      <c r="E40" s="496">
        <v>0</v>
      </c>
      <c r="F40" s="586">
        <f>0.1*O40</f>
        <v>20</v>
      </c>
      <c r="G40" s="586">
        <f>0.2*O40</f>
        <v>39</v>
      </c>
      <c r="H40" s="586">
        <f>0.3*O40</f>
        <v>59</v>
      </c>
      <c r="I40" s="586">
        <f>0.4*O40</f>
        <v>78</v>
      </c>
      <c r="J40" s="586">
        <f>0.5*O40</f>
        <v>98</v>
      </c>
      <c r="K40" s="586">
        <f>0.6*O40</f>
        <v>117</v>
      </c>
      <c r="L40" s="586">
        <f>0.7*O40</f>
        <v>137</v>
      </c>
      <c r="M40" s="586">
        <f>0.8*O40</f>
        <v>156</v>
      </c>
      <c r="N40" s="586">
        <f>0.9*O40</f>
        <v>176</v>
      </c>
      <c r="O40" s="586">
        <v>195</v>
      </c>
      <c r="P40" s="575">
        <f>'ВОМЗ-2'!O46/12</f>
        <v>0</v>
      </c>
      <c r="Q40" s="677"/>
      <c r="R40" s="677">
        <v>195</v>
      </c>
      <c r="T40" s="1064"/>
      <c r="U40" s="677"/>
    </row>
    <row r="41" spans="1:21" s="338" customFormat="1" hidden="1" x14ac:dyDescent="0.2">
      <c r="A41" s="677"/>
      <c r="C41" s="677"/>
      <c r="D41" s="338" t="s">
        <v>388</v>
      </c>
      <c r="E41" s="677">
        <v>0</v>
      </c>
      <c r="F41" s="575">
        <f>0.1*O41</f>
        <v>16</v>
      </c>
      <c r="G41" s="575">
        <f>0.2*O41</f>
        <v>31</v>
      </c>
      <c r="H41" s="575">
        <f>0.3*O41</f>
        <v>47</v>
      </c>
      <c r="I41" s="575">
        <f>0.4*O41</f>
        <v>62</v>
      </c>
      <c r="J41" s="575">
        <f>0.5*O41</f>
        <v>78</v>
      </c>
      <c r="K41" s="575">
        <f>0.6*O41</f>
        <v>93</v>
      </c>
      <c r="L41" s="575">
        <f>0.7*O41</f>
        <v>109</v>
      </c>
      <c r="M41" s="575">
        <f>0.8*O41</f>
        <v>124</v>
      </c>
      <c r="N41" s="575">
        <f>0.9*O41</f>
        <v>140</v>
      </c>
      <c r="O41" s="575">
        <v>155</v>
      </c>
      <c r="P41" s="575">
        <f>'ВОМЗ-2'!O47/12</f>
        <v>0</v>
      </c>
      <c r="Q41" s="677"/>
      <c r="R41" s="677"/>
      <c r="T41" s="1064"/>
      <c r="U41" s="677"/>
    </row>
    <row r="42" spans="1:21" s="338" customFormat="1" hidden="1" x14ac:dyDescent="0.2">
      <c r="A42" s="677"/>
      <c r="C42" s="677"/>
      <c r="D42" s="634" t="s">
        <v>355</v>
      </c>
      <c r="E42" s="677"/>
      <c r="F42" s="575"/>
      <c r="G42" s="575"/>
      <c r="H42" s="575"/>
      <c r="I42" s="575"/>
      <c r="J42" s="575"/>
      <c r="K42" s="575"/>
      <c r="L42" s="575"/>
      <c r="M42" s="575"/>
      <c r="N42" s="575"/>
      <c r="O42" s="575"/>
      <c r="P42" s="677"/>
      <c r="Q42" s="677"/>
      <c r="R42" s="677"/>
      <c r="T42" s="1064"/>
      <c r="U42" s="677"/>
    </row>
    <row r="43" spans="1:21" x14ac:dyDescent="0.2">
      <c r="B43" s="949"/>
      <c r="D43" s="58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535"/>
      <c r="R43" s="342"/>
      <c r="S43" s="12"/>
      <c r="T43" s="602" t="s">
        <v>529</v>
      </c>
    </row>
    <row r="44" spans="1:21" x14ac:dyDescent="0.2">
      <c r="A44" s="10">
        <f>A29+1</f>
        <v>4</v>
      </c>
      <c r="B44" s="661" t="s">
        <v>353</v>
      </c>
      <c r="C44" s="58" t="s">
        <v>366</v>
      </c>
      <c r="D44" s="170" t="s">
        <v>33</v>
      </c>
      <c r="E44" s="27">
        <v>0</v>
      </c>
      <c r="F44" s="56">
        <f>0.1*O44</f>
        <v>30</v>
      </c>
      <c r="G44" s="56">
        <f>0.2*O44</f>
        <v>61</v>
      </c>
      <c r="H44" s="56">
        <f>0.3*O44</f>
        <v>91</v>
      </c>
      <c r="I44" s="56">
        <f>0.4*O44</f>
        <v>122</v>
      </c>
      <c r="J44" s="56">
        <f>0.5*O44</f>
        <v>152</v>
      </c>
      <c r="K44" s="56">
        <f>0.6*O44</f>
        <v>182</v>
      </c>
      <c r="L44" s="56">
        <f>0.7*O44</f>
        <v>213</v>
      </c>
      <c r="M44" s="56">
        <f>0.8*O44</f>
        <v>243</v>
      </c>
      <c r="N44" s="56">
        <f>0.9*O44</f>
        <v>274</v>
      </c>
      <c r="O44" s="56">
        <v>304</v>
      </c>
      <c r="P44" s="564">
        <f>'ВОМЗ-2'!O50/12</f>
        <v>0</v>
      </c>
      <c r="R44" s="342">
        <v>278</v>
      </c>
      <c r="S44" s="12"/>
      <c r="T44" s="422"/>
      <c r="U44" s="10"/>
    </row>
    <row r="45" spans="1:21" x14ac:dyDescent="0.2">
      <c r="B45" s="949" t="s">
        <v>356</v>
      </c>
      <c r="D45" s="170" t="s">
        <v>388</v>
      </c>
      <c r="E45" s="10">
        <v>0</v>
      </c>
      <c r="F45" s="33">
        <f>0.1*O45</f>
        <v>21</v>
      </c>
      <c r="G45" s="33">
        <f>0.2*O45</f>
        <v>42</v>
      </c>
      <c r="H45" s="33">
        <f>0.3*O45</f>
        <v>63</v>
      </c>
      <c r="I45" s="33">
        <f>0.4*O45</f>
        <v>84</v>
      </c>
      <c r="J45" s="33">
        <f>0.5*O45</f>
        <v>106</v>
      </c>
      <c r="K45" s="33">
        <f>0.6*O45</f>
        <v>127</v>
      </c>
      <c r="L45" s="33">
        <f>0.7*O45</f>
        <v>148</v>
      </c>
      <c r="M45" s="33">
        <f>0.8*O45</f>
        <v>169</v>
      </c>
      <c r="N45" s="33">
        <f>0.9*O45</f>
        <v>190</v>
      </c>
      <c r="O45" s="33">
        <v>211</v>
      </c>
      <c r="P45" s="564">
        <f>'ВОМЗ-2'!O51/12</f>
        <v>0</v>
      </c>
      <c r="R45" s="342"/>
      <c r="S45" s="12"/>
      <c r="T45" s="422"/>
      <c r="U45" s="10"/>
    </row>
    <row r="46" spans="1:21" x14ac:dyDescent="0.2">
      <c r="B46" s="949"/>
      <c r="D46" s="170" t="s">
        <v>355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535"/>
      <c r="R46" s="342"/>
      <c r="S46" s="12"/>
      <c r="T46" s="422"/>
      <c r="U46" s="10"/>
    </row>
    <row r="47" spans="1:21" x14ac:dyDescent="0.2">
      <c r="B47" s="949"/>
      <c r="C47" s="607"/>
      <c r="D47" s="58"/>
      <c r="O47" s="33"/>
      <c r="P47" s="535"/>
      <c r="R47" s="342"/>
      <c r="S47" s="12"/>
      <c r="T47" s="422"/>
      <c r="U47" s="10"/>
    </row>
    <row r="48" spans="1:21" s="338" customFormat="1" hidden="1" x14ac:dyDescent="0.2">
      <c r="A48" s="677">
        <v>8</v>
      </c>
      <c r="B48" s="338" t="s">
        <v>597</v>
      </c>
      <c r="C48" s="677" t="s">
        <v>471</v>
      </c>
      <c r="D48" s="634" t="s">
        <v>33</v>
      </c>
      <c r="E48" s="496">
        <v>0</v>
      </c>
      <c r="F48" s="586">
        <f>0.1*O48</f>
        <v>6</v>
      </c>
      <c r="G48" s="586">
        <f>0.2*O48</f>
        <v>11</v>
      </c>
      <c r="H48" s="586">
        <f>0.3*O48</f>
        <v>17</v>
      </c>
      <c r="I48" s="586">
        <f>0.4*O48</f>
        <v>22</v>
      </c>
      <c r="J48" s="586">
        <f>0.5*O48</f>
        <v>28</v>
      </c>
      <c r="K48" s="586">
        <f>0.6*O48</f>
        <v>34</v>
      </c>
      <c r="L48" s="586">
        <f>0.7*O48</f>
        <v>39</v>
      </c>
      <c r="M48" s="586">
        <f>0.8*O48</f>
        <v>45</v>
      </c>
      <c r="N48" s="586">
        <f>0.9*O48</f>
        <v>50</v>
      </c>
      <c r="O48" s="586">
        <v>56</v>
      </c>
      <c r="P48" s="575">
        <f>'ВОМЗ-2'!O54/12</f>
        <v>0</v>
      </c>
      <c r="Q48" s="677"/>
      <c r="R48" s="677">
        <v>56</v>
      </c>
      <c r="T48" s="1064"/>
      <c r="U48" s="677"/>
    </row>
    <row r="49" spans="1:21" s="338" customFormat="1" hidden="1" x14ac:dyDescent="0.2">
      <c r="A49" s="677"/>
      <c r="B49" s="338" t="s">
        <v>598</v>
      </c>
      <c r="C49" s="677"/>
      <c r="D49" s="634" t="s">
        <v>384</v>
      </c>
      <c r="E49" s="677">
        <v>0</v>
      </c>
      <c r="F49" s="575">
        <f>0.1*O49</f>
        <v>6</v>
      </c>
      <c r="G49" s="575">
        <f>0.2*O49</f>
        <v>11</v>
      </c>
      <c r="H49" s="575">
        <f>0.3*O49</f>
        <v>17</v>
      </c>
      <c r="I49" s="575">
        <f>0.4*O49</f>
        <v>23</v>
      </c>
      <c r="J49" s="575">
        <f>0.5*O49</f>
        <v>29</v>
      </c>
      <c r="K49" s="575">
        <f>0.6*O49</f>
        <v>34</v>
      </c>
      <c r="L49" s="575">
        <f>0.7*O49</f>
        <v>40</v>
      </c>
      <c r="M49" s="575">
        <f>0.8*O49</f>
        <v>46</v>
      </c>
      <c r="N49" s="575">
        <f>0.9*O49</f>
        <v>51</v>
      </c>
      <c r="O49" s="575">
        <v>57</v>
      </c>
      <c r="P49" s="575">
        <f>'ВОМЗ-2'!O55/12</f>
        <v>0</v>
      </c>
      <c r="Q49" s="677"/>
      <c r="R49" s="677"/>
      <c r="T49" s="1064"/>
      <c r="U49" s="677"/>
    </row>
    <row r="50" spans="1:21" s="338" customFormat="1" hidden="1" x14ac:dyDescent="0.2">
      <c r="A50" s="677"/>
      <c r="C50" s="677"/>
      <c r="D50" s="634" t="s">
        <v>385</v>
      </c>
      <c r="E50" s="677"/>
      <c r="F50" s="677"/>
      <c r="G50" s="677"/>
      <c r="H50" s="677"/>
      <c r="I50" s="677"/>
      <c r="J50" s="677"/>
      <c r="K50" s="677"/>
      <c r="L50" s="677"/>
      <c r="M50" s="677"/>
      <c r="N50" s="677"/>
      <c r="O50" s="575"/>
      <c r="P50" s="677"/>
      <c r="Q50" s="677"/>
      <c r="R50" s="677"/>
      <c r="T50" s="1064"/>
      <c r="U50" s="677"/>
    </row>
    <row r="51" spans="1:21" s="338" customFormat="1" hidden="1" x14ac:dyDescent="0.2">
      <c r="A51" s="677"/>
      <c r="C51" s="677"/>
      <c r="D51" s="634"/>
      <c r="E51" s="677"/>
      <c r="F51" s="677"/>
      <c r="G51" s="677"/>
      <c r="H51" s="677"/>
      <c r="I51" s="677"/>
      <c r="J51" s="677"/>
      <c r="K51" s="677"/>
      <c r="L51" s="677"/>
      <c r="M51" s="677"/>
      <c r="N51" s="677"/>
      <c r="O51" s="575"/>
      <c r="P51" s="677"/>
      <c r="Q51" s="677"/>
      <c r="R51" s="677"/>
      <c r="T51" s="1064"/>
      <c r="U51" s="677"/>
    </row>
    <row r="52" spans="1:21" s="338" customFormat="1" hidden="1" x14ac:dyDescent="0.2">
      <c r="A52" s="677">
        <v>9</v>
      </c>
      <c r="B52" s="338" t="s">
        <v>599</v>
      </c>
      <c r="C52" s="677" t="s">
        <v>472</v>
      </c>
      <c r="D52" s="634" t="s">
        <v>33</v>
      </c>
      <c r="E52" s="496">
        <v>0</v>
      </c>
      <c r="F52" s="586">
        <f>0.1*O52</f>
        <v>7</v>
      </c>
      <c r="G52" s="586">
        <f>0.2*O52</f>
        <v>13</v>
      </c>
      <c r="H52" s="586">
        <f>0.3*O52</f>
        <v>20</v>
      </c>
      <c r="I52" s="586">
        <f>0.4*O52</f>
        <v>26</v>
      </c>
      <c r="J52" s="586">
        <f>0.5*O52</f>
        <v>33</v>
      </c>
      <c r="K52" s="586">
        <f>0.6*O52</f>
        <v>40</v>
      </c>
      <c r="L52" s="586">
        <f>0.7*O52</f>
        <v>46</v>
      </c>
      <c r="M52" s="586">
        <f>0.8*O52</f>
        <v>53</v>
      </c>
      <c r="N52" s="586">
        <f>0.9*O52</f>
        <v>59</v>
      </c>
      <c r="O52" s="586">
        <v>66</v>
      </c>
      <c r="P52" s="575">
        <f>'ВОМЗ-2'!O58/12</f>
        <v>0</v>
      </c>
      <c r="Q52" s="677"/>
      <c r="R52" s="677">
        <v>66</v>
      </c>
      <c r="T52" s="1064"/>
      <c r="U52" s="677"/>
    </row>
    <row r="53" spans="1:21" s="338" customFormat="1" hidden="1" x14ac:dyDescent="0.2">
      <c r="A53" s="677"/>
      <c r="C53" s="677"/>
      <c r="D53" s="634" t="s">
        <v>389</v>
      </c>
      <c r="E53" s="677">
        <v>0</v>
      </c>
      <c r="F53" s="575">
        <f>0.1*O53</f>
        <v>5</v>
      </c>
      <c r="G53" s="575">
        <f>0.2*O53</f>
        <v>11</v>
      </c>
      <c r="H53" s="575">
        <f>0.3*O53</f>
        <v>16</v>
      </c>
      <c r="I53" s="575">
        <f>0.4*O53</f>
        <v>22</v>
      </c>
      <c r="J53" s="575">
        <f>0.5*O53</f>
        <v>27</v>
      </c>
      <c r="K53" s="575">
        <f>0.6*O53</f>
        <v>32</v>
      </c>
      <c r="L53" s="575">
        <f>0.7*O53</f>
        <v>38</v>
      </c>
      <c r="M53" s="575">
        <f>0.8*O53</f>
        <v>43</v>
      </c>
      <c r="N53" s="575">
        <f>0.9*O53</f>
        <v>49</v>
      </c>
      <c r="O53" s="575">
        <v>54</v>
      </c>
      <c r="P53" s="575">
        <f>'ВОМЗ-2'!O59/12</f>
        <v>0</v>
      </c>
      <c r="Q53" s="677"/>
      <c r="R53" s="677"/>
      <c r="T53" s="1064"/>
      <c r="U53" s="677"/>
    </row>
    <row r="54" spans="1:21" s="338" customFormat="1" hidden="1" x14ac:dyDescent="0.2">
      <c r="A54" s="677"/>
      <c r="D54" s="634" t="s">
        <v>385</v>
      </c>
      <c r="E54" s="677"/>
      <c r="F54" s="677"/>
      <c r="G54" s="677"/>
      <c r="H54" s="677"/>
      <c r="I54" s="677"/>
      <c r="J54" s="677"/>
      <c r="K54" s="677"/>
      <c r="L54" s="677"/>
      <c r="M54" s="677"/>
      <c r="N54" s="677"/>
      <c r="O54" s="575"/>
      <c r="P54" s="677"/>
      <c r="Q54" s="677"/>
      <c r="R54" s="677"/>
      <c r="T54" s="1064"/>
      <c r="U54" s="677"/>
    </row>
    <row r="55" spans="1:21" hidden="1" x14ac:dyDescent="0.2">
      <c r="B55" s="949"/>
      <c r="C55" s="12"/>
      <c r="D55" s="170"/>
      <c r="O55" s="33"/>
      <c r="P55" s="535"/>
      <c r="R55" s="342"/>
      <c r="S55" s="12"/>
      <c r="T55" s="422"/>
      <c r="U55" s="10"/>
    </row>
    <row r="56" spans="1:21" s="338" customFormat="1" hidden="1" x14ac:dyDescent="0.2">
      <c r="A56" s="677">
        <v>10</v>
      </c>
      <c r="B56" s="338" t="s">
        <v>390</v>
      </c>
      <c r="C56" s="677" t="s">
        <v>473</v>
      </c>
      <c r="D56" s="634" t="s">
        <v>33</v>
      </c>
      <c r="E56" s="496">
        <v>0</v>
      </c>
      <c r="F56" s="586">
        <f>0.1*O56</f>
        <v>3</v>
      </c>
      <c r="G56" s="586">
        <f>0.2*O56</f>
        <v>5</v>
      </c>
      <c r="H56" s="586">
        <f>0.3*O56</f>
        <v>8</v>
      </c>
      <c r="I56" s="586">
        <f>0.4*O56</f>
        <v>10</v>
      </c>
      <c r="J56" s="586">
        <f>0.5*O56</f>
        <v>13</v>
      </c>
      <c r="K56" s="586">
        <f>0.6*O56</f>
        <v>15</v>
      </c>
      <c r="L56" s="586">
        <f>0.7*O56</f>
        <v>18</v>
      </c>
      <c r="M56" s="586">
        <f>0.8*O56</f>
        <v>20</v>
      </c>
      <c r="N56" s="586">
        <f>0.9*O56</f>
        <v>23</v>
      </c>
      <c r="O56" s="586">
        <v>25</v>
      </c>
      <c r="P56" s="575">
        <f>'ВОМЗ-2'!O62/8</f>
        <v>0</v>
      </c>
      <c r="Q56" s="677"/>
      <c r="R56" s="677">
        <v>25</v>
      </c>
      <c r="T56" s="1064"/>
      <c r="U56" s="677"/>
    </row>
    <row r="57" spans="1:21" s="338" customFormat="1" hidden="1" x14ac:dyDescent="0.2">
      <c r="A57" s="677"/>
      <c r="B57" s="338" t="s">
        <v>391</v>
      </c>
      <c r="C57" s="677"/>
      <c r="D57" s="634" t="s">
        <v>446</v>
      </c>
      <c r="E57" s="677">
        <v>0</v>
      </c>
      <c r="F57" s="575">
        <f>0.1*O57</f>
        <v>2</v>
      </c>
      <c r="G57" s="575">
        <f>0.2*O57</f>
        <v>3</v>
      </c>
      <c r="H57" s="575">
        <f>0.3*O57</f>
        <v>5</v>
      </c>
      <c r="I57" s="575">
        <f>0.4*O57</f>
        <v>6</v>
      </c>
      <c r="J57" s="575">
        <f>0.5*O57</f>
        <v>8</v>
      </c>
      <c r="K57" s="575">
        <f>0.6*O57</f>
        <v>10</v>
      </c>
      <c r="L57" s="575">
        <f>0.7*O57</f>
        <v>11</v>
      </c>
      <c r="M57" s="575">
        <f>0.8*O57</f>
        <v>13</v>
      </c>
      <c r="N57" s="575">
        <f>0.9*O57</f>
        <v>14</v>
      </c>
      <c r="O57" s="575">
        <v>16</v>
      </c>
      <c r="P57" s="575">
        <f>'ВОМЗ-2'!O63/8</f>
        <v>0</v>
      </c>
      <c r="Q57" s="677"/>
      <c r="R57" s="677"/>
      <c r="T57" s="1064"/>
      <c r="U57" s="677"/>
    </row>
    <row r="58" spans="1:21" s="338" customFormat="1" hidden="1" x14ac:dyDescent="0.2">
      <c r="A58" s="677"/>
      <c r="C58" s="677"/>
      <c r="D58" s="634"/>
      <c r="E58" s="677"/>
      <c r="F58" s="677"/>
      <c r="G58" s="677"/>
      <c r="H58" s="677"/>
      <c r="I58" s="677"/>
      <c r="J58" s="677"/>
      <c r="K58" s="677"/>
      <c r="L58" s="677"/>
      <c r="M58" s="677"/>
      <c r="N58" s="677"/>
      <c r="O58" s="575"/>
      <c r="P58" s="677"/>
      <c r="Q58" s="677"/>
      <c r="R58" s="677"/>
      <c r="T58" s="1064"/>
      <c r="U58" s="677"/>
    </row>
    <row r="59" spans="1:21" s="338" customFormat="1" hidden="1" x14ac:dyDescent="0.2">
      <c r="A59" s="677">
        <v>11</v>
      </c>
      <c r="B59" s="338" t="s">
        <v>392</v>
      </c>
      <c r="C59" s="596" t="s">
        <v>474</v>
      </c>
      <c r="D59" s="634" t="s">
        <v>33</v>
      </c>
      <c r="E59" s="496">
        <v>0</v>
      </c>
      <c r="F59" s="586">
        <f>0.1*O59</f>
        <v>1</v>
      </c>
      <c r="G59" s="586">
        <f>0.2*O59</f>
        <v>3</v>
      </c>
      <c r="H59" s="586">
        <f>0.3*O59</f>
        <v>4</v>
      </c>
      <c r="I59" s="586">
        <f>0.4*O59</f>
        <v>5</v>
      </c>
      <c r="J59" s="586">
        <f>0.5*O59</f>
        <v>7</v>
      </c>
      <c r="K59" s="586">
        <f>0.6*O59</f>
        <v>8</v>
      </c>
      <c r="L59" s="586">
        <f>0.7*O59</f>
        <v>9</v>
      </c>
      <c r="M59" s="586">
        <f>0.8*O59</f>
        <v>10</v>
      </c>
      <c r="N59" s="586">
        <f>0.9*O59</f>
        <v>12</v>
      </c>
      <c r="O59" s="586">
        <v>13</v>
      </c>
      <c r="P59" s="575">
        <f>'ВОМЗ-2'!O65/12</f>
        <v>0</v>
      </c>
      <c r="Q59" s="677"/>
      <c r="R59" s="677">
        <v>13</v>
      </c>
      <c r="T59" s="1064"/>
      <c r="U59" s="677"/>
    </row>
    <row r="60" spans="1:21" s="338" customFormat="1" hidden="1" x14ac:dyDescent="0.2">
      <c r="A60" s="677"/>
      <c r="C60" s="596"/>
      <c r="D60" s="634" t="s">
        <v>446</v>
      </c>
      <c r="E60" s="677">
        <v>0</v>
      </c>
      <c r="F60" s="575">
        <f>0.1*O60</f>
        <v>1</v>
      </c>
      <c r="G60" s="575">
        <f>0.2*O60</f>
        <v>2</v>
      </c>
      <c r="H60" s="575">
        <f>0.3*O60</f>
        <v>3</v>
      </c>
      <c r="I60" s="575">
        <f>0.4*O60</f>
        <v>4</v>
      </c>
      <c r="J60" s="575">
        <f>0.5*O60</f>
        <v>5</v>
      </c>
      <c r="K60" s="575">
        <f>0.6*O60</f>
        <v>6</v>
      </c>
      <c r="L60" s="575">
        <f>0.7*O60</f>
        <v>7</v>
      </c>
      <c r="M60" s="575">
        <f>0.8*O60</f>
        <v>8</v>
      </c>
      <c r="N60" s="575">
        <f>0.9*O60</f>
        <v>9</v>
      </c>
      <c r="O60" s="575">
        <v>10</v>
      </c>
      <c r="P60" s="575">
        <f>'ВОМЗ-2'!O66/12</f>
        <v>0</v>
      </c>
      <c r="Q60" s="677"/>
      <c r="R60" s="677">
        <v>10</v>
      </c>
      <c r="T60" s="1064"/>
      <c r="U60" s="677"/>
    </row>
    <row r="61" spans="1:21" s="338" customFormat="1" hidden="1" x14ac:dyDescent="0.2">
      <c r="A61" s="677"/>
      <c r="C61" s="596"/>
      <c r="D61" s="634"/>
      <c r="E61" s="677"/>
      <c r="F61" s="677"/>
      <c r="G61" s="677"/>
      <c r="H61" s="677"/>
      <c r="I61" s="677"/>
      <c r="J61" s="677"/>
      <c r="K61" s="677"/>
      <c r="L61" s="677"/>
      <c r="M61" s="677"/>
      <c r="N61" s="677"/>
      <c r="O61" s="575"/>
      <c r="P61" s="677"/>
      <c r="Q61" s="677"/>
      <c r="R61" s="677"/>
      <c r="T61" s="1064"/>
      <c r="U61" s="677"/>
    </row>
    <row r="62" spans="1:21" s="338" customFormat="1" hidden="1" x14ac:dyDescent="0.2">
      <c r="A62" s="677">
        <v>12</v>
      </c>
      <c r="B62" s="338" t="s">
        <v>393</v>
      </c>
      <c r="C62" s="596" t="s">
        <v>475</v>
      </c>
      <c r="D62" s="634" t="s">
        <v>33</v>
      </c>
      <c r="E62" s="496">
        <v>0</v>
      </c>
      <c r="F62" s="586">
        <f>0.1*O62</f>
        <v>3</v>
      </c>
      <c r="G62" s="586">
        <f>0.2*O62</f>
        <v>6</v>
      </c>
      <c r="H62" s="586">
        <f>0.3*O62</f>
        <v>8</v>
      </c>
      <c r="I62" s="586">
        <f>0.4*O62</f>
        <v>11</v>
      </c>
      <c r="J62" s="586">
        <f>0.5*O62</f>
        <v>14</v>
      </c>
      <c r="K62" s="586">
        <f>0.6*O62</f>
        <v>17</v>
      </c>
      <c r="L62" s="586">
        <f>0.7*O62</f>
        <v>20</v>
      </c>
      <c r="M62" s="586">
        <f>0.8*O62</f>
        <v>22</v>
      </c>
      <c r="N62" s="586">
        <f>0.9*O62</f>
        <v>25</v>
      </c>
      <c r="O62" s="586">
        <v>28</v>
      </c>
      <c r="P62" s="575">
        <f>'ВОМЗ-2'!O68/12</f>
        <v>0</v>
      </c>
      <c r="Q62" s="677"/>
      <c r="R62" s="677">
        <v>28</v>
      </c>
      <c r="T62" s="1064"/>
      <c r="U62" s="677"/>
    </row>
    <row r="63" spans="1:21" s="338" customFormat="1" hidden="1" x14ac:dyDescent="0.2">
      <c r="A63" s="677"/>
      <c r="C63" s="596"/>
      <c r="D63" s="634" t="s">
        <v>394</v>
      </c>
      <c r="E63" s="677">
        <v>0</v>
      </c>
      <c r="F63" s="575">
        <f>0.1*O63</f>
        <v>3</v>
      </c>
      <c r="G63" s="575">
        <f>0.2*O63</f>
        <v>6</v>
      </c>
      <c r="H63" s="575">
        <f>0.3*O63</f>
        <v>8</v>
      </c>
      <c r="I63" s="575">
        <f>0.4*O63</f>
        <v>11</v>
      </c>
      <c r="J63" s="575">
        <f>0.5*O63</f>
        <v>14</v>
      </c>
      <c r="K63" s="575">
        <f>0.6*O63</f>
        <v>17</v>
      </c>
      <c r="L63" s="575">
        <f>0.7*O63</f>
        <v>20</v>
      </c>
      <c r="M63" s="575">
        <f>0.8*O63</f>
        <v>22</v>
      </c>
      <c r="N63" s="575">
        <f>0.9*O63</f>
        <v>25</v>
      </c>
      <c r="O63" s="575">
        <v>28</v>
      </c>
      <c r="P63" s="575">
        <f>'ВОМЗ-2'!O69/12</f>
        <v>0</v>
      </c>
      <c r="Q63" s="677"/>
      <c r="R63" s="677">
        <v>20</v>
      </c>
      <c r="T63" s="1064"/>
      <c r="U63" s="677"/>
    </row>
    <row r="64" spans="1:21" s="338" customFormat="1" hidden="1" x14ac:dyDescent="0.2">
      <c r="A64" s="677"/>
      <c r="C64" s="596"/>
      <c r="E64" s="677"/>
      <c r="F64" s="677"/>
      <c r="G64" s="677"/>
      <c r="H64" s="677"/>
      <c r="I64" s="677"/>
      <c r="J64" s="677"/>
      <c r="K64" s="677"/>
      <c r="L64" s="677"/>
      <c r="M64" s="677"/>
      <c r="N64" s="677"/>
      <c r="O64" s="575"/>
      <c r="P64" s="677"/>
      <c r="Q64" s="677"/>
      <c r="R64" s="677"/>
      <c r="T64" s="1064"/>
      <c r="U64" s="677"/>
    </row>
    <row r="65" spans="1:21" s="338" customFormat="1" hidden="1" x14ac:dyDescent="0.2">
      <c r="A65" s="677">
        <v>13</v>
      </c>
      <c r="B65" s="338" t="s">
        <v>421</v>
      </c>
      <c r="C65" s="596" t="s">
        <v>476</v>
      </c>
      <c r="D65" s="634" t="s">
        <v>33</v>
      </c>
      <c r="E65" s="496">
        <v>0</v>
      </c>
      <c r="F65" s="586">
        <f>0.1*O65</f>
        <v>0</v>
      </c>
      <c r="G65" s="586">
        <f>0.2*O65</f>
        <v>0</v>
      </c>
      <c r="H65" s="586">
        <f>0.3*O65</f>
        <v>0</v>
      </c>
      <c r="I65" s="586">
        <f>0.4*O65</f>
        <v>0</v>
      </c>
      <c r="J65" s="586">
        <f>0.5*O65</f>
        <v>0</v>
      </c>
      <c r="K65" s="586">
        <f>0.6*O65</f>
        <v>0</v>
      </c>
      <c r="L65" s="586">
        <f>0.7*O65</f>
        <v>0</v>
      </c>
      <c r="M65" s="586">
        <f>0.8*O65</f>
        <v>0</v>
      </c>
      <c r="N65" s="586">
        <f>0.9*O65</f>
        <v>0</v>
      </c>
      <c r="O65" s="586"/>
      <c r="P65" s="575">
        <f>'ВОМЗ-2'!O71/12</f>
        <v>0</v>
      </c>
      <c r="Q65" s="677"/>
      <c r="R65" s="677">
        <v>2</v>
      </c>
      <c r="S65" s="338" t="s">
        <v>492</v>
      </c>
      <c r="T65" s="1064"/>
      <c r="U65" s="677"/>
    </row>
    <row r="66" spans="1:21" s="338" customFormat="1" hidden="1" x14ac:dyDescent="0.2">
      <c r="A66" s="677"/>
      <c r="C66" s="596"/>
      <c r="D66" s="634" t="s">
        <v>394</v>
      </c>
      <c r="E66" s="677">
        <v>0</v>
      </c>
      <c r="F66" s="575">
        <f>0.1*O66</f>
        <v>0</v>
      </c>
      <c r="G66" s="575">
        <f>0.2*O66</f>
        <v>0</v>
      </c>
      <c r="H66" s="575">
        <f>0.3*O66</f>
        <v>0</v>
      </c>
      <c r="I66" s="575">
        <f>0.4*O66</f>
        <v>0</v>
      </c>
      <c r="J66" s="575">
        <f>0.5*O66</f>
        <v>0</v>
      </c>
      <c r="K66" s="575">
        <f>0.6*O66</f>
        <v>0</v>
      </c>
      <c r="L66" s="575">
        <f>0.7*O66</f>
        <v>0</v>
      </c>
      <c r="M66" s="575">
        <f>0.8*O66</f>
        <v>0</v>
      </c>
      <c r="N66" s="575">
        <f>0.9*O66</f>
        <v>0</v>
      </c>
      <c r="O66" s="575"/>
      <c r="P66" s="575">
        <f>'ВОМЗ-2'!O72/12</f>
        <v>0</v>
      </c>
      <c r="Q66" s="677"/>
      <c r="R66" s="677">
        <v>8</v>
      </c>
      <c r="T66" s="1064"/>
      <c r="U66" s="677"/>
    </row>
    <row r="67" spans="1:21" s="338" customFormat="1" hidden="1" x14ac:dyDescent="0.2">
      <c r="A67" s="677"/>
      <c r="C67" s="596"/>
      <c r="E67" s="677"/>
      <c r="F67" s="677"/>
      <c r="G67" s="677"/>
      <c r="H67" s="677"/>
      <c r="I67" s="677"/>
      <c r="J67" s="677"/>
      <c r="K67" s="677"/>
      <c r="L67" s="677"/>
      <c r="M67" s="677"/>
      <c r="N67" s="677"/>
      <c r="O67" s="575"/>
      <c r="P67" s="677"/>
      <c r="Q67" s="677"/>
      <c r="R67" s="677"/>
      <c r="T67" s="1064"/>
      <c r="U67" s="677"/>
    </row>
    <row r="68" spans="1:21" s="338" customFormat="1" hidden="1" x14ac:dyDescent="0.2">
      <c r="A68" s="677">
        <v>14</v>
      </c>
      <c r="B68" s="338" t="s">
        <v>10</v>
      </c>
      <c r="C68" s="596" t="s">
        <v>539</v>
      </c>
      <c r="D68" s="634" t="s">
        <v>33</v>
      </c>
      <c r="E68" s="496">
        <v>0</v>
      </c>
      <c r="F68" s="586">
        <f>0.1*O68</f>
        <v>0</v>
      </c>
      <c r="G68" s="586">
        <f>0.2*O68</f>
        <v>0</v>
      </c>
      <c r="H68" s="586">
        <f>0.3*O68</f>
        <v>0</v>
      </c>
      <c r="I68" s="586">
        <f>0.4*O68</f>
        <v>0</v>
      </c>
      <c r="J68" s="586">
        <f>0.5*O68</f>
        <v>0</v>
      </c>
      <c r="K68" s="586">
        <f>0.6*O68</f>
        <v>0</v>
      </c>
      <c r="L68" s="586">
        <f>0.7*O68</f>
        <v>0</v>
      </c>
      <c r="M68" s="586">
        <f>0.8*O68</f>
        <v>0</v>
      </c>
      <c r="N68" s="586">
        <f>0.9*O68</f>
        <v>0</v>
      </c>
      <c r="O68" s="586"/>
      <c r="P68" s="575">
        <f>'ВОМЗ-2'!O74/12</f>
        <v>0</v>
      </c>
      <c r="Q68" s="677"/>
      <c r="R68" s="677">
        <v>11</v>
      </c>
      <c r="S68" s="338" t="s">
        <v>491</v>
      </c>
      <c r="T68" s="1064"/>
      <c r="U68" s="677" t="s">
        <v>320</v>
      </c>
    </row>
    <row r="69" spans="1:21" s="338" customFormat="1" hidden="1" x14ac:dyDescent="0.2">
      <c r="A69" s="677"/>
      <c r="B69" s="338" t="s">
        <v>538</v>
      </c>
      <c r="C69" s="596"/>
      <c r="D69" s="634" t="s">
        <v>394</v>
      </c>
      <c r="E69" s="677">
        <v>0</v>
      </c>
      <c r="F69" s="575">
        <v>1</v>
      </c>
      <c r="G69" s="575">
        <f>0.2*O69</f>
        <v>0</v>
      </c>
      <c r="H69" s="575">
        <f>0.3*O69</f>
        <v>0</v>
      </c>
      <c r="I69" s="575">
        <f>0.4*O69</f>
        <v>0</v>
      </c>
      <c r="J69" s="575">
        <f>0.5*O69</f>
        <v>0</v>
      </c>
      <c r="K69" s="575">
        <f>0.6*O69</f>
        <v>0</v>
      </c>
      <c r="L69" s="575">
        <f>0.7*O69</f>
        <v>0</v>
      </c>
      <c r="M69" s="575">
        <f>0.8*O69</f>
        <v>0</v>
      </c>
      <c r="N69" s="575">
        <f>0.9*O69</f>
        <v>0</v>
      </c>
      <c r="O69" s="575"/>
      <c r="P69" s="575">
        <f>'ВОМЗ-2'!O75/12</f>
        <v>0</v>
      </c>
      <c r="Q69" s="677"/>
      <c r="R69" s="677">
        <v>3</v>
      </c>
      <c r="T69" s="1064"/>
      <c r="U69" s="677"/>
    </row>
    <row r="70" spans="1:21" ht="24.75" hidden="1" customHeight="1" x14ac:dyDescent="0.2">
      <c r="B70" s="949"/>
      <c r="C70" s="58"/>
      <c r="D70" s="170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535"/>
      <c r="R70" s="342"/>
      <c r="S70" s="12"/>
      <c r="T70" s="422"/>
      <c r="U70" s="10"/>
    </row>
    <row r="71" spans="1:21" x14ac:dyDescent="0.2">
      <c r="A71" s="10">
        <f>A44+1</f>
        <v>5</v>
      </c>
      <c r="B71" s="1034" t="s">
        <v>748</v>
      </c>
      <c r="C71" s="58" t="s">
        <v>474</v>
      </c>
      <c r="D71" s="170" t="s">
        <v>33</v>
      </c>
      <c r="E71" s="27">
        <v>0</v>
      </c>
      <c r="F71" s="56">
        <f>0.1*O71</f>
        <v>2</v>
      </c>
      <c r="G71" s="56">
        <f>0.2*O71</f>
        <v>4</v>
      </c>
      <c r="H71" s="56">
        <f>0.3*O71</f>
        <v>6</v>
      </c>
      <c r="I71" s="56">
        <f>0.4*O71</f>
        <v>8</v>
      </c>
      <c r="J71" s="56">
        <f>0.5*O71</f>
        <v>10</v>
      </c>
      <c r="K71" s="56">
        <f>0.6*O71</f>
        <v>12</v>
      </c>
      <c r="L71" s="56">
        <f>0.7*O71</f>
        <v>14</v>
      </c>
      <c r="M71" s="56">
        <f>0.8*O71</f>
        <v>16</v>
      </c>
      <c r="N71" s="56">
        <f>0.9*O71</f>
        <v>18</v>
      </c>
      <c r="O71" s="56">
        <v>20</v>
      </c>
      <c r="P71" s="564">
        <f>'ВОМЗ-2'!O77/12</f>
        <v>0</v>
      </c>
      <c r="R71" s="342">
        <v>20.8</v>
      </c>
      <c r="S71" s="12"/>
      <c r="T71" s="422"/>
      <c r="U71" s="10"/>
    </row>
    <row r="72" spans="1:21" x14ac:dyDescent="0.2">
      <c r="B72" s="907"/>
      <c r="C72" s="58"/>
      <c r="D72" s="170" t="s">
        <v>445</v>
      </c>
      <c r="E72" s="10">
        <v>0</v>
      </c>
      <c r="F72" s="33">
        <f>0.1*O72</f>
        <v>2</v>
      </c>
      <c r="G72" s="33">
        <f>0.2*O72</f>
        <v>3</v>
      </c>
      <c r="H72" s="33">
        <f>0.3*O72</f>
        <v>5</v>
      </c>
      <c r="I72" s="33">
        <f>0.4*O72</f>
        <v>6</v>
      </c>
      <c r="J72" s="33">
        <f>0.5*O72</f>
        <v>8</v>
      </c>
      <c r="K72" s="33">
        <f>0.6*O72</f>
        <v>10</v>
      </c>
      <c r="L72" s="33">
        <f>0.7*O72</f>
        <v>11</v>
      </c>
      <c r="M72" s="33">
        <f>0.8*O72</f>
        <v>13</v>
      </c>
      <c r="N72" s="33">
        <f>0.9*O72</f>
        <v>14</v>
      </c>
      <c r="O72" s="33">
        <v>16</v>
      </c>
      <c r="P72" s="564">
        <f>'ВОМЗ-2'!O78/12</f>
        <v>0</v>
      </c>
      <c r="R72" s="342">
        <v>11</v>
      </c>
      <c r="S72" s="12"/>
      <c r="T72" s="422"/>
      <c r="U72" s="10"/>
    </row>
    <row r="73" spans="1:21" x14ac:dyDescent="0.2">
      <c r="B73" s="907"/>
      <c r="C73" s="58"/>
      <c r="O73" s="33"/>
      <c r="P73" s="535"/>
      <c r="R73" s="342"/>
      <c r="S73" s="12"/>
      <c r="T73" s="422"/>
      <c r="U73" s="10"/>
    </row>
    <row r="74" spans="1:21" s="338" customFormat="1" hidden="1" x14ac:dyDescent="0.2">
      <c r="A74" s="677">
        <v>16</v>
      </c>
      <c r="B74" s="338" t="s">
        <v>697</v>
      </c>
      <c r="C74" s="596" t="s">
        <v>477</v>
      </c>
      <c r="D74" s="634" t="s">
        <v>33</v>
      </c>
      <c r="E74" s="496">
        <v>0</v>
      </c>
      <c r="F74" s="586">
        <f>0.1*O74</f>
        <v>3</v>
      </c>
      <c r="G74" s="586">
        <f>0.2*O74</f>
        <v>6</v>
      </c>
      <c r="H74" s="586">
        <f>0.3*O74</f>
        <v>9</v>
      </c>
      <c r="I74" s="586">
        <f>0.4*O74</f>
        <v>12</v>
      </c>
      <c r="J74" s="586">
        <f>0.5*O74</f>
        <v>15</v>
      </c>
      <c r="K74" s="586">
        <f>0.6*O74</f>
        <v>18</v>
      </c>
      <c r="L74" s="586">
        <f>0.7*O74</f>
        <v>21</v>
      </c>
      <c r="M74" s="586">
        <f>0.8*O74</f>
        <v>24</v>
      </c>
      <c r="N74" s="586">
        <f>0.9*O74</f>
        <v>27</v>
      </c>
      <c r="O74" s="586">
        <v>30</v>
      </c>
      <c r="P74" s="575">
        <f>'ВОМЗ-2'!O80/12</f>
        <v>0</v>
      </c>
      <c r="Q74" s="677"/>
      <c r="R74" s="677">
        <v>30</v>
      </c>
      <c r="T74" s="1064"/>
      <c r="U74" s="677"/>
    </row>
    <row r="75" spans="1:21" s="338" customFormat="1" hidden="1" x14ac:dyDescent="0.2">
      <c r="A75" s="677"/>
      <c r="C75" s="596"/>
      <c r="D75" s="634" t="s">
        <v>394</v>
      </c>
      <c r="E75" s="677">
        <v>0</v>
      </c>
      <c r="F75" s="575">
        <f>0.1*O75</f>
        <v>3</v>
      </c>
      <c r="G75" s="575">
        <f>0.2*O75</f>
        <v>5</v>
      </c>
      <c r="H75" s="575">
        <f>0.3*O75</f>
        <v>8</v>
      </c>
      <c r="I75" s="575">
        <f>0.4*O75</f>
        <v>10</v>
      </c>
      <c r="J75" s="575">
        <f>0.5*O75</f>
        <v>13</v>
      </c>
      <c r="K75" s="575">
        <f>0.6*O75</f>
        <v>15</v>
      </c>
      <c r="L75" s="575">
        <f>0.7*O75</f>
        <v>18</v>
      </c>
      <c r="M75" s="575">
        <f>0.8*O75</f>
        <v>20</v>
      </c>
      <c r="N75" s="575">
        <f>0.9*O75</f>
        <v>23</v>
      </c>
      <c r="O75" s="575">
        <v>25</v>
      </c>
      <c r="P75" s="575">
        <f>'ВОМЗ-2'!O81/12</f>
        <v>0</v>
      </c>
      <c r="Q75" s="677"/>
      <c r="R75" s="677">
        <v>48</v>
      </c>
      <c r="T75" s="1064"/>
      <c r="U75" s="677"/>
    </row>
    <row r="76" spans="1:21" s="338" customFormat="1" hidden="1" x14ac:dyDescent="0.2">
      <c r="A76" s="677"/>
      <c r="C76" s="596"/>
      <c r="D76" s="634"/>
      <c r="E76" s="677"/>
      <c r="F76" s="677"/>
      <c r="G76" s="677"/>
      <c r="H76" s="677"/>
      <c r="I76" s="677"/>
      <c r="J76" s="677"/>
      <c r="K76" s="677"/>
      <c r="L76" s="677"/>
      <c r="M76" s="677"/>
      <c r="N76" s="677"/>
      <c r="O76" s="575"/>
      <c r="P76" s="677"/>
      <c r="Q76" s="677"/>
      <c r="R76" s="677"/>
      <c r="T76" s="1064"/>
      <c r="U76" s="677"/>
    </row>
    <row r="77" spans="1:21" s="338" customFormat="1" hidden="1" x14ac:dyDescent="0.2">
      <c r="A77" s="677">
        <v>17</v>
      </c>
      <c r="B77" s="338" t="s">
        <v>395</v>
      </c>
      <c r="C77" s="596" t="s">
        <v>477</v>
      </c>
      <c r="D77" s="634" t="s">
        <v>33</v>
      </c>
      <c r="E77" s="496">
        <v>0</v>
      </c>
      <c r="F77" s="586">
        <f>0.1*O77</f>
        <v>4</v>
      </c>
      <c r="G77" s="586">
        <f>0.2*O77</f>
        <v>8</v>
      </c>
      <c r="H77" s="586">
        <f>0.3*O77</f>
        <v>12</v>
      </c>
      <c r="I77" s="586">
        <f>0.4*O77</f>
        <v>16</v>
      </c>
      <c r="J77" s="586">
        <f>0.5*O77</f>
        <v>20</v>
      </c>
      <c r="K77" s="586">
        <f>0.6*O77</f>
        <v>23</v>
      </c>
      <c r="L77" s="586">
        <f>0.7*O77</f>
        <v>27</v>
      </c>
      <c r="M77" s="586">
        <f>0.8*O77</f>
        <v>31</v>
      </c>
      <c r="N77" s="586">
        <f>0.9*O77</f>
        <v>35</v>
      </c>
      <c r="O77" s="586">
        <v>39</v>
      </c>
      <c r="P77" s="575">
        <f>'ВОМЗ-2'!O83/12</f>
        <v>0</v>
      </c>
      <c r="Q77" s="677"/>
      <c r="R77" s="677">
        <v>39</v>
      </c>
      <c r="T77" s="1064"/>
      <c r="U77" s="677"/>
    </row>
    <row r="78" spans="1:21" s="338" customFormat="1" hidden="1" x14ac:dyDescent="0.2">
      <c r="A78" s="677"/>
      <c r="C78" s="596"/>
      <c r="D78" s="634" t="s">
        <v>394</v>
      </c>
      <c r="E78" s="677">
        <v>0</v>
      </c>
      <c r="F78" s="575">
        <f>0.1*O78</f>
        <v>3</v>
      </c>
      <c r="G78" s="575">
        <f>0.2*O78</f>
        <v>7</v>
      </c>
      <c r="H78" s="575">
        <f>0.3*O78</f>
        <v>10</v>
      </c>
      <c r="I78" s="575">
        <f>0.4*O78</f>
        <v>13</v>
      </c>
      <c r="J78" s="575">
        <f>0.5*O78</f>
        <v>17</v>
      </c>
      <c r="K78" s="575">
        <f>0.6*O78</f>
        <v>20</v>
      </c>
      <c r="L78" s="575">
        <f>0.7*O78</f>
        <v>23</v>
      </c>
      <c r="M78" s="575">
        <f>0.8*O78</f>
        <v>26</v>
      </c>
      <c r="N78" s="575">
        <f>0.9*O78</f>
        <v>30</v>
      </c>
      <c r="O78" s="575">
        <v>33</v>
      </c>
      <c r="P78" s="575">
        <f>'ВОМЗ-2'!O84/12</f>
        <v>0</v>
      </c>
      <c r="Q78" s="677"/>
      <c r="R78" s="677">
        <f>5.6</f>
        <v>5.6</v>
      </c>
      <c r="T78" s="1064"/>
      <c r="U78" s="677"/>
    </row>
    <row r="79" spans="1:21" s="338" customFormat="1" hidden="1" x14ac:dyDescent="0.2">
      <c r="A79" s="677"/>
      <c r="D79" s="634" t="s">
        <v>396</v>
      </c>
      <c r="E79" s="677"/>
      <c r="F79" s="677"/>
      <c r="G79" s="677"/>
      <c r="H79" s="677"/>
      <c r="I79" s="677"/>
      <c r="J79" s="677"/>
      <c r="K79" s="677"/>
      <c r="L79" s="677"/>
      <c r="M79" s="677"/>
      <c r="N79" s="677"/>
      <c r="O79" s="575"/>
      <c r="P79" s="677"/>
      <c r="Q79" s="677"/>
      <c r="R79" s="677"/>
      <c r="T79" s="1064"/>
      <c r="U79" s="677"/>
    </row>
    <row r="80" spans="1:21" x14ac:dyDescent="0.2">
      <c r="B80" s="949"/>
      <c r="C80" s="12"/>
      <c r="D80" s="170"/>
      <c r="O80" s="33"/>
      <c r="P80" s="535"/>
      <c r="R80" s="342"/>
      <c r="S80" s="383" t="s">
        <v>321</v>
      </c>
      <c r="T80" s="422"/>
      <c r="U80" s="10"/>
    </row>
    <row r="81" spans="1:22" s="132" customFormat="1" x14ac:dyDescent="0.2">
      <c r="A81" s="130"/>
      <c r="B81" s="916"/>
      <c r="D81" s="249" t="s">
        <v>150</v>
      </c>
      <c r="E81" s="884">
        <f t="shared" ref="E81:N81" si="1">E23+E26+E29+E44+E71</f>
        <v>25.1</v>
      </c>
      <c r="F81" s="920">
        <f t="shared" si="1"/>
        <v>238</v>
      </c>
      <c r="G81" s="920">
        <f t="shared" si="1"/>
        <v>477</v>
      </c>
      <c r="H81" s="920">
        <f t="shared" si="1"/>
        <v>714</v>
      </c>
      <c r="I81" s="920">
        <f t="shared" si="1"/>
        <v>953</v>
      </c>
      <c r="J81" s="920">
        <f t="shared" si="1"/>
        <v>1191</v>
      </c>
      <c r="K81" s="920">
        <f t="shared" si="1"/>
        <v>1427</v>
      </c>
      <c r="L81" s="920">
        <f t="shared" si="1"/>
        <v>1666</v>
      </c>
      <c r="M81" s="920">
        <f t="shared" si="1"/>
        <v>1903</v>
      </c>
      <c r="N81" s="920">
        <f t="shared" si="1"/>
        <v>2142</v>
      </c>
      <c r="O81" s="160">
        <f>O23+O26+O29+O44+O71</f>
        <v>2380</v>
      </c>
      <c r="P81" s="563">
        <v>3300</v>
      </c>
      <c r="Q81" s="382">
        <f>P81/1000</f>
        <v>3.3</v>
      </c>
      <c r="R81" s="392">
        <f>O81-P81</f>
        <v>-920</v>
      </c>
      <c r="S81" s="383">
        <v>20</v>
      </c>
      <c r="T81" s="418"/>
      <c r="U81" s="130"/>
    </row>
    <row r="82" spans="1:22" s="132" customFormat="1" x14ac:dyDescent="0.2">
      <c r="A82" s="130"/>
      <c r="B82" s="916"/>
      <c r="D82" s="249"/>
      <c r="E82" s="885">
        <f t="shared" ref="E82:N82" si="2">E24+E27+E30+E45+E72</f>
        <v>16.399999999999999</v>
      </c>
      <c r="F82" s="968">
        <f t="shared" si="2"/>
        <v>200</v>
      </c>
      <c r="G82" s="968">
        <f t="shared" si="2"/>
        <v>399</v>
      </c>
      <c r="H82" s="968">
        <f t="shared" si="2"/>
        <v>600</v>
      </c>
      <c r="I82" s="968">
        <f t="shared" si="2"/>
        <v>800</v>
      </c>
      <c r="J82" s="968">
        <f t="shared" si="2"/>
        <v>1001</v>
      </c>
      <c r="K82" s="968">
        <f t="shared" si="2"/>
        <v>1200</v>
      </c>
      <c r="L82" s="968">
        <f t="shared" si="2"/>
        <v>1400</v>
      </c>
      <c r="M82" s="968">
        <f t="shared" si="2"/>
        <v>1601</v>
      </c>
      <c r="N82" s="968">
        <f t="shared" si="2"/>
        <v>1800</v>
      </c>
      <c r="O82" s="968">
        <f>O24+O27+O30+O45+O72</f>
        <v>2000</v>
      </c>
      <c r="P82" s="563">
        <v>3200</v>
      </c>
      <c r="Q82" s="382">
        <f>P82/1000</f>
        <v>3.2</v>
      </c>
      <c r="R82" s="392">
        <f>O82-P82</f>
        <v>-1200</v>
      </c>
      <c r="S82" s="383">
        <v>16</v>
      </c>
      <c r="T82" s="418"/>
      <c r="U82" s="130"/>
    </row>
    <row r="83" spans="1:22" s="132" customFormat="1" x14ac:dyDescent="0.2">
      <c r="A83" s="130"/>
      <c r="B83" s="916"/>
      <c r="D83" s="249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61"/>
      <c r="P83" s="562"/>
      <c r="Q83" s="130"/>
      <c r="R83" s="364"/>
      <c r="T83" s="418"/>
      <c r="U83" s="130"/>
    </row>
    <row r="84" spans="1:22" s="916" customFormat="1" x14ac:dyDescent="0.2">
      <c r="A84" s="954"/>
      <c r="B84" s="720" t="e">
        <f>'ЭТА-1'!B50</f>
        <v>#REF!</v>
      </c>
      <c r="C84" s="949" t="e">
        <f>'ЭТА-1'!C50</f>
        <v>#REF!</v>
      </c>
      <c r="D84" s="765"/>
      <c r="E84" s="954"/>
      <c r="F84" s="954"/>
      <c r="G84" s="954"/>
      <c r="H84" s="954"/>
      <c r="I84" s="954"/>
      <c r="J84" s="954"/>
      <c r="K84" s="954"/>
      <c r="L84" s="954"/>
      <c r="M84" s="954"/>
      <c r="N84" s="954"/>
      <c r="O84" s="921"/>
      <c r="P84" s="562"/>
      <c r="Q84" s="954"/>
      <c r="R84" s="687"/>
      <c r="T84" s="917"/>
      <c r="U84" s="954"/>
    </row>
    <row r="85" spans="1:22" s="916" customFormat="1" x14ac:dyDescent="0.2">
      <c r="A85" s="954"/>
      <c r="B85" s="949"/>
      <c r="C85" s="949" t="e">
        <f>'ЭТА-1'!C51</f>
        <v>#REF!</v>
      </c>
      <c r="D85" s="765"/>
      <c r="E85" s="954"/>
      <c r="F85" s="954"/>
      <c r="G85" s="954"/>
      <c r="H85" s="954"/>
      <c r="I85" s="954"/>
      <c r="J85" s="954"/>
      <c r="K85" s="954"/>
      <c r="L85" s="954"/>
      <c r="M85" s="954"/>
      <c r="N85" s="954"/>
      <c r="O85" s="968"/>
      <c r="P85" s="562"/>
      <c r="Q85" s="954"/>
      <c r="R85" s="687"/>
      <c r="T85" s="917"/>
      <c r="U85" s="954"/>
    </row>
    <row r="86" spans="1:22" s="916" customFormat="1" x14ac:dyDescent="0.2">
      <c r="A86" s="954"/>
      <c r="C86" s="949" t="e">
        <f>'ЭТА-1'!C52</f>
        <v>#REF!</v>
      </c>
      <c r="D86" s="765"/>
      <c r="E86" s="954"/>
      <c r="F86" s="954"/>
      <c r="G86" s="954"/>
      <c r="H86" s="954"/>
      <c r="I86" s="954"/>
      <c r="J86" s="954"/>
      <c r="K86" s="954"/>
      <c r="L86" s="954"/>
      <c r="M86" s="954"/>
      <c r="N86" s="954"/>
      <c r="O86" s="921"/>
      <c r="P86" s="562"/>
      <c r="Q86" s="954"/>
      <c r="R86" s="687"/>
      <c r="T86" s="917"/>
      <c r="U86" s="954"/>
    </row>
    <row r="87" spans="1:22" s="132" customFormat="1" x14ac:dyDescent="0.2">
      <c r="A87" s="130"/>
      <c r="B87" s="916"/>
      <c r="D87" s="249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61"/>
      <c r="P87" s="562"/>
      <c r="Q87" s="130"/>
      <c r="R87" s="364"/>
      <c r="T87" s="418"/>
      <c r="U87" s="130"/>
    </row>
    <row r="89" spans="1:22" ht="12.75" x14ac:dyDescent="0.2">
      <c r="A89" s="606"/>
      <c r="B89" s="949" t="s">
        <v>533</v>
      </c>
      <c r="C89" s="606"/>
      <c r="D89" s="606"/>
      <c r="E89" s="609"/>
      <c r="F89" s="606"/>
      <c r="G89" s="606"/>
      <c r="H89" s="606"/>
      <c r="I89" s="606"/>
      <c r="J89" s="606"/>
      <c r="K89" s="606"/>
      <c r="L89" s="606"/>
      <c r="M89" s="606"/>
      <c r="N89" s="606"/>
      <c r="O89" s="502" t="s">
        <v>670</v>
      </c>
      <c r="P89" s="622"/>
      <c r="Q89" s="606"/>
      <c r="R89" s="606"/>
      <c r="S89" s="606"/>
      <c r="T89" s="606"/>
      <c r="U89" s="606"/>
      <c r="V89" s="606"/>
    </row>
    <row r="90" spans="1:22" x14ac:dyDescent="0.2">
      <c r="U90" s="615"/>
    </row>
    <row r="91" spans="1:22" x14ac:dyDescent="0.2">
      <c r="E91" s="27"/>
      <c r="F91" s="56"/>
      <c r="G91" s="56"/>
      <c r="H91" s="56"/>
      <c r="I91" s="56"/>
      <c r="J91" s="56"/>
      <c r="K91" s="56"/>
      <c r="L91" s="56"/>
      <c r="M91" s="56"/>
      <c r="N91" s="56"/>
      <c r="Q91" s="56"/>
    </row>
    <row r="92" spans="1:22" x14ac:dyDescent="0.2">
      <c r="F92" s="33"/>
      <c r="G92" s="33"/>
      <c r="H92" s="33"/>
      <c r="I92" s="33"/>
      <c r="J92" s="33"/>
      <c r="K92" s="33"/>
      <c r="L92" s="33"/>
      <c r="M92" s="33"/>
      <c r="N92" s="33"/>
    </row>
    <row r="93" spans="1:22" x14ac:dyDescent="0.2">
      <c r="P93" s="562"/>
      <c r="Q93" s="591"/>
    </row>
    <row r="95" spans="1:22" x14ac:dyDescent="0.2">
      <c r="B95" s="907" t="s">
        <v>671</v>
      </c>
    </row>
    <row r="96" spans="1:22" s="80" customFormat="1" ht="12.75" x14ac:dyDescent="0.2">
      <c r="B96" s="892"/>
      <c r="E96" s="518"/>
      <c r="G96" s="518"/>
      <c r="H96" s="518"/>
      <c r="I96" s="518"/>
      <c r="J96" s="518"/>
      <c r="K96" s="518"/>
      <c r="L96" s="518"/>
      <c r="M96" s="518"/>
      <c r="N96" s="518"/>
      <c r="O96" s="518"/>
      <c r="P96" s="568"/>
      <c r="Q96" s="518"/>
      <c r="R96" s="87"/>
      <c r="S96" s="518"/>
      <c r="T96" s="518"/>
    </row>
    <row r="97" spans="1:20" s="80" customFormat="1" ht="12.75" x14ac:dyDescent="0.2">
      <c r="A97" s="84"/>
      <c r="B97" s="889"/>
      <c r="C97" s="84"/>
      <c r="E97" s="518"/>
      <c r="G97" s="518"/>
      <c r="H97" s="518"/>
      <c r="I97" s="518"/>
      <c r="J97" s="518"/>
      <c r="K97" s="518"/>
      <c r="L97" s="518"/>
      <c r="M97" s="518"/>
      <c r="N97" s="518"/>
      <c r="O97" s="518"/>
      <c r="P97" s="568"/>
      <c r="Q97" s="518"/>
      <c r="R97" s="87"/>
      <c r="S97" s="518"/>
      <c r="T97" s="518"/>
    </row>
    <row r="98" spans="1:20" s="80" customFormat="1" ht="12.75" x14ac:dyDescent="0.2">
      <c r="A98" s="518"/>
      <c r="B98" s="952"/>
      <c r="C98" s="518"/>
      <c r="E98" s="518"/>
      <c r="F98" s="518"/>
      <c r="G98" s="518"/>
      <c r="H98" s="518"/>
      <c r="I98" s="518"/>
      <c r="J98" s="518"/>
      <c r="L98" s="518"/>
      <c r="M98" s="518"/>
      <c r="N98" s="82"/>
      <c r="O98" s="82"/>
      <c r="P98" s="568"/>
      <c r="Q98" s="518"/>
      <c r="R98" s="87"/>
      <c r="S98" s="518"/>
      <c r="T98" s="518"/>
    </row>
    <row r="99" spans="1:20" s="80" customFormat="1" ht="12.75" x14ac:dyDescent="0.2">
      <c r="A99" s="518"/>
      <c r="B99" s="952"/>
      <c r="C99" s="518"/>
      <c r="E99" s="518"/>
      <c r="F99" s="518"/>
      <c r="G99" s="518"/>
      <c r="H99" s="518"/>
      <c r="I99" s="518"/>
      <c r="J99" s="518"/>
      <c r="L99" s="518"/>
      <c r="M99" s="518"/>
      <c r="N99" s="82"/>
      <c r="O99" s="82"/>
      <c r="P99" s="568"/>
      <c r="Q99" s="518"/>
      <c r="R99" s="87"/>
      <c r="S99" s="518"/>
      <c r="T99" s="518"/>
    </row>
    <row r="100" spans="1:20" s="80" customFormat="1" ht="12.75" x14ac:dyDescent="0.2">
      <c r="A100" s="518"/>
      <c r="B100" s="952"/>
      <c r="C100" s="518"/>
      <c r="E100" s="518"/>
      <c r="F100" s="518"/>
      <c r="G100" s="518"/>
      <c r="H100" s="518"/>
      <c r="I100" s="518"/>
      <c r="J100" s="518"/>
      <c r="L100" s="518"/>
      <c r="M100" s="518"/>
      <c r="N100" s="82"/>
      <c r="O100" s="82"/>
      <c r="P100" s="568"/>
      <c r="Q100" s="518"/>
      <c r="R100" s="87"/>
      <c r="S100" s="518"/>
      <c r="T100" s="518"/>
    </row>
    <row r="101" spans="1:20" s="80" customFormat="1" ht="12.75" x14ac:dyDescent="0.2">
      <c r="A101" s="518"/>
      <c r="B101" s="952"/>
      <c r="C101" s="518"/>
      <c r="E101" s="518"/>
      <c r="F101" s="518"/>
      <c r="G101" s="518"/>
      <c r="H101" s="518"/>
      <c r="I101" s="518"/>
      <c r="J101" s="518"/>
      <c r="L101" s="518"/>
      <c r="M101" s="518"/>
      <c r="O101" s="82"/>
      <c r="P101" s="568"/>
      <c r="Q101" s="518"/>
      <c r="R101" s="87"/>
      <c r="S101" s="518"/>
      <c r="T101" s="518"/>
    </row>
    <row r="102" spans="1:20" ht="12.75" x14ac:dyDescent="0.2">
      <c r="O102" s="82"/>
    </row>
    <row r="103" spans="1:20" ht="12.75" x14ac:dyDescent="0.2">
      <c r="O103" s="82"/>
    </row>
    <row r="104" spans="1:20" ht="12.75" x14ac:dyDescent="0.2">
      <c r="O104" s="82"/>
    </row>
    <row r="105" spans="1:20" ht="12.75" x14ac:dyDescent="0.2">
      <c r="O105" s="82"/>
    </row>
    <row r="106" spans="1:20" x14ac:dyDescent="0.2">
      <c r="D106" s="132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567"/>
      <c r="Q106" s="27"/>
      <c r="R106" s="30"/>
    </row>
    <row r="107" spans="1:20" x14ac:dyDescent="0.2">
      <c r="P107" s="535"/>
    </row>
    <row r="109" spans="1:20" x14ac:dyDescent="0.2">
      <c r="D109" s="132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</row>
    <row r="112" spans="1:20" x14ac:dyDescent="0.2">
      <c r="D112" s="132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</row>
    <row r="115" spans="1:20" s="132" customFormat="1" x14ac:dyDescent="0.2">
      <c r="A115" s="130"/>
      <c r="B115" s="954"/>
      <c r="C115" s="130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569"/>
      <c r="Q115" s="134"/>
      <c r="R115" s="198"/>
      <c r="S115" s="130"/>
      <c r="T115" s="130"/>
    </row>
    <row r="116" spans="1:20" s="132" customFormat="1" x14ac:dyDescent="0.2">
      <c r="A116" s="130"/>
      <c r="B116" s="954"/>
      <c r="C116" s="130"/>
      <c r="E116" s="162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570"/>
      <c r="Q116" s="135"/>
      <c r="R116" s="199"/>
      <c r="S116" s="130"/>
      <c r="T116" s="130"/>
    </row>
    <row r="117" spans="1:20" x14ac:dyDescent="0.2"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</row>
    <row r="118" spans="1:20" x14ac:dyDescent="0.2"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</row>
  </sheetData>
  <mergeCells count="3">
    <mergeCell ref="A8:O8"/>
    <mergeCell ref="A9:O9"/>
    <mergeCell ref="A10:O10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4"/>
  <sheetViews>
    <sheetView zoomScaleNormal="100" zoomScaleSheetLayoutView="100" workbookViewId="0">
      <pane xSplit="4" ySplit="19" topLeftCell="E20" activePane="bottomRight" state="frozen"/>
      <selection activeCell="P87" sqref="P87"/>
      <selection pane="topRight" activeCell="P87" sqref="P87"/>
      <selection pane="bottomLeft" activeCell="P87" sqref="P87"/>
      <selection pane="bottomRight" activeCell="T49" sqref="T49"/>
    </sheetView>
  </sheetViews>
  <sheetFormatPr defaultRowHeight="12" x14ac:dyDescent="0.2"/>
  <cols>
    <col min="1" max="1" width="4.7109375" style="12" customWidth="1"/>
    <col min="2" max="2" width="17.140625" style="949" customWidth="1"/>
    <col min="3" max="3" width="15" style="12" customWidth="1"/>
    <col min="4" max="4" width="22.28515625" style="12" customWidth="1"/>
    <col min="5" max="14" width="8.28515625" style="12" customWidth="1"/>
    <col min="15" max="15" width="8.7109375" style="64" customWidth="1"/>
    <col min="16" max="16" width="6.42578125" style="28" customWidth="1"/>
    <col min="17" max="18" width="6.85546875" style="10" customWidth="1"/>
    <col min="19" max="19" width="13" style="12" customWidth="1"/>
    <col min="20" max="16384" width="9.140625" style="12"/>
  </cols>
  <sheetData>
    <row r="1" spans="1:19" s="101" customFormat="1" ht="12.75" x14ac:dyDescent="0.2">
      <c r="A1" s="101" t="e">
        <f>'ВОМЗ-1'!A1</f>
        <v>#REF!</v>
      </c>
      <c r="B1" s="893"/>
      <c r="D1" s="163"/>
      <c r="E1" s="101" t="e">
        <f>#REF!</f>
        <v>#REF!</v>
      </c>
      <c r="F1" s="163"/>
      <c r="J1" s="92" t="e">
        <f>'ВОМЗ-1'!J1</f>
        <v>#REF!</v>
      </c>
      <c r="O1" s="811" t="s">
        <v>742</v>
      </c>
      <c r="P1" s="87"/>
      <c r="Q1" s="518"/>
      <c r="R1" s="518"/>
      <c r="S1" s="639"/>
    </row>
    <row r="2" spans="1:19" s="101" customFormat="1" ht="12.75" x14ac:dyDescent="0.2">
      <c r="A2" s="101" t="e">
        <f>'ВОМЗ-1'!A2</f>
        <v>#REF!</v>
      </c>
      <c r="B2" s="893"/>
      <c r="D2" s="163"/>
      <c r="E2" s="101" t="e">
        <f>#REF!</f>
        <v>#REF!</v>
      </c>
      <c r="F2" s="163"/>
      <c r="H2" s="163"/>
      <c r="J2" s="92" t="e">
        <f>'ВОМЗ-1'!J2</f>
        <v>#REF!</v>
      </c>
      <c r="L2" s="163"/>
      <c r="M2" s="163"/>
      <c r="O2" s="98"/>
      <c r="P2" s="87"/>
      <c r="Q2" s="518"/>
      <c r="R2" s="518"/>
    </row>
    <row r="3" spans="1:19" s="101" customFormat="1" ht="12.75" x14ac:dyDescent="0.2">
      <c r="A3" s="101" t="e">
        <f>'ВОМЗ-1'!A3</f>
        <v>#REF!</v>
      </c>
      <c r="B3" s="893"/>
      <c r="D3" s="163"/>
      <c r="E3" s="101" t="e">
        <f>#REF!</f>
        <v>#REF!</v>
      </c>
      <c r="F3" s="163"/>
      <c r="H3" s="163"/>
      <c r="J3" s="92" t="e">
        <f>'ВОМЗ-1'!J3</f>
        <v>#REF!</v>
      </c>
      <c r="L3" s="163"/>
      <c r="M3" s="163"/>
      <c r="O3" s="1061" t="s">
        <v>745</v>
      </c>
      <c r="P3" s="87"/>
      <c r="Q3" s="518"/>
      <c r="R3" s="518"/>
    </row>
    <row r="4" spans="1:19" s="101" customFormat="1" ht="12.75" x14ac:dyDescent="0.2">
      <c r="A4" s="101" t="e">
        <f>'ВОМЗ-1'!A4</f>
        <v>#REF!</v>
      </c>
      <c r="B4" s="893"/>
      <c r="D4" s="163"/>
      <c r="E4" s="101" t="e">
        <f>#REF!</f>
        <v>#REF!</v>
      </c>
      <c r="F4" s="163"/>
      <c r="J4" s="92" t="e">
        <f>'ВОМЗ-1'!J4</f>
        <v>#REF!</v>
      </c>
      <c r="L4" s="90"/>
      <c r="M4" s="90"/>
      <c r="O4" s="98"/>
      <c r="P4" s="87"/>
      <c r="Q4" s="518"/>
      <c r="R4" s="518"/>
    </row>
    <row r="5" spans="1:19" s="101" customFormat="1" ht="12.75" x14ac:dyDescent="0.2">
      <c r="A5" s="101" t="e">
        <f>'ВОМЗ-1'!A5</f>
        <v>#REF!</v>
      </c>
      <c r="B5" s="893"/>
      <c r="D5" s="163"/>
      <c r="E5" s="101" t="e">
        <f>#REF!</f>
        <v>#REF!</v>
      </c>
      <c r="F5" s="163"/>
      <c r="J5" s="92" t="e">
        <f>'ВОМЗ-1'!J5</f>
        <v>#REF!</v>
      </c>
      <c r="L5" s="92"/>
      <c r="M5" s="92"/>
      <c r="O5" s="98"/>
      <c r="P5" s="87"/>
      <c r="Q5" s="518"/>
      <c r="R5" s="518"/>
    </row>
    <row r="6" spans="1:19" s="101" customFormat="1" ht="12.75" x14ac:dyDescent="0.2">
      <c r="A6" s="101" t="e">
        <f>'ВОМЗ-1'!A6</f>
        <v>#REF!</v>
      </c>
      <c r="B6" s="893"/>
      <c r="D6" s="163"/>
      <c r="E6" s="101" t="e">
        <f>#REF!</f>
        <v>#REF!</v>
      </c>
      <c r="F6" s="163"/>
      <c r="J6" s="92" t="e">
        <f>'ВОМЗ-1'!J6</f>
        <v>#REF!</v>
      </c>
      <c r="L6" s="92"/>
      <c r="M6" s="92"/>
      <c r="O6" s="98"/>
      <c r="P6" s="87"/>
      <c r="Q6" s="518"/>
      <c r="R6" s="518"/>
    </row>
    <row r="7" spans="1:19" s="101" customFormat="1" ht="12.75" x14ac:dyDescent="0.2">
      <c r="B7" s="893"/>
      <c r="K7" s="92"/>
      <c r="L7" s="92"/>
      <c r="M7" s="92"/>
      <c r="O7" s="98"/>
      <c r="P7" s="87"/>
      <c r="Q7" s="518"/>
      <c r="R7" s="518"/>
    </row>
    <row r="8" spans="1:19" s="80" customFormat="1" ht="12.75" x14ac:dyDescent="0.2">
      <c r="A8" s="1310" t="e">
        <f>#REF!</f>
        <v>#REF!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518"/>
      <c r="P8" s="518"/>
      <c r="Q8" s="518"/>
      <c r="R8" s="518"/>
    </row>
    <row r="9" spans="1:19" s="80" customFormat="1" ht="12.75" x14ac:dyDescent="0.2">
      <c r="A9" s="1310" t="e">
        <f>#REF!</f>
        <v>#REF!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518"/>
      <c r="P9" s="518"/>
      <c r="Q9" s="518"/>
      <c r="R9" s="518"/>
      <c r="S9" s="547"/>
    </row>
    <row r="10" spans="1:19" s="80" customFormat="1" ht="12.75" x14ac:dyDescent="0.2">
      <c r="A10" s="1311" t="str">
        <f>'ВОМЗ-1'!A10:O10</f>
        <v>по АО "ВОМЗ"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  <c r="N10" s="1311"/>
      <c r="O10" s="519"/>
      <c r="P10" s="519"/>
      <c r="Q10" s="519"/>
      <c r="R10" s="519"/>
    </row>
    <row r="11" spans="1:19" x14ac:dyDescent="0.2">
      <c r="K11" s="168"/>
    </row>
    <row r="12" spans="1:19" x14ac:dyDescent="0.2">
      <c r="A12" s="37" t="e">
        <f>#REF!</f>
        <v>#REF!</v>
      </c>
      <c r="B12" s="950" t="e">
        <f>#REF!</f>
        <v>#REF!</v>
      </c>
      <c r="C12" s="37" t="e">
        <f>#REF!</f>
        <v>#REF!</v>
      </c>
      <c r="D12" s="37" t="str">
        <f>'ВОМЗ-1'!D12</f>
        <v>Наименование</v>
      </c>
      <c r="E12" s="105"/>
      <c r="F12" s="45"/>
      <c r="G12" s="45"/>
      <c r="H12" s="45"/>
      <c r="I12" s="45"/>
      <c r="J12" s="46"/>
      <c r="K12" s="45"/>
      <c r="L12" s="45"/>
      <c r="M12" s="45"/>
      <c r="N12" s="50"/>
    </row>
    <row r="13" spans="1:19" x14ac:dyDescent="0.2">
      <c r="A13" s="38" t="e">
        <f>#REF!</f>
        <v>#REF!</v>
      </c>
      <c r="B13" s="951"/>
      <c r="C13" s="38" t="e">
        <f>#REF!</f>
        <v>#REF!</v>
      </c>
      <c r="D13" s="38" t="str">
        <f>'ВОМЗ-1'!D13</f>
        <v>подстанции,</v>
      </c>
      <c r="E13" s="51"/>
      <c r="F13" s="524"/>
      <c r="G13" s="524"/>
      <c r="I13" s="524" t="e">
        <f>#REF!</f>
        <v>#REF!</v>
      </c>
      <c r="J13" s="524"/>
      <c r="K13" s="524"/>
      <c r="L13" s="524"/>
      <c r="M13" s="524"/>
      <c r="N13" s="52"/>
    </row>
    <row r="14" spans="1:19" x14ac:dyDescent="0.2">
      <c r="A14" s="38"/>
      <c r="B14" s="951"/>
      <c r="C14" s="38"/>
      <c r="D14" s="38" t="str">
        <f>'ВОМЗ-1'!D14</f>
        <v>фидера</v>
      </c>
      <c r="E14" s="51"/>
      <c r="F14" s="524"/>
      <c r="G14" s="524"/>
      <c r="H14" s="524"/>
      <c r="I14" s="524" t="e">
        <f>'ВОМЗ-1'!J14</f>
        <v>#REF!</v>
      </c>
      <c r="J14" s="524"/>
      <c r="K14" s="524"/>
      <c r="L14" s="524"/>
      <c r="M14" s="524"/>
      <c r="N14" s="52"/>
    </row>
    <row r="15" spans="1:19" x14ac:dyDescent="0.2">
      <c r="A15" s="38"/>
      <c r="B15" s="951"/>
      <c r="C15" s="38"/>
      <c r="D15" s="38"/>
      <c r="E15" s="522"/>
      <c r="F15" s="523"/>
      <c r="H15" s="523"/>
      <c r="I15" s="523"/>
      <c r="J15" s="523"/>
      <c r="K15" s="523"/>
      <c r="L15" s="523"/>
      <c r="M15" s="523"/>
      <c r="N15" s="55"/>
    </row>
    <row r="16" spans="1:19" x14ac:dyDescent="0.2">
      <c r="A16" s="39"/>
      <c r="B16" s="712"/>
      <c r="C16" s="39"/>
      <c r="D16" s="39"/>
      <c r="E16" s="104" t="str">
        <f>'ВОМЗ-1'!F16</f>
        <v>I</v>
      </c>
      <c r="F16" s="662" t="str">
        <f>'ВОМЗ-1'!G16</f>
        <v>II</v>
      </c>
      <c r="G16" s="662" t="str">
        <f>'ВОМЗ-1'!H16</f>
        <v>III</v>
      </c>
      <c r="H16" s="662" t="str">
        <f>'ВОМЗ-1'!I16</f>
        <v>IV</v>
      </c>
      <c r="I16" s="662" t="str">
        <f>'ВОМЗ-1'!J16</f>
        <v>V</v>
      </c>
      <c r="J16" s="662" t="str">
        <f>'ВОМЗ-1'!K16</f>
        <v>VI</v>
      </c>
      <c r="K16" s="662" t="str">
        <f>'ВОМЗ-1'!L16</f>
        <v>VII</v>
      </c>
      <c r="L16" s="662" t="str">
        <f>'ВОМЗ-1'!M16</f>
        <v>VIII</v>
      </c>
      <c r="M16" s="662" t="str">
        <f>'ВОМЗ-1'!N16</f>
        <v>IX</v>
      </c>
      <c r="N16" s="662" t="str">
        <f>'ВОМЗ-1'!O16</f>
        <v>X</v>
      </c>
      <c r="O16" s="114"/>
      <c r="P16" s="63" t="s">
        <v>95</v>
      </c>
      <c r="R16" s="10" t="s">
        <v>305</v>
      </c>
    </row>
    <row r="17" spans="1:19" x14ac:dyDescent="0.2">
      <c r="A17" s="40">
        <v>1</v>
      </c>
      <c r="B17" s="713">
        <f>A17+1</f>
        <v>2</v>
      </c>
      <c r="C17" s="40">
        <f>B17+1</f>
        <v>3</v>
      </c>
      <c r="D17" s="40">
        <f>C17+1</f>
        <v>4</v>
      </c>
      <c r="E17" s="40">
        <f t="shared" ref="E17:N17" si="0">D17+1</f>
        <v>5</v>
      </c>
      <c r="F17" s="40">
        <f t="shared" si="0"/>
        <v>6</v>
      </c>
      <c r="G17" s="40">
        <f t="shared" si="0"/>
        <v>7</v>
      </c>
      <c r="H17" s="40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115"/>
      <c r="P17" s="116"/>
      <c r="Q17" s="40"/>
      <c r="R17" s="40" t="s">
        <v>241</v>
      </c>
    </row>
    <row r="18" spans="1:19" s="25" customFormat="1" hidden="1" x14ac:dyDescent="0.2">
      <c r="A18" s="24"/>
      <c r="B18" s="957"/>
      <c r="C18" s="24"/>
      <c r="D18" s="24" t="s">
        <v>224</v>
      </c>
      <c r="E18" s="288" t="e">
        <f>#REF!</f>
        <v>#REF!</v>
      </c>
      <c r="F18" s="288" t="e">
        <f>#REF!</f>
        <v>#REF!</v>
      </c>
      <c r="G18" s="288" t="e">
        <f>#REF!</f>
        <v>#REF!</v>
      </c>
      <c r="H18" s="288" t="e">
        <f>#REF!</f>
        <v>#REF!</v>
      </c>
      <c r="I18" s="288" t="e">
        <f>#REF!</f>
        <v>#REF!</v>
      </c>
      <c r="J18" s="288" t="e">
        <f>#REF!</f>
        <v>#REF!</v>
      </c>
      <c r="K18" s="288" t="e">
        <f>#REF!</f>
        <v>#REF!</v>
      </c>
      <c r="L18" s="288" t="e">
        <f>#REF!</f>
        <v>#REF!</v>
      </c>
      <c r="M18" s="288" t="e">
        <f>#REF!</f>
        <v>#REF!</v>
      </c>
      <c r="N18" s="307" t="e">
        <f>#REF!</f>
        <v>#REF!</v>
      </c>
      <c r="O18" s="64"/>
      <c r="P18" s="28"/>
      <c r="Q18" s="13"/>
      <c r="R18" s="13"/>
    </row>
    <row r="19" spans="1:19" s="35" customFormat="1" hidden="1" x14ac:dyDescent="0.2">
      <c r="A19" s="34"/>
      <c r="B19" s="957"/>
      <c r="C19" s="34"/>
      <c r="D19" s="34"/>
      <c r="E19" s="289" t="e">
        <f>#REF!</f>
        <v>#REF!</v>
      </c>
      <c r="F19" s="289" t="e">
        <f>#REF!</f>
        <v>#REF!</v>
      </c>
      <c r="G19" s="289" t="e">
        <f>#REF!</f>
        <v>#REF!</v>
      </c>
      <c r="H19" s="289" t="e">
        <f>#REF!</f>
        <v>#REF!</v>
      </c>
      <c r="I19" s="289" t="e">
        <f>#REF!</f>
        <v>#REF!</v>
      </c>
      <c r="J19" s="289" t="e">
        <f>#REF!</f>
        <v>#REF!</v>
      </c>
      <c r="K19" s="289" t="e">
        <f>#REF!</f>
        <v>#REF!</v>
      </c>
      <c r="L19" s="289" t="e">
        <f>#REF!</f>
        <v>#REF!</v>
      </c>
      <c r="M19" s="289" t="e">
        <f>#REF!</f>
        <v>#REF!</v>
      </c>
      <c r="N19" s="307" t="e">
        <f>#REF!</f>
        <v>#REF!</v>
      </c>
      <c r="O19" s="64"/>
      <c r="P19" s="28"/>
      <c r="Q19" s="31"/>
      <c r="R19" s="31"/>
    </row>
    <row r="20" spans="1:19" x14ac:dyDescent="0.2">
      <c r="O20" s="28" t="s">
        <v>95</v>
      </c>
      <c r="P20" s="31"/>
    </row>
    <row r="21" spans="1:19" s="969" customFormat="1" x14ac:dyDescent="0.2">
      <c r="B21" s="720" t="str">
        <f>'ВОМЗ-1'!B19</f>
        <v>АО "ВОМЗ"</v>
      </c>
      <c r="C21" s="1046" t="str">
        <f>'ВОМЗ-1'!C19</f>
        <v>57-17-00, 57-17-08</v>
      </c>
      <c r="O21" s="1063"/>
      <c r="P21" s="1046"/>
      <c r="Q21" s="1046"/>
      <c r="R21" s="1046"/>
    </row>
    <row r="22" spans="1:19" s="969" customFormat="1" x14ac:dyDescent="0.2">
      <c r="C22" s="1046" t="str">
        <f>'ВОМЗ-1'!C20</f>
        <v>ф.72-91-11, 51-17-08</v>
      </c>
      <c r="O22" s="1063"/>
      <c r="P22" s="1046"/>
      <c r="Q22" s="1046"/>
      <c r="R22" s="1046"/>
    </row>
    <row r="23" spans="1:19" s="969" customFormat="1" x14ac:dyDescent="0.2">
      <c r="B23" s="720" t="str">
        <f>'ВОМЗ-1'!B21</f>
        <v>ДС</v>
      </c>
      <c r="C23" s="1046" t="str">
        <f>'ВОМЗ-1'!C21</f>
        <v>51-17-96</v>
      </c>
      <c r="O23" s="1063"/>
      <c r="P23" s="1046"/>
      <c r="Q23" s="1046"/>
      <c r="R23" s="1046"/>
    </row>
    <row r="24" spans="1:19" s="969" customFormat="1" x14ac:dyDescent="0.2">
      <c r="C24" s="720"/>
      <c r="O24" s="1065"/>
      <c r="P24" s="791"/>
      <c r="Q24" s="973"/>
      <c r="R24" s="1046"/>
    </row>
    <row r="25" spans="1:19" s="969" customFormat="1" x14ac:dyDescent="0.2">
      <c r="A25" s="1046">
        <v>1</v>
      </c>
      <c r="B25" s="970" t="s">
        <v>535</v>
      </c>
      <c r="C25" s="1046" t="s">
        <v>669</v>
      </c>
      <c r="D25" s="970" t="s">
        <v>178</v>
      </c>
      <c r="E25" s="1045">
        <v>4100</v>
      </c>
      <c r="F25" s="1045">
        <v>8200</v>
      </c>
      <c r="G25" s="1045">
        <v>12300</v>
      </c>
      <c r="H25" s="1045">
        <v>16400</v>
      </c>
      <c r="I25" s="1045">
        <v>20600</v>
      </c>
      <c r="J25" s="1045">
        <v>24700</v>
      </c>
      <c r="K25" s="1045">
        <v>28800</v>
      </c>
      <c r="L25" s="1045">
        <v>32900</v>
      </c>
      <c r="M25" s="1045">
        <v>37000</v>
      </c>
      <c r="N25" s="1045">
        <v>41120</v>
      </c>
      <c r="O25" s="1047">
        <f>P25-R25</f>
        <v>20393</v>
      </c>
      <c r="P25" s="1046">
        <v>41177</v>
      </c>
      <c r="Q25" s="1046"/>
      <c r="R25" s="1046">
        <f>'ВОМЗ-3'!H25*1000*24</f>
        <v>20784</v>
      </c>
      <c r="S25" s="940" t="str">
        <f>'ВОМЗ-3'!W25</f>
        <v>без ТЭЦ</v>
      </c>
    </row>
    <row r="26" spans="1:19" s="969" customFormat="1" x14ac:dyDescent="0.2">
      <c r="A26" s="1046"/>
      <c r="C26" s="1046" t="s">
        <v>27</v>
      </c>
      <c r="D26" s="970" t="s">
        <v>179</v>
      </c>
      <c r="E26" s="1046">
        <v>5000</v>
      </c>
      <c r="F26" s="1046">
        <v>10000</v>
      </c>
      <c r="G26" s="1046">
        <v>15000</v>
      </c>
      <c r="H26" s="1046">
        <v>20000</v>
      </c>
      <c r="I26" s="1046">
        <v>25100</v>
      </c>
      <c r="J26" s="1046">
        <v>30100</v>
      </c>
      <c r="K26" s="1046">
        <v>35100</v>
      </c>
      <c r="L26" s="1046">
        <v>40100</v>
      </c>
      <c r="M26" s="1046">
        <v>45100</v>
      </c>
      <c r="N26" s="1046">
        <v>50100</v>
      </c>
      <c r="O26" s="1047" t="e">
        <f>P26-R26</f>
        <v>#REF!</v>
      </c>
      <c r="P26" s="1046">
        <v>57155</v>
      </c>
      <c r="Q26" s="1046"/>
      <c r="R26" s="1046" t="e">
        <f>'ВОМЗ-1'!#REF!*24</f>
        <v>#REF!</v>
      </c>
    </row>
    <row r="27" spans="1:19" s="969" customFormat="1" x14ac:dyDescent="0.2">
      <c r="A27" s="1046"/>
      <c r="B27" s="1046"/>
      <c r="C27" s="1046" t="s">
        <v>28</v>
      </c>
      <c r="D27" s="970" t="s">
        <v>713</v>
      </c>
      <c r="E27" s="1046"/>
      <c r="F27" s="1046"/>
      <c r="G27" s="1046"/>
      <c r="H27" s="1046"/>
      <c r="I27" s="1046"/>
      <c r="J27" s="1046"/>
      <c r="K27" s="1046"/>
      <c r="L27" s="1046"/>
      <c r="M27" s="1046"/>
      <c r="N27" s="1046"/>
      <c r="O27" s="1047"/>
      <c r="P27" s="1046"/>
      <c r="Q27" s="1046"/>
      <c r="R27" s="1046"/>
    </row>
    <row r="28" spans="1:19" s="969" customFormat="1" x14ac:dyDescent="0.2">
      <c r="A28" s="1046"/>
      <c r="B28" s="1046"/>
      <c r="C28" s="1046"/>
      <c r="D28" s="970"/>
      <c r="E28" s="1045"/>
      <c r="F28" s="1045"/>
      <c r="G28" s="1045"/>
      <c r="H28" s="1045"/>
      <c r="I28" s="1045"/>
      <c r="J28" s="1045"/>
      <c r="K28" s="1045"/>
      <c r="L28" s="1045"/>
      <c r="M28" s="1045"/>
      <c r="N28" s="1046"/>
      <c r="O28" s="1047"/>
      <c r="P28" s="1046"/>
      <c r="Q28" s="1046"/>
      <c r="R28" s="1046"/>
    </row>
    <row r="29" spans="1:19" x14ac:dyDescent="0.2">
      <c r="A29" s="10">
        <v>2</v>
      </c>
      <c r="B29" s="1034" t="s">
        <v>34</v>
      </c>
      <c r="C29" s="10" t="s">
        <v>35</v>
      </c>
      <c r="D29" s="422" t="s">
        <v>33</v>
      </c>
      <c r="E29" s="27">
        <v>700</v>
      </c>
      <c r="F29" s="27">
        <v>1300</v>
      </c>
      <c r="G29" s="27">
        <v>2000</v>
      </c>
      <c r="H29" s="27">
        <v>2600</v>
      </c>
      <c r="I29" s="27">
        <v>3300</v>
      </c>
      <c r="J29" s="27">
        <v>3900</v>
      </c>
      <c r="K29" s="27">
        <v>4600</v>
      </c>
      <c r="L29" s="27">
        <v>5200</v>
      </c>
      <c r="M29" s="27">
        <v>5900</v>
      </c>
      <c r="N29" s="27">
        <v>6530</v>
      </c>
      <c r="O29" s="159">
        <f>P29-R29</f>
        <v>5934</v>
      </c>
      <c r="P29" s="28">
        <v>6536</v>
      </c>
      <c r="Q29" s="33">
        <f>P29-'ВОМЗ-1'!E23*24</f>
        <v>5934</v>
      </c>
      <c r="R29" s="10">
        <f>'ВОМЗ-1'!E23*24</f>
        <v>602.4</v>
      </c>
    </row>
    <row r="30" spans="1:19" x14ac:dyDescent="0.2">
      <c r="A30" s="10"/>
      <c r="C30" s="10"/>
      <c r="D30" s="422" t="s">
        <v>417</v>
      </c>
      <c r="E30" s="10">
        <v>600</v>
      </c>
      <c r="F30" s="10">
        <v>1200</v>
      </c>
      <c r="G30" s="10">
        <v>1800</v>
      </c>
      <c r="H30" s="10">
        <v>2400</v>
      </c>
      <c r="I30" s="10">
        <v>3000</v>
      </c>
      <c r="J30" s="10">
        <v>3600</v>
      </c>
      <c r="K30" s="10">
        <v>4200</v>
      </c>
      <c r="L30" s="10">
        <v>4800</v>
      </c>
      <c r="M30" s="10">
        <v>5400</v>
      </c>
      <c r="N30" s="10">
        <v>5950</v>
      </c>
      <c r="O30" s="159">
        <f>P30-R30</f>
        <v>-394</v>
      </c>
      <c r="Q30" s="33">
        <f>P30-'ВОМЗ-1'!E24*24</f>
        <v>-394</v>
      </c>
      <c r="R30" s="607">
        <f>'ВОМЗ-1'!E24*24</f>
        <v>393.6</v>
      </c>
    </row>
    <row r="31" spans="1:19" x14ac:dyDescent="0.2">
      <c r="A31" s="10"/>
      <c r="B31" s="958"/>
      <c r="C31" s="10"/>
      <c r="D31" s="422"/>
      <c r="E31" s="27"/>
      <c r="F31" s="27"/>
      <c r="G31" s="27"/>
      <c r="H31" s="27"/>
      <c r="I31" s="27"/>
      <c r="J31" s="27"/>
      <c r="K31" s="27"/>
      <c r="L31" s="27"/>
      <c r="M31" s="27"/>
      <c r="N31" s="10"/>
      <c r="O31" s="141"/>
    </row>
    <row r="32" spans="1:19" x14ac:dyDescent="0.2">
      <c r="A32" s="10">
        <v>3</v>
      </c>
      <c r="B32" s="1034" t="s">
        <v>595</v>
      </c>
      <c r="C32" s="10" t="s">
        <v>468</v>
      </c>
      <c r="D32" s="422" t="s">
        <v>33</v>
      </c>
      <c r="E32" s="27">
        <v>100</v>
      </c>
      <c r="F32" s="27">
        <v>200</v>
      </c>
      <c r="G32" s="27">
        <v>400</v>
      </c>
      <c r="H32" s="27">
        <v>500</v>
      </c>
      <c r="I32" s="27">
        <v>600</v>
      </c>
      <c r="J32" s="27">
        <v>700</v>
      </c>
      <c r="K32" s="27">
        <v>900</v>
      </c>
      <c r="L32" s="27">
        <v>1000</v>
      </c>
      <c r="M32" s="27">
        <v>1100</v>
      </c>
      <c r="N32" s="27">
        <v>1230</v>
      </c>
      <c r="O32" s="159"/>
      <c r="P32" s="28">
        <v>1230</v>
      </c>
    </row>
    <row r="33" spans="1:18" x14ac:dyDescent="0.2">
      <c r="A33" s="10"/>
      <c r="B33" s="907"/>
      <c r="C33" s="10"/>
      <c r="D33" s="422" t="s">
        <v>418</v>
      </c>
      <c r="E33" s="10">
        <v>100</v>
      </c>
      <c r="F33" s="10">
        <v>100</v>
      </c>
      <c r="G33" s="10">
        <v>100</v>
      </c>
      <c r="H33" s="10">
        <v>100</v>
      </c>
      <c r="I33" s="10">
        <v>100</v>
      </c>
      <c r="J33" s="10">
        <v>100</v>
      </c>
      <c r="K33" s="10">
        <v>200</v>
      </c>
      <c r="L33" s="10">
        <v>200</v>
      </c>
      <c r="M33" s="10">
        <v>200</v>
      </c>
      <c r="N33" s="10">
        <v>240</v>
      </c>
      <c r="O33" s="159"/>
    </row>
    <row r="34" spans="1:18" x14ac:dyDescent="0.2">
      <c r="A34" s="10"/>
      <c r="B34" s="958"/>
      <c r="C34" s="10"/>
      <c r="D34" s="422"/>
      <c r="E34" s="27"/>
      <c r="F34" s="27"/>
      <c r="G34" s="27"/>
      <c r="H34" s="27"/>
      <c r="I34" s="27"/>
      <c r="J34" s="27"/>
      <c r="K34" s="27"/>
      <c r="L34" s="27"/>
      <c r="M34" s="27"/>
      <c r="N34" s="10"/>
      <c r="O34" s="141"/>
    </row>
    <row r="35" spans="1:18" x14ac:dyDescent="0.2">
      <c r="A35" s="10">
        <v>4</v>
      </c>
      <c r="B35" s="1034" t="s">
        <v>352</v>
      </c>
      <c r="C35" s="10" t="s">
        <v>469</v>
      </c>
      <c r="D35" s="422" t="s">
        <v>33</v>
      </c>
      <c r="E35" s="27">
        <v>2800</v>
      </c>
      <c r="F35" s="27">
        <v>5500</v>
      </c>
      <c r="G35" s="27">
        <v>8300</v>
      </c>
      <c r="H35" s="27">
        <v>11000</v>
      </c>
      <c r="I35" s="27">
        <v>13800</v>
      </c>
      <c r="J35" s="27">
        <v>16500</v>
      </c>
      <c r="K35" s="27">
        <v>19300</v>
      </c>
      <c r="L35" s="27">
        <v>22100</v>
      </c>
      <c r="M35" s="27">
        <v>24800</v>
      </c>
      <c r="N35" s="27">
        <v>27564</v>
      </c>
      <c r="O35" s="159"/>
      <c r="P35" s="28">
        <f>27551+13.2</f>
        <v>27564.2</v>
      </c>
    </row>
    <row r="36" spans="1:18" x14ac:dyDescent="0.2">
      <c r="A36" s="10"/>
      <c r="B36" s="907" t="s">
        <v>422</v>
      </c>
      <c r="C36" s="10"/>
      <c r="D36" s="422" t="s">
        <v>383</v>
      </c>
      <c r="E36" s="10">
        <v>2400</v>
      </c>
      <c r="F36" s="10">
        <v>4700</v>
      </c>
      <c r="G36" s="10">
        <v>7100</v>
      </c>
      <c r="H36" s="10">
        <v>9400</v>
      </c>
      <c r="I36" s="10">
        <v>11800</v>
      </c>
      <c r="J36" s="10">
        <v>14100</v>
      </c>
      <c r="K36" s="10">
        <v>16500</v>
      </c>
      <c r="L36" s="10">
        <v>18800</v>
      </c>
      <c r="M36" s="10">
        <v>21200</v>
      </c>
      <c r="N36" s="10">
        <v>23540</v>
      </c>
      <c r="O36" s="159"/>
    </row>
    <row r="37" spans="1:18" x14ac:dyDescent="0.2">
      <c r="A37" s="10"/>
      <c r="B37" s="958"/>
      <c r="C37" s="10"/>
      <c r="D37" s="422"/>
      <c r="E37" s="27"/>
      <c r="F37" s="27"/>
      <c r="G37" s="27"/>
      <c r="H37" s="27"/>
      <c r="I37" s="27"/>
      <c r="J37" s="27"/>
      <c r="K37" s="27"/>
      <c r="L37" s="27"/>
      <c r="M37" s="27"/>
      <c r="N37" s="10"/>
      <c r="O37" s="141"/>
    </row>
    <row r="38" spans="1:18" s="982" customFormat="1" hidden="1" x14ac:dyDescent="0.2">
      <c r="A38" s="980">
        <v>5</v>
      </c>
      <c r="B38" s="981" t="s">
        <v>596</v>
      </c>
      <c r="C38" s="980" t="s">
        <v>349</v>
      </c>
      <c r="D38" s="981" t="s">
        <v>33</v>
      </c>
      <c r="E38" s="983">
        <v>300</v>
      </c>
      <c r="F38" s="983">
        <v>600</v>
      </c>
      <c r="G38" s="983">
        <v>800</v>
      </c>
      <c r="H38" s="983">
        <v>1100</v>
      </c>
      <c r="I38" s="983">
        <v>1400</v>
      </c>
      <c r="J38" s="983">
        <v>1700</v>
      </c>
      <c r="K38" s="983">
        <v>1900</v>
      </c>
      <c r="L38" s="983">
        <v>2200</v>
      </c>
      <c r="M38" s="983">
        <v>2500</v>
      </c>
      <c r="N38" s="983">
        <v>2750</v>
      </c>
      <c r="O38" s="1066"/>
      <c r="P38" s="980">
        <v>2751</v>
      </c>
      <c r="Q38" s="980"/>
      <c r="R38" s="980"/>
    </row>
    <row r="39" spans="1:18" s="982" customFormat="1" hidden="1" x14ac:dyDescent="0.2">
      <c r="A39" s="980"/>
      <c r="C39" s="980"/>
      <c r="D39" s="981" t="s">
        <v>36</v>
      </c>
      <c r="E39" s="980">
        <v>300</v>
      </c>
      <c r="F39" s="980">
        <v>600</v>
      </c>
      <c r="G39" s="980">
        <v>800</v>
      </c>
      <c r="H39" s="980">
        <v>1100</v>
      </c>
      <c r="I39" s="980">
        <v>1400</v>
      </c>
      <c r="J39" s="980">
        <v>1700</v>
      </c>
      <c r="K39" s="980">
        <v>2000</v>
      </c>
      <c r="L39" s="980">
        <v>2200</v>
      </c>
      <c r="M39" s="980">
        <v>2500</v>
      </c>
      <c r="N39" s="980">
        <v>2812</v>
      </c>
      <c r="O39" s="1066"/>
      <c r="P39" s="980">
        <v>4383</v>
      </c>
      <c r="Q39" s="980"/>
      <c r="R39" s="980"/>
    </row>
    <row r="40" spans="1:18" s="982" customFormat="1" hidden="1" x14ac:dyDescent="0.2">
      <c r="A40" s="980"/>
      <c r="B40" s="980"/>
      <c r="C40" s="980"/>
      <c r="D40" s="981" t="s">
        <v>37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0"/>
      <c r="O40" s="1067"/>
      <c r="P40" s="980"/>
      <c r="Q40" s="980"/>
      <c r="R40" s="980"/>
    </row>
    <row r="41" spans="1:18" s="982" customFormat="1" ht="12" hidden="1" customHeight="1" x14ac:dyDescent="0.2">
      <c r="A41" s="980"/>
      <c r="B41" s="980"/>
      <c r="C41" s="980"/>
      <c r="D41" s="981"/>
      <c r="E41" s="983"/>
      <c r="F41" s="983"/>
      <c r="G41" s="983"/>
      <c r="H41" s="983"/>
      <c r="I41" s="983"/>
      <c r="J41" s="983"/>
      <c r="K41" s="983"/>
      <c r="L41" s="983"/>
      <c r="M41" s="983"/>
      <c r="N41" s="980"/>
      <c r="O41" s="1067"/>
      <c r="P41" s="980"/>
      <c r="Q41" s="980"/>
      <c r="R41" s="980"/>
    </row>
    <row r="42" spans="1:18" s="982" customFormat="1" hidden="1" x14ac:dyDescent="0.2">
      <c r="A42" s="980">
        <v>6</v>
      </c>
      <c r="B42" s="981" t="s">
        <v>386</v>
      </c>
      <c r="C42" s="980" t="s">
        <v>469</v>
      </c>
      <c r="D42" s="981" t="s">
        <v>33</v>
      </c>
      <c r="E42" s="983">
        <v>1000</v>
      </c>
      <c r="F42" s="983">
        <v>1900</v>
      </c>
      <c r="G42" s="983">
        <v>2900</v>
      </c>
      <c r="H42" s="983">
        <v>3800</v>
      </c>
      <c r="I42" s="983">
        <v>4800</v>
      </c>
      <c r="J42" s="983">
        <v>5700</v>
      </c>
      <c r="K42" s="983">
        <v>6700</v>
      </c>
      <c r="L42" s="983">
        <v>7700</v>
      </c>
      <c r="M42" s="983">
        <v>8600</v>
      </c>
      <c r="N42" s="983">
        <v>9570</v>
      </c>
      <c r="O42" s="1066"/>
      <c r="P42" s="980">
        <v>9574</v>
      </c>
      <c r="Q42" s="980"/>
      <c r="R42" s="980"/>
    </row>
    <row r="43" spans="1:18" s="982" customFormat="1" hidden="1" x14ac:dyDescent="0.2">
      <c r="A43" s="980"/>
      <c r="B43" s="980"/>
      <c r="C43" s="980"/>
      <c r="D43" s="981" t="s">
        <v>387</v>
      </c>
      <c r="E43" s="980">
        <v>700</v>
      </c>
      <c r="F43" s="980">
        <v>1500</v>
      </c>
      <c r="G43" s="980">
        <v>2200</v>
      </c>
      <c r="H43" s="980">
        <v>2900</v>
      </c>
      <c r="I43" s="980">
        <v>3700</v>
      </c>
      <c r="J43" s="980">
        <v>4400</v>
      </c>
      <c r="K43" s="980">
        <v>5200</v>
      </c>
      <c r="L43" s="980">
        <v>5900</v>
      </c>
      <c r="M43" s="980">
        <v>6600</v>
      </c>
      <c r="N43" s="980">
        <v>7367</v>
      </c>
      <c r="O43" s="1066"/>
      <c r="P43" s="980"/>
      <c r="Q43" s="980"/>
      <c r="R43" s="980"/>
    </row>
    <row r="44" spans="1:18" s="982" customFormat="1" hidden="1" x14ac:dyDescent="0.2">
      <c r="A44" s="980"/>
      <c r="B44" s="980"/>
      <c r="C44" s="980"/>
      <c r="D44" s="981" t="s">
        <v>385</v>
      </c>
      <c r="E44" s="983"/>
      <c r="F44" s="983"/>
      <c r="G44" s="983"/>
      <c r="H44" s="983"/>
      <c r="I44" s="983"/>
      <c r="J44" s="983"/>
      <c r="K44" s="983"/>
      <c r="L44" s="983"/>
      <c r="M44" s="983"/>
      <c r="N44" s="980"/>
      <c r="O44" s="1066"/>
      <c r="P44" s="980"/>
      <c r="Q44" s="980"/>
      <c r="R44" s="980"/>
    </row>
    <row r="45" spans="1:18" s="982" customFormat="1" hidden="1" x14ac:dyDescent="0.2">
      <c r="A45" s="980"/>
      <c r="B45" s="980"/>
      <c r="C45" s="980"/>
      <c r="D45" s="981"/>
      <c r="E45" s="983"/>
      <c r="F45" s="983"/>
      <c r="G45" s="983"/>
      <c r="H45" s="983"/>
      <c r="I45" s="983"/>
      <c r="J45" s="983"/>
      <c r="K45" s="983"/>
      <c r="L45" s="983"/>
      <c r="M45" s="983"/>
      <c r="N45" s="980"/>
      <c r="O45" s="1067"/>
      <c r="P45" s="980"/>
      <c r="Q45" s="980"/>
      <c r="R45" s="980"/>
    </row>
    <row r="46" spans="1:18" s="982" customFormat="1" hidden="1" x14ac:dyDescent="0.2">
      <c r="A46" s="980">
        <v>7</v>
      </c>
      <c r="B46" s="981" t="s">
        <v>354</v>
      </c>
      <c r="C46" s="980" t="s">
        <v>470</v>
      </c>
      <c r="D46" s="981" t="s">
        <v>33</v>
      </c>
      <c r="E46" s="983">
        <v>300</v>
      </c>
      <c r="F46" s="983">
        <v>600</v>
      </c>
      <c r="G46" s="983">
        <v>900</v>
      </c>
      <c r="H46" s="983">
        <v>1300</v>
      </c>
      <c r="I46" s="983">
        <v>1600</v>
      </c>
      <c r="J46" s="983">
        <v>1900</v>
      </c>
      <c r="K46" s="983">
        <v>2200</v>
      </c>
      <c r="L46" s="983">
        <v>2500</v>
      </c>
      <c r="M46" s="983">
        <v>2800</v>
      </c>
      <c r="N46" s="983">
        <v>3140</v>
      </c>
      <c r="O46" s="1066"/>
      <c r="P46" s="980">
        <v>3140</v>
      </c>
      <c r="Q46" s="980"/>
      <c r="R46" s="980"/>
    </row>
    <row r="47" spans="1:18" s="982" customFormat="1" hidden="1" x14ac:dyDescent="0.2">
      <c r="A47" s="980"/>
      <c r="B47" s="980"/>
      <c r="C47" s="980"/>
      <c r="D47" s="981" t="s">
        <v>388</v>
      </c>
      <c r="E47" s="980">
        <v>300</v>
      </c>
      <c r="F47" s="980">
        <v>500</v>
      </c>
      <c r="G47" s="980">
        <v>800</v>
      </c>
      <c r="H47" s="980">
        <v>1000</v>
      </c>
      <c r="I47" s="980">
        <v>1300</v>
      </c>
      <c r="J47" s="980">
        <v>1500</v>
      </c>
      <c r="K47" s="980">
        <v>1800</v>
      </c>
      <c r="L47" s="980">
        <v>2100</v>
      </c>
      <c r="M47" s="980">
        <v>2300</v>
      </c>
      <c r="N47" s="980">
        <v>2579</v>
      </c>
      <c r="O47" s="1066"/>
      <c r="P47" s="980">
        <v>3461</v>
      </c>
      <c r="Q47" s="980"/>
      <c r="R47" s="980"/>
    </row>
    <row r="48" spans="1:18" s="982" customFormat="1" hidden="1" x14ac:dyDescent="0.2">
      <c r="A48" s="980"/>
      <c r="B48" s="980"/>
      <c r="C48" s="980"/>
      <c r="D48" s="981" t="s">
        <v>355</v>
      </c>
      <c r="E48" s="983"/>
      <c r="F48" s="983"/>
      <c r="G48" s="983"/>
      <c r="H48" s="983"/>
      <c r="I48" s="983"/>
      <c r="J48" s="983"/>
      <c r="K48" s="983"/>
      <c r="L48" s="983"/>
      <c r="M48" s="983"/>
      <c r="N48" s="980"/>
      <c r="O48" s="1066"/>
      <c r="P48" s="980"/>
      <c r="Q48" s="980"/>
      <c r="R48" s="980"/>
    </row>
    <row r="49" spans="1:18" x14ac:dyDescent="0.2">
      <c r="A49" s="10"/>
      <c r="B49" s="958"/>
      <c r="C49" s="10"/>
      <c r="D49" s="422"/>
      <c r="E49" s="27"/>
      <c r="F49" s="27"/>
      <c r="G49" s="27"/>
      <c r="H49" s="27"/>
      <c r="I49" s="27"/>
      <c r="J49" s="27"/>
      <c r="K49" s="27"/>
      <c r="L49" s="27"/>
      <c r="M49" s="27"/>
      <c r="N49" s="10"/>
      <c r="O49" s="159"/>
    </row>
    <row r="50" spans="1:18" x14ac:dyDescent="0.2">
      <c r="A50" s="10">
        <v>5</v>
      </c>
      <c r="B50" s="1034" t="s">
        <v>353</v>
      </c>
      <c r="C50" s="10" t="s">
        <v>366</v>
      </c>
      <c r="D50" s="422" t="s">
        <v>33</v>
      </c>
      <c r="E50" s="27">
        <v>400</v>
      </c>
      <c r="F50" s="27">
        <v>800</v>
      </c>
      <c r="G50" s="27">
        <v>1100</v>
      </c>
      <c r="H50" s="27">
        <v>1500</v>
      </c>
      <c r="I50" s="27">
        <v>1900</v>
      </c>
      <c r="J50" s="27">
        <v>2300</v>
      </c>
      <c r="K50" s="27">
        <v>2600</v>
      </c>
      <c r="L50" s="27">
        <v>3000</v>
      </c>
      <c r="M50" s="27">
        <v>3400</v>
      </c>
      <c r="N50" s="1045">
        <v>3756</v>
      </c>
      <c r="O50" s="159"/>
      <c r="P50" s="28">
        <v>3758</v>
      </c>
    </row>
    <row r="51" spans="1:18" x14ac:dyDescent="0.2">
      <c r="A51" s="10"/>
      <c r="B51" s="907" t="s">
        <v>356</v>
      </c>
      <c r="C51" s="10"/>
      <c r="D51" s="422" t="s">
        <v>388</v>
      </c>
      <c r="E51" s="10">
        <v>300</v>
      </c>
      <c r="F51" s="10">
        <v>600</v>
      </c>
      <c r="G51" s="10">
        <v>1000</v>
      </c>
      <c r="H51" s="10">
        <v>1300</v>
      </c>
      <c r="I51" s="10">
        <v>1600</v>
      </c>
      <c r="J51" s="10">
        <v>1900</v>
      </c>
      <c r="K51" s="10">
        <v>2200</v>
      </c>
      <c r="L51" s="10">
        <v>2500</v>
      </c>
      <c r="M51" s="10">
        <v>2900</v>
      </c>
      <c r="N51" s="10">
        <v>3170</v>
      </c>
      <c r="O51" s="159"/>
      <c r="P51" s="28">
        <v>4380</v>
      </c>
    </row>
    <row r="52" spans="1:18" x14ac:dyDescent="0.2">
      <c r="A52" s="10"/>
      <c r="B52" s="958"/>
      <c r="C52" s="10"/>
      <c r="D52" s="422" t="str">
        <f>'ВОМЗ-1'!D46</f>
        <v>КТП ввод-1, 2</v>
      </c>
      <c r="E52" s="27"/>
      <c r="F52" s="27"/>
      <c r="G52" s="27"/>
      <c r="H52" s="27"/>
      <c r="I52" s="27"/>
      <c r="J52" s="27"/>
      <c r="K52" s="27"/>
      <c r="L52" s="27"/>
      <c r="M52" s="27"/>
      <c r="N52" s="10"/>
      <c r="O52" s="141"/>
    </row>
    <row r="53" spans="1:18" x14ac:dyDescent="0.2">
      <c r="A53" s="10"/>
      <c r="B53" s="958"/>
      <c r="C53" s="10"/>
      <c r="D53" s="422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141"/>
    </row>
    <row r="54" spans="1:18" hidden="1" x14ac:dyDescent="0.2">
      <c r="A54" s="10">
        <v>9</v>
      </c>
      <c r="B54" s="1034" t="str">
        <f>'ВОМЗ-1'!B48</f>
        <v xml:space="preserve">ООО "Автоцентр </v>
      </c>
      <c r="C54" s="10" t="str">
        <f>'ВОМЗ-1'!C48</f>
        <v>52-90-72</v>
      </c>
      <c r="D54" s="422" t="str">
        <f>'ВОМЗ-1'!D48</f>
        <v>ГПП 110 кВ ВОМЗ</v>
      </c>
      <c r="E54" s="27" t="e">
        <f>ROUND($N$54*E18/10,0)*10</f>
        <v>#REF!</v>
      </c>
      <c r="F54" s="610" t="e">
        <f t="shared" ref="F54:M54" si="1">ROUND($N$54*F18/10,0)*10</f>
        <v>#REF!</v>
      </c>
      <c r="G54" s="610" t="e">
        <f t="shared" si="1"/>
        <v>#REF!</v>
      </c>
      <c r="H54" s="610" t="e">
        <f t="shared" si="1"/>
        <v>#REF!</v>
      </c>
      <c r="I54" s="610" t="e">
        <f t="shared" si="1"/>
        <v>#REF!</v>
      </c>
      <c r="J54" s="610" t="e">
        <f t="shared" si="1"/>
        <v>#REF!</v>
      </c>
      <c r="K54" s="610" t="e">
        <f t="shared" si="1"/>
        <v>#REF!</v>
      </c>
      <c r="L54" s="610" t="e">
        <f t="shared" si="1"/>
        <v>#REF!</v>
      </c>
      <c r="M54" s="610" t="e">
        <f t="shared" si="1"/>
        <v>#REF!</v>
      </c>
      <c r="N54" s="27">
        <v>750</v>
      </c>
      <c r="O54" s="159"/>
      <c r="P54" s="28">
        <v>752</v>
      </c>
    </row>
    <row r="55" spans="1:18" hidden="1" x14ac:dyDescent="0.2">
      <c r="A55" s="10"/>
      <c r="B55" s="907" t="str">
        <f>'ВОМЗ-1'!B49</f>
        <v>на Беляевской"</v>
      </c>
      <c r="C55" s="10"/>
      <c r="D55" s="422" t="str">
        <f>'ВОМЗ-1'!D49</f>
        <v>ЦРП-10 кВ яч.13</v>
      </c>
      <c r="E55" s="10" t="e">
        <f>ROUND($N$55*E19/10,0)*10</f>
        <v>#REF!</v>
      </c>
      <c r="F55" s="607" t="e">
        <f t="shared" ref="F55:M55" si="2">ROUND($N$55*F19/10,0)*10</f>
        <v>#REF!</v>
      </c>
      <c r="G55" s="607" t="e">
        <f t="shared" si="2"/>
        <v>#REF!</v>
      </c>
      <c r="H55" s="607" t="e">
        <f t="shared" si="2"/>
        <v>#REF!</v>
      </c>
      <c r="I55" s="607" t="e">
        <f t="shared" si="2"/>
        <v>#REF!</v>
      </c>
      <c r="J55" s="607" t="e">
        <f t="shared" si="2"/>
        <v>#REF!</v>
      </c>
      <c r="K55" s="607" t="e">
        <f t="shared" si="2"/>
        <v>#REF!</v>
      </c>
      <c r="L55" s="607" t="e">
        <f t="shared" si="2"/>
        <v>#REF!</v>
      </c>
      <c r="M55" s="607" t="e">
        <f t="shared" si="2"/>
        <v>#REF!</v>
      </c>
      <c r="N55" s="10">
        <v>685</v>
      </c>
      <c r="O55" s="159"/>
      <c r="P55" s="28">
        <v>1014</v>
      </c>
    </row>
    <row r="56" spans="1:18" hidden="1" x14ac:dyDescent="0.2">
      <c r="A56" s="10"/>
      <c r="B56" s="958"/>
      <c r="C56" s="10"/>
      <c r="D56" s="422" t="str">
        <f>'ВОМЗ-1'!D50</f>
        <v>площадка 2</v>
      </c>
      <c r="E56" s="27"/>
      <c r="F56" s="27"/>
      <c r="G56" s="27"/>
      <c r="H56" s="27"/>
      <c r="I56" s="27"/>
      <c r="J56" s="27"/>
      <c r="K56" s="27"/>
      <c r="L56" s="27"/>
      <c r="M56" s="27"/>
      <c r="N56" s="10"/>
      <c r="O56" s="141"/>
    </row>
    <row r="57" spans="1:18" hidden="1" x14ac:dyDescent="0.2">
      <c r="A57" s="10"/>
      <c r="B57" s="958"/>
      <c r="C57" s="10"/>
      <c r="D57" s="422"/>
      <c r="E57" s="27"/>
      <c r="F57" s="27"/>
      <c r="G57" s="27"/>
      <c r="H57" s="27"/>
      <c r="I57" s="27"/>
      <c r="J57" s="27"/>
      <c r="K57" s="27"/>
      <c r="L57" s="27"/>
      <c r="M57" s="27"/>
      <c r="N57" s="10"/>
      <c r="O57" s="141"/>
    </row>
    <row r="58" spans="1:18" hidden="1" x14ac:dyDescent="0.2">
      <c r="A58" s="10">
        <v>10</v>
      </c>
      <c r="B58" s="1034" t="str">
        <f>'ВОМЗ-1'!B52</f>
        <v>ООО "Ариант плюс один"</v>
      </c>
      <c r="C58" s="10" t="str">
        <f>'ВОМЗ-1'!C52</f>
        <v>52-90-08</v>
      </c>
      <c r="D58" s="422" t="str">
        <f>'ВОМЗ-1'!D52</f>
        <v>ГПП 110 кВ ВОМЗ</v>
      </c>
      <c r="E58" s="27" t="e">
        <f>ROUND($N$58*E18/10,0)*10</f>
        <v>#REF!</v>
      </c>
      <c r="F58" s="27" t="e">
        <f t="shared" ref="F58:M58" si="3">ROUND($N$58*F18/10,0)*10</f>
        <v>#REF!</v>
      </c>
      <c r="G58" s="27" t="e">
        <f t="shared" si="3"/>
        <v>#REF!</v>
      </c>
      <c r="H58" s="27" t="e">
        <f t="shared" si="3"/>
        <v>#REF!</v>
      </c>
      <c r="I58" s="27" t="e">
        <f t="shared" si="3"/>
        <v>#REF!</v>
      </c>
      <c r="J58" s="27" t="e">
        <f t="shared" si="3"/>
        <v>#REF!</v>
      </c>
      <c r="K58" s="27" t="e">
        <f t="shared" si="3"/>
        <v>#REF!</v>
      </c>
      <c r="L58" s="27" t="e">
        <f t="shared" si="3"/>
        <v>#REF!</v>
      </c>
      <c r="M58" s="27" t="e">
        <f t="shared" si="3"/>
        <v>#REF!</v>
      </c>
      <c r="N58" s="27">
        <v>930</v>
      </c>
      <c r="O58" s="159"/>
      <c r="P58" s="28">
        <v>939</v>
      </c>
    </row>
    <row r="59" spans="1:18" hidden="1" x14ac:dyDescent="0.2">
      <c r="A59" s="10"/>
      <c r="B59" s="958"/>
      <c r="C59" s="10"/>
      <c r="D59" s="422" t="str">
        <f>'ВОМЗ-1'!D53</f>
        <v>ЦРП-10 кВ яч.3, 16</v>
      </c>
      <c r="E59" s="10" t="e">
        <f>ROUND($N$59*E19/10,0)*10</f>
        <v>#REF!</v>
      </c>
      <c r="F59" s="10" t="e">
        <f t="shared" ref="F59:M59" si="4">ROUND($N$59*F19/10,0)*10</f>
        <v>#REF!</v>
      </c>
      <c r="G59" s="10" t="e">
        <f t="shared" si="4"/>
        <v>#REF!</v>
      </c>
      <c r="H59" s="10" t="e">
        <f t="shared" si="4"/>
        <v>#REF!</v>
      </c>
      <c r="I59" s="10" t="e">
        <f t="shared" si="4"/>
        <v>#REF!</v>
      </c>
      <c r="J59" s="10" t="e">
        <f t="shared" si="4"/>
        <v>#REF!</v>
      </c>
      <c r="K59" s="10" t="e">
        <f t="shared" si="4"/>
        <v>#REF!</v>
      </c>
      <c r="L59" s="10" t="e">
        <f t="shared" si="4"/>
        <v>#REF!</v>
      </c>
      <c r="M59" s="10" t="e">
        <f t="shared" si="4"/>
        <v>#REF!</v>
      </c>
      <c r="N59" s="10">
        <v>767</v>
      </c>
      <c r="O59" s="159"/>
      <c r="P59" s="28">
        <v>378</v>
      </c>
    </row>
    <row r="60" spans="1:18" hidden="1" x14ac:dyDescent="0.2">
      <c r="A60" s="10"/>
      <c r="B60" s="958"/>
      <c r="C60" s="10"/>
      <c r="D60" s="422" t="str">
        <f>'ВОМЗ-1'!D54</f>
        <v>площадка 2</v>
      </c>
      <c r="E60" s="27"/>
      <c r="F60" s="27"/>
      <c r="G60" s="27"/>
      <c r="H60" s="27"/>
      <c r="I60" s="27"/>
      <c r="J60" s="27"/>
      <c r="K60" s="27"/>
      <c r="L60" s="27"/>
      <c r="M60" s="27"/>
      <c r="N60" s="10"/>
      <c r="O60" s="159"/>
    </row>
    <row r="61" spans="1:18" hidden="1" x14ac:dyDescent="0.2">
      <c r="A61" s="10"/>
      <c r="B61" s="958"/>
      <c r="C61" s="10"/>
      <c r="D61" s="422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159"/>
    </row>
    <row r="62" spans="1:18" s="338" customFormat="1" hidden="1" x14ac:dyDescent="0.2">
      <c r="A62" s="677">
        <v>11</v>
      </c>
      <c r="B62" s="1064" t="str">
        <f>'ВОМЗ-1'!B56</f>
        <v>БУ ВО "Управление по</v>
      </c>
      <c r="C62" s="677" t="str">
        <f>'ВОМЗ-1'!C56</f>
        <v>75-35-13</v>
      </c>
      <c r="D62" s="1064" t="str">
        <f>'ВОМЗ-1'!D56</f>
        <v>ГПП 110 кВ ВОМЗ</v>
      </c>
      <c r="E62" s="496" t="e">
        <f>ROUND($N$62*E18/10,0)*10</f>
        <v>#REF!</v>
      </c>
      <c r="F62" s="496" t="e">
        <f t="shared" ref="F62:M62" si="5">ROUND($N$62*F18/10,0)*10</f>
        <v>#REF!</v>
      </c>
      <c r="G62" s="496" t="e">
        <f t="shared" si="5"/>
        <v>#REF!</v>
      </c>
      <c r="H62" s="496" t="e">
        <f t="shared" si="5"/>
        <v>#REF!</v>
      </c>
      <c r="I62" s="496" t="e">
        <f t="shared" si="5"/>
        <v>#REF!</v>
      </c>
      <c r="J62" s="496" t="e">
        <f t="shared" si="5"/>
        <v>#REF!</v>
      </c>
      <c r="K62" s="496" t="e">
        <f t="shared" si="5"/>
        <v>#REF!</v>
      </c>
      <c r="L62" s="496" t="e">
        <f t="shared" si="5"/>
        <v>#REF!</v>
      </c>
      <c r="M62" s="496" t="e">
        <f t="shared" si="5"/>
        <v>#REF!</v>
      </c>
      <c r="N62" s="496"/>
      <c r="O62" s="644"/>
      <c r="P62" s="677">
        <v>174</v>
      </c>
      <c r="Q62" s="677"/>
      <c r="R62" s="677"/>
    </row>
    <row r="63" spans="1:18" s="338" customFormat="1" hidden="1" x14ac:dyDescent="0.2">
      <c r="A63" s="677"/>
      <c r="B63" s="1064" t="str">
        <f>'ВОМЗ-1'!B57</f>
        <v>эксплуатации зданий"</v>
      </c>
      <c r="C63" s="677"/>
      <c r="D63" s="1064" t="str">
        <f>'ВОМЗ-1'!D57</f>
        <v>щитовая 0,4 кВ к.52а</v>
      </c>
      <c r="E63" s="677" t="e">
        <f>ROUND($N$63*E19/10,0)*10</f>
        <v>#REF!</v>
      </c>
      <c r="F63" s="677" t="e">
        <f t="shared" ref="F63:M63" si="6">ROUND($N$63*F19/10,0)*10</f>
        <v>#REF!</v>
      </c>
      <c r="G63" s="677" t="e">
        <f t="shared" si="6"/>
        <v>#REF!</v>
      </c>
      <c r="H63" s="677" t="e">
        <f t="shared" si="6"/>
        <v>#REF!</v>
      </c>
      <c r="I63" s="677" t="e">
        <f t="shared" si="6"/>
        <v>#REF!</v>
      </c>
      <c r="J63" s="677" t="e">
        <f t="shared" si="6"/>
        <v>#REF!</v>
      </c>
      <c r="K63" s="677" t="e">
        <f t="shared" si="6"/>
        <v>#REF!</v>
      </c>
      <c r="L63" s="677" t="e">
        <f t="shared" si="6"/>
        <v>#REF!</v>
      </c>
      <c r="M63" s="677" t="e">
        <f t="shared" si="6"/>
        <v>#REF!</v>
      </c>
      <c r="N63" s="677"/>
      <c r="O63" s="644"/>
      <c r="P63" s="677">
        <v>92</v>
      </c>
      <c r="Q63" s="677"/>
      <c r="R63" s="677"/>
    </row>
    <row r="64" spans="1:18" s="338" customFormat="1" hidden="1" x14ac:dyDescent="0.2">
      <c r="A64" s="677"/>
      <c r="B64" s="677"/>
      <c r="C64" s="677"/>
      <c r="D64" s="1064"/>
      <c r="E64" s="496"/>
      <c r="F64" s="496"/>
      <c r="G64" s="496"/>
      <c r="H64" s="496"/>
      <c r="I64" s="496"/>
      <c r="J64" s="496"/>
      <c r="K64" s="496"/>
      <c r="L64" s="496"/>
      <c r="M64" s="496"/>
      <c r="N64" s="496"/>
      <c r="O64" s="644"/>
      <c r="P64" s="677"/>
      <c r="Q64" s="677"/>
      <c r="R64" s="677"/>
    </row>
    <row r="65" spans="1:18" s="338" customFormat="1" hidden="1" x14ac:dyDescent="0.2">
      <c r="A65" s="677">
        <v>12</v>
      </c>
      <c r="B65" s="1064" t="str">
        <f>'ВОМЗ-1'!B59</f>
        <v>ЗАО Барс-1"</v>
      </c>
      <c r="C65" s="677" t="str">
        <f>'ВОМЗ-1'!C59</f>
        <v>21-05-10</v>
      </c>
      <c r="D65" s="1064" t="str">
        <f>'ВОМЗ-1'!D59</f>
        <v>ГПП 110 кВ ВОМЗ</v>
      </c>
      <c r="E65" s="496" t="e">
        <f>ROUND($N$65*E18/10,0)*10</f>
        <v>#REF!</v>
      </c>
      <c r="F65" s="496" t="e">
        <f t="shared" ref="F65:M65" si="7">ROUND($N$65*F18/10,0)*10</f>
        <v>#REF!</v>
      </c>
      <c r="G65" s="496" t="e">
        <f t="shared" si="7"/>
        <v>#REF!</v>
      </c>
      <c r="H65" s="496" t="e">
        <f t="shared" si="7"/>
        <v>#REF!</v>
      </c>
      <c r="I65" s="496" t="e">
        <f t="shared" si="7"/>
        <v>#REF!</v>
      </c>
      <c r="J65" s="496" t="e">
        <f t="shared" si="7"/>
        <v>#REF!</v>
      </c>
      <c r="K65" s="496" t="e">
        <f t="shared" si="7"/>
        <v>#REF!</v>
      </c>
      <c r="L65" s="496" t="e">
        <f t="shared" si="7"/>
        <v>#REF!</v>
      </c>
      <c r="M65" s="496" t="e">
        <f t="shared" si="7"/>
        <v>#REF!</v>
      </c>
      <c r="N65" s="496"/>
      <c r="O65" s="644"/>
      <c r="P65" s="677">
        <f>91+38</f>
        <v>129</v>
      </c>
      <c r="Q65" s="677"/>
      <c r="R65" s="677"/>
    </row>
    <row r="66" spans="1:18" s="338" customFormat="1" hidden="1" x14ac:dyDescent="0.2">
      <c r="A66" s="677"/>
      <c r="B66" s="677"/>
      <c r="C66" s="677"/>
      <c r="D66" s="1064" t="str">
        <f>'ВОМЗ-1'!D60</f>
        <v>щитовая 0,4 кВ к.52а</v>
      </c>
      <c r="E66" s="677" t="e">
        <f>ROUND($N$66*E19/10,0)*10</f>
        <v>#REF!</v>
      </c>
      <c r="F66" s="677" t="e">
        <f t="shared" ref="F66:M66" si="8">ROUND($N$66*F19/10,0)*10</f>
        <v>#REF!</v>
      </c>
      <c r="G66" s="677" t="e">
        <f t="shared" si="8"/>
        <v>#REF!</v>
      </c>
      <c r="H66" s="677" t="e">
        <f t="shared" si="8"/>
        <v>#REF!</v>
      </c>
      <c r="I66" s="677" t="e">
        <f t="shared" si="8"/>
        <v>#REF!</v>
      </c>
      <c r="J66" s="677" t="e">
        <f t="shared" si="8"/>
        <v>#REF!</v>
      </c>
      <c r="K66" s="677" t="e">
        <f t="shared" si="8"/>
        <v>#REF!</v>
      </c>
      <c r="L66" s="677" t="e">
        <f t="shared" si="8"/>
        <v>#REF!</v>
      </c>
      <c r="M66" s="677" t="e">
        <f t="shared" si="8"/>
        <v>#REF!</v>
      </c>
      <c r="N66" s="677"/>
      <c r="O66" s="644"/>
      <c r="P66" s="677">
        <v>88</v>
      </c>
      <c r="Q66" s="677"/>
      <c r="R66" s="677"/>
    </row>
    <row r="67" spans="1:18" s="338" customFormat="1" hidden="1" x14ac:dyDescent="0.2">
      <c r="A67" s="677"/>
      <c r="B67" s="677"/>
      <c r="C67" s="677"/>
      <c r="D67" s="1064"/>
      <c r="E67" s="496"/>
      <c r="F67" s="496"/>
      <c r="G67" s="496"/>
      <c r="H67" s="496"/>
      <c r="I67" s="496"/>
      <c r="J67" s="496"/>
      <c r="K67" s="496"/>
      <c r="L67" s="496"/>
      <c r="M67" s="496"/>
      <c r="N67" s="496"/>
      <c r="O67" s="644"/>
      <c r="P67" s="677"/>
      <c r="Q67" s="677"/>
      <c r="R67" s="677"/>
    </row>
    <row r="68" spans="1:18" s="338" customFormat="1" hidden="1" x14ac:dyDescent="0.2">
      <c r="A68" s="677">
        <v>12</v>
      </c>
      <c r="B68" s="1064" t="str">
        <f>'ВОМЗ-1'!B62</f>
        <v>Шарапов А.А.</v>
      </c>
      <c r="C68" s="677" t="str">
        <f>'ВОМЗ-1'!C62</f>
        <v>52-90-01</v>
      </c>
      <c r="D68" s="1064" t="str">
        <f>'ВОМЗ-1'!D62</f>
        <v>ГПП 110 кВ ВОМЗ</v>
      </c>
      <c r="E68" s="496" t="e">
        <f>ROUND($N$68*E18/10,0)*10</f>
        <v>#REF!</v>
      </c>
      <c r="F68" s="496" t="e">
        <f t="shared" ref="F68:M68" si="9">ROUND($N$68*F18/10,0)*10</f>
        <v>#REF!</v>
      </c>
      <c r="G68" s="496" t="e">
        <f t="shared" si="9"/>
        <v>#REF!</v>
      </c>
      <c r="H68" s="496" t="e">
        <f t="shared" si="9"/>
        <v>#REF!</v>
      </c>
      <c r="I68" s="496" t="e">
        <f t="shared" si="9"/>
        <v>#REF!</v>
      </c>
      <c r="J68" s="496" t="e">
        <f t="shared" si="9"/>
        <v>#REF!</v>
      </c>
      <c r="K68" s="496" t="e">
        <f t="shared" si="9"/>
        <v>#REF!</v>
      </c>
      <c r="L68" s="496" t="e">
        <f t="shared" si="9"/>
        <v>#REF!</v>
      </c>
      <c r="M68" s="496" t="e">
        <f t="shared" si="9"/>
        <v>#REF!</v>
      </c>
      <c r="N68" s="496"/>
      <c r="O68" s="644"/>
      <c r="P68" s="677">
        <v>332</v>
      </c>
      <c r="Q68" s="677" t="s">
        <v>415</v>
      </c>
      <c r="R68" s="677"/>
    </row>
    <row r="69" spans="1:18" s="338" customFormat="1" hidden="1" x14ac:dyDescent="0.2">
      <c r="A69" s="677"/>
      <c r="B69" s="677"/>
      <c r="C69" s="677"/>
      <c r="D69" s="1064" t="str">
        <f>'ВОМЗ-1'!D63</f>
        <v>площадка 2, КТП-4</v>
      </c>
      <c r="E69" s="677" t="e">
        <f>ROUND($N$69*E19/10,0)*10</f>
        <v>#REF!</v>
      </c>
      <c r="F69" s="677" t="e">
        <f t="shared" ref="F69:M69" si="10">ROUND($N$69*F19/10,0)*10</f>
        <v>#REF!</v>
      </c>
      <c r="G69" s="677" t="e">
        <f t="shared" si="10"/>
        <v>#REF!</v>
      </c>
      <c r="H69" s="677" t="e">
        <f t="shared" si="10"/>
        <v>#REF!</v>
      </c>
      <c r="I69" s="677" t="e">
        <f t="shared" si="10"/>
        <v>#REF!</v>
      </c>
      <c r="J69" s="677" t="e">
        <f t="shared" si="10"/>
        <v>#REF!</v>
      </c>
      <c r="K69" s="677" t="e">
        <f t="shared" si="10"/>
        <v>#REF!</v>
      </c>
      <c r="L69" s="677" t="e">
        <f t="shared" si="10"/>
        <v>#REF!</v>
      </c>
      <c r="M69" s="677" t="e">
        <f t="shared" si="10"/>
        <v>#REF!</v>
      </c>
      <c r="N69" s="677"/>
      <c r="O69" s="644"/>
      <c r="P69" s="677">
        <v>240</v>
      </c>
      <c r="Q69" s="677"/>
      <c r="R69" s="677"/>
    </row>
    <row r="70" spans="1:18" s="338" customFormat="1" hidden="1" x14ac:dyDescent="0.2">
      <c r="A70" s="677"/>
      <c r="B70" s="677"/>
      <c r="C70" s="677"/>
      <c r="D70" s="1064"/>
      <c r="E70" s="496"/>
      <c r="F70" s="496"/>
      <c r="G70" s="496"/>
      <c r="H70" s="496"/>
      <c r="I70" s="496"/>
      <c r="J70" s="496"/>
      <c r="K70" s="496"/>
      <c r="L70" s="496"/>
      <c r="M70" s="496"/>
      <c r="N70" s="677"/>
      <c r="O70" s="644"/>
      <c r="P70" s="677"/>
      <c r="Q70" s="677"/>
      <c r="R70" s="677"/>
    </row>
    <row r="71" spans="1:18" s="338" customFormat="1" hidden="1" x14ac:dyDescent="0.2">
      <c r="A71" s="677"/>
      <c r="B71" s="1064" t="str">
        <f>'ВОМЗ-1'!B65</f>
        <v>ИП Николаев Н.Н</v>
      </c>
      <c r="C71" s="677" t="str">
        <f>'ВОМЗ-1'!C65</f>
        <v>52-94-30</v>
      </c>
      <c r="D71" s="1064" t="str">
        <f>'ВОМЗ-1'!D65</f>
        <v>ГПП 110 кВ ВОМЗ</v>
      </c>
      <c r="E71" s="496"/>
      <c r="F71" s="496"/>
      <c r="G71" s="496"/>
      <c r="H71" s="496"/>
      <c r="I71" s="496"/>
      <c r="J71" s="496"/>
      <c r="K71" s="496"/>
      <c r="L71" s="496"/>
      <c r="M71" s="496"/>
      <c r="N71" s="677"/>
      <c r="O71" s="644"/>
      <c r="P71" s="677">
        <v>3</v>
      </c>
      <c r="Q71" s="677"/>
      <c r="R71" s="677"/>
    </row>
    <row r="72" spans="1:18" s="338" customFormat="1" hidden="1" x14ac:dyDescent="0.2">
      <c r="A72" s="677"/>
      <c r="B72" s="677"/>
      <c r="C72" s="677"/>
      <c r="D72" s="1064" t="str">
        <f>'ВОМЗ-1'!D66</f>
        <v>площадка 2, КТП-4</v>
      </c>
      <c r="E72" s="496"/>
      <c r="F72" s="496"/>
      <c r="G72" s="496"/>
      <c r="H72" s="496"/>
      <c r="I72" s="496"/>
      <c r="J72" s="496"/>
      <c r="K72" s="496"/>
      <c r="L72" s="496"/>
      <c r="M72" s="496"/>
      <c r="N72" s="677"/>
      <c r="O72" s="644"/>
      <c r="P72" s="677">
        <v>60</v>
      </c>
      <c r="Q72" s="677"/>
      <c r="R72" s="677"/>
    </row>
    <row r="73" spans="1:18" s="338" customFormat="1" hidden="1" x14ac:dyDescent="0.2">
      <c r="A73" s="677"/>
      <c r="B73" s="677"/>
      <c r="C73" s="677"/>
      <c r="D73" s="1064"/>
      <c r="E73" s="496"/>
      <c r="F73" s="496"/>
      <c r="G73" s="496"/>
      <c r="H73" s="496"/>
      <c r="I73" s="496"/>
      <c r="J73" s="496"/>
      <c r="K73" s="496"/>
      <c r="L73" s="496"/>
      <c r="M73" s="496"/>
      <c r="N73" s="677"/>
      <c r="O73" s="644"/>
      <c r="P73" s="677"/>
      <c r="Q73" s="677"/>
      <c r="R73" s="677"/>
    </row>
    <row r="74" spans="1:18" s="864" customFormat="1" hidden="1" x14ac:dyDescent="0.2">
      <c r="A74" s="861"/>
      <c r="B74" s="679" t="str">
        <f>'ВОМЗ-1'!B68</f>
        <v>ООО "Вологодская</v>
      </c>
      <c r="C74" s="861" t="str">
        <f>'ВОМЗ-1'!C68</f>
        <v>52-85-50</v>
      </c>
      <c r="D74" s="679" t="str">
        <f>'ВОМЗ-1'!D68</f>
        <v>ГПП 110 кВ ВОМЗ</v>
      </c>
      <c r="E74" s="678"/>
      <c r="F74" s="678"/>
      <c r="G74" s="678"/>
      <c r="H74" s="678"/>
      <c r="I74" s="678"/>
      <c r="J74" s="678"/>
      <c r="K74" s="678"/>
      <c r="L74" s="678"/>
      <c r="M74" s="678"/>
      <c r="N74" s="861"/>
      <c r="O74" s="657"/>
      <c r="P74" s="861">
        <v>124</v>
      </c>
      <c r="Q74" s="861"/>
      <c r="R74" s="861"/>
    </row>
    <row r="75" spans="1:18" s="864" customFormat="1" hidden="1" x14ac:dyDescent="0.2">
      <c r="A75" s="861"/>
      <c r="B75" s="679" t="str">
        <f>'ВОМЗ-1'!B69</f>
        <v>погонажная компания"</v>
      </c>
      <c r="C75" s="861"/>
      <c r="D75" s="679" t="str">
        <f>'ВОМЗ-1'!D69</f>
        <v>площадка 2, КТП-4</v>
      </c>
      <c r="E75" s="678"/>
      <c r="F75" s="678"/>
      <c r="G75" s="678"/>
      <c r="H75" s="678"/>
      <c r="I75" s="678"/>
      <c r="J75" s="678"/>
      <c r="K75" s="678"/>
      <c r="L75" s="678"/>
      <c r="M75" s="678"/>
      <c r="N75" s="861"/>
      <c r="O75" s="657"/>
      <c r="P75" s="861">
        <v>26</v>
      </c>
      <c r="Q75" s="861"/>
      <c r="R75" s="861"/>
    </row>
    <row r="76" spans="1:18" s="554" customFormat="1" hidden="1" x14ac:dyDescent="0.2">
      <c r="A76" s="656"/>
      <c r="B76" s="958"/>
      <c r="C76" s="656"/>
      <c r="D76" s="638"/>
      <c r="E76" s="567"/>
      <c r="F76" s="567"/>
      <c r="G76" s="567"/>
      <c r="H76" s="567"/>
      <c r="I76" s="567"/>
      <c r="J76" s="567"/>
      <c r="K76" s="567"/>
      <c r="L76" s="567"/>
      <c r="M76" s="567"/>
      <c r="N76" s="656"/>
      <c r="O76" s="588"/>
      <c r="P76" s="656"/>
      <c r="Q76" s="656"/>
      <c r="R76" s="656"/>
    </row>
    <row r="77" spans="1:18" s="1049" customFormat="1" hidden="1" x14ac:dyDescent="0.2">
      <c r="A77" s="1048">
        <f>A68+1</f>
        <v>13</v>
      </c>
      <c r="B77" s="1051" t="str">
        <f>'ВОМЗ-1'!B71</f>
        <v>ЗАО "Центр-авто"</v>
      </c>
      <c r="C77" s="1048" t="str">
        <f>'ВОМЗ-1'!C71</f>
        <v>21-05-10</v>
      </c>
      <c r="D77" s="1051" t="str">
        <f>'ВОМЗ-1'!D71</f>
        <v>ГПП 110 кВ ВОМЗ</v>
      </c>
      <c r="E77" s="1050" t="e">
        <f>ROUND($N$77*E18/10,0)*10</f>
        <v>#REF!</v>
      </c>
      <c r="F77" s="1050" t="e">
        <f t="shared" ref="F77:M77" si="11">ROUND($N$77*F18/10,0)*10</f>
        <v>#REF!</v>
      </c>
      <c r="G77" s="1050" t="e">
        <f t="shared" si="11"/>
        <v>#REF!</v>
      </c>
      <c r="H77" s="1050" t="e">
        <f t="shared" si="11"/>
        <v>#REF!</v>
      </c>
      <c r="I77" s="1050" t="e">
        <f t="shared" si="11"/>
        <v>#REF!</v>
      </c>
      <c r="J77" s="1050" t="e">
        <f t="shared" si="11"/>
        <v>#REF!</v>
      </c>
      <c r="K77" s="1050" t="e">
        <f t="shared" si="11"/>
        <v>#REF!</v>
      </c>
      <c r="L77" s="1050" t="e">
        <f t="shared" si="11"/>
        <v>#REF!</v>
      </c>
      <c r="M77" s="1050" t="e">
        <f t="shared" si="11"/>
        <v>#REF!</v>
      </c>
      <c r="N77" s="1050"/>
      <c r="O77" s="1054"/>
      <c r="P77" s="1048">
        <v>292</v>
      </c>
      <c r="Q77" s="1048"/>
      <c r="R77" s="1048"/>
    </row>
    <row r="78" spans="1:18" s="1049" customFormat="1" hidden="1" x14ac:dyDescent="0.2">
      <c r="A78" s="1048"/>
      <c r="B78" s="1048"/>
      <c r="C78" s="1048"/>
      <c r="D78" s="1051" t="str">
        <f>'ВОМЗ-1'!D72</f>
        <v>площадка 1, КТП-3</v>
      </c>
      <c r="E78" s="1048" t="e">
        <f>ROUND($N$78*E19/10,0)*10</f>
        <v>#REF!</v>
      </c>
      <c r="F78" s="1048" t="e">
        <f t="shared" ref="F78:M78" si="12">ROUND($N$78*F19/10,0)*10</f>
        <v>#REF!</v>
      </c>
      <c r="G78" s="1048" t="e">
        <f t="shared" si="12"/>
        <v>#REF!</v>
      </c>
      <c r="H78" s="1048" t="e">
        <f t="shared" si="12"/>
        <v>#REF!</v>
      </c>
      <c r="I78" s="1048" t="e">
        <f t="shared" si="12"/>
        <v>#REF!</v>
      </c>
      <c r="J78" s="1048" t="e">
        <f t="shared" si="12"/>
        <v>#REF!</v>
      </c>
      <c r="K78" s="1048" t="e">
        <f t="shared" si="12"/>
        <v>#REF!</v>
      </c>
      <c r="L78" s="1048" t="e">
        <f t="shared" si="12"/>
        <v>#REF!</v>
      </c>
      <c r="M78" s="1048" t="e">
        <f t="shared" si="12"/>
        <v>#REF!</v>
      </c>
      <c r="N78" s="1048"/>
      <c r="O78" s="1054"/>
      <c r="P78" s="1048">
        <v>200</v>
      </c>
      <c r="Q78" s="1048"/>
      <c r="R78" s="1048"/>
    </row>
    <row r="79" spans="1:18" s="608" customFormat="1" hidden="1" x14ac:dyDescent="0.2">
      <c r="A79" s="607"/>
      <c r="B79" s="958"/>
      <c r="C79" s="607"/>
      <c r="D79" s="623"/>
      <c r="E79" s="610"/>
      <c r="F79" s="610"/>
      <c r="G79" s="610"/>
      <c r="H79" s="610"/>
      <c r="I79" s="610"/>
      <c r="J79" s="610"/>
      <c r="K79" s="610"/>
      <c r="L79" s="610"/>
      <c r="M79" s="610"/>
      <c r="N79" s="607"/>
      <c r="O79" s="620"/>
      <c r="P79" s="607"/>
      <c r="Q79" s="607"/>
      <c r="R79" s="607"/>
    </row>
    <row r="80" spans="1:18" s="608" customFormat="1" hidden="1" x14ac:dyDescent="0.2">
      <c r="A80" s="607">
        <v>13</v>
      </c>
      <c r="B80" s="1034" t="str">
        <f>'ВОМЗ-1'!B74</f>
        <v>ООО "Иберис"</v>
      </c>
      <c r="C80" s="607" t="str">
        <f>'ВОМЗ-1'!C74</f>
        <v>52-93-81</v>
      </c>
      <c r="D80" s="623" t="str">
        <f>'ВОМЗ-1'!D74</f>
        <v>ГПП 110 кВ ВОМЗ</v>
      </c>
      <c r="E80" s="610" t="e">
        <f>ROUND($N$80*E18/10,0)*10</f>
        <v>#REF!</v>
      </c>
      <c r="F80" s="610" t="e">
        <f t="shared" ref="F80:M80" si="13">ROUND($N$80*F18/10,0)*10</f>
        <v>#REF!</v>
      </c>
      <c r="G80" s="610" t="e">
        <f t="shared" si="13"/>
        <v>#REF!</v>
      </c>
      <c r="H80" s="610" t="e">
        <f t="shared" si="13"/>
        <v>#REF!</v>
      </c>
      <c r="I80" s="610" t="e">
        <f t="shared" si="13"/>
        <v>#REF!</v>
      </c>
      <c r="J80" s="610" t="e">
        <f t="shared" si="13"/>
        <v>#REF!</v>
      </c>
      <c r="K80" s="610" t="e">
        <f t="shared" si="13"/>
        <v>#REF!</v>
      </c>
      <c r="L80" s="610" t="e">
        <f t="shared" si="13"/>
        <v>#REF!</v>
      </c>
      <c r="M80" s="610" t="e">
        <f t="shared" si="13"/>
        <v>#REF!</v>
      </c>
      <c r="N80" s="610">
        <v>400</v>
      </c>
      <c r="O80" s="620"/>
      <c r="P80" s="607">
        <v>407</v>
      </c>
      <c r="Q80" s="607"/>
      <c r="R80" s="607"/>
    </row>
    <row r="81" spans="1:18" hidden="1" x14ac:dyDescent="0.2">
      <c r="A81" s="10"/>
      <c r="B81" s="958"/>
      <c r="C81" s="10"/>
      <c r="D81" s="422" t="str">
        <f>'ВОМЗ-1'!D75</f>
        <v>площадка 2, КТП-4</v>
      </c>
      <c r="E81" s="10" t="e">
        <f>ROUND($N$81*E19/10,0)*10</f>
        <v>#REF!</v>
      </c>
      <c r="F81" s="10" t="e">
        <f t="shared" ref="F81:M81" si="14">ROUND($N$81*F19/10,0)*10</f>
        <v>#REF!</v>
      </c>
      <c r="G81" s="10" t="e">
        <f t="shared" si="14"/>
        <v>#REF!</v>
      </c>
      <c r="H81" s="10" t="e">
        <f t="shared" si="14"/>
        <v>#REF!</v>
      </c>
      <c r="I81" s="10" t="e">
        <f t="shared" si="14"/>
        <v>#REF!</v>
      </c>
      <c r="J81" s="10" t="e">
        <f t="shared" si="14"/>
        <v>#REF!</v>
      </c>
      <c r="K81" s="10" t="e">
        <f t="shared" si="14"/>
        <v>#REF!</v>
      </c>
      <c r="L81" s="10" t="e">
        <f t="shared" si="14"/>
        <v>#REF!</v>
      </c>
      <c r="M81" s="10" t="e">
        <f t="shared" si="14"/>
        <v>#REF!</v>
      </c>
      <c r="N81" s="10">
        <v>278</v>
      </c>
      <c r="O81" s="159"/>
      <c r="P81" s="28">
        <v>676</v>
      </c>
    </row>
    <row r="82" spans="1:18" hidden="1" x14ac:dyDescent="0.2">
      <c r="A82" s="10"/>
      <c r="B82" s="958"/>
      <c r="C82" s="10"/>
      <c r="D82" s="422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159"/>
    </row>
    <row r="83" spans="1:18" hidden="1" x14ac:dyDescent="0.2">
      <c r="A83" s="10">
        <f>A80+1</f>
        <v>14</v>
      </c>
      <c r="B83" s="1034" t="str">
        <f>'ВОМЗ-1'!B77</f>
        <v>ООО "Дамир"</v>
      </c>
      <c r="C83" s="10" t="str">
        <f>'ВОМЗ-1'!C77</f>
        <v>52-93-81</v>
      </c>
      <c r="D83" s="422" t="str">
        <f>'ВОМЗ-1'!D77</f>
        <v>ГПП 110 кВ ВОМЗ</v>
      </c>
      <c r="E83" s="27" t="e">
        <f>ROUND($N$83*E18/10,0)*10</f>
        <v>#REF!</v>
      </c>
      <c r="F83" s="27" t="e">
        <f t="shared" ref="F83:M83" si="15">ROUND($N$83*F18/10,0)*10</f>
        <v>#REF!</v>
      </c>
      <c r="G83" s="27" t="e">
        <f t="shared" si="15"/>
        <v>#REF!</v>
      </c>
      <c r="H83" s="27" t="e">
        <f t="shared" si="15"/>
        <v>#REF!</v>
      </c>
      <c r="I83" s="27" t="e">
        <f t="shared" si="15"/>
        <v>#REF!</v>
      </c>
      <c r="J83" s="27" t="e">
        <f t="shared" si="15"/>
        <v>#REF!</v>
      </c>
      <c r="K83" s="27" t="e">
        <f t="shared" si="15"/>
        <v>#REF!</v>
      </c>
      <c r="L83" s="27" t="e">
        <f t="shared" si="15"/>
        <v>#REF!</v>
      </c>
      <c r="M83" s="27" t="e">
        <f t="shared" si="15"/>
        <v>#REF!</v>
      </c>
      <c r="N83" s="27">
        <v>440</v>
      </c>
      <c r="O83" s="159"/>
      <c r="P83" s="28">
        <f>54+393</f>
        <v>447</v>
      </c>
    </row>
    <row r="84" spans="1:18" hidden="1" x14ac:dyDescent="0.2">
      <c r="A84" s="10"/>
      <c r="B84" s="958"/>
      <c r="C84" s="10"/>
      <c r="D84" s="422" t="str">
        <f>'ВОМЗ-1'!D78</f>
        <v>площадка 2, КТП-4</v>
      </c>
      <c r="E84" s="10" t="e">
        <f>ROUND($N$84*E19/10,0)*10</f>
        <v>#REF!</v>
      </c>
      <c r="F84" s="10" t="e">
        <f t="shared" ref="F84:M84" si="16">ROUND($N$84*F19/10,0)*10</f>
        <v>#REF!</v>
      </c>
      <c r="G84" s="10" t="e">
        <f t="shared" si="16"/>
        <v>#REF!</v>
      </c>
      <c r="H84" s="10" t="e">
        <f t="shared" si="16"/>
        <v>#REF!</v>
      </c>
      <c r="I84" s="10" t="e">
        <f t="shared" si="16"/>
        <v>#REF!</v>
      </c>
      <c r="J84" s="10" t="e">
        <f t="shared" si="16"/>
        <v>#REF!</v>
      </c>
      <c r="K84" s="10" t="e">
        <f t="shared" si="16"/>
        <v>#REF!</v>
      </c>
      <c r="L84" s="10" t="e">
        <f t="shared" si="16"/>
        <v>#REF!</v>
      </c>
      <c r="M84" s="10" t="e">
        <f t="shared" si="16"/>
        <v>#REF!</v>
      </c>
      <c r="N84" s="10">
        <v>390</v>
      </c>
      <c r="O84" s="159"/>
      <c r="P84" s="28">
        <f>15+27</f>
        <v>42</v>
      </c>
    </row>
    <row r="85" spans="1:18" hidden="1" x14ac:dyDescent="0.2">
      <c r="A85" s="10"/>
      <c r="B85" s="958"/>
      <c r="C85" s="10"/>
      <c r="D85" s="422" t="str">
        <f>'ВОМЗ-1'!D79</f>
        <v>ввод-1, 2</v>
      </c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521"/>
      <c r="P85" s="33"/>
    </row>
    <row r="86" spans="1:18" x14ac:dyDescent="0.2">
      <c r="A86" s="10"/>
      <c r="B86" s="958"/>
      <c r="C86" s="10"/>
      <c r="D86" s="422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521"/>
      <c r="P86" s="33"/>
    </row>
    <row r="87" spans="1:18" s="132" customFormat="1" x14ac:dyDescent="0.2">
      <c r="A87" s="130"/>
      <c r="B87" s="956"/>
      <c r="C87" s="130"/>
      <c r="D87" s="418" t="s">
        <v>150</v>
      </c>
      <c r="E87" s="1043">
        <f t="shared" ref="E87:M87" si="17">E25+E29+E32+E35+E50</f>
        <v>8100</v>
      </c>
      <c r="F87" s="1043">
        <f t="shared" si="17"/>
        <v>16000</v>
      </c>
      <c r="G87" s="1043">
        <f t="shared" si="17"/>
        <v>24100</v>
      </c>
      <c r="H87" s="1043">
        <f t="shared" si="17"/>
        <v>32000</v>
      </c>
      <c r="I87" s="1043">
        <f t="shared" si="17"/>
        <v>40200</v>
      </c>
      <c r="J87" s="1043">
        <f t="shared" si="17"/>
        <v>48100</v>
      </c>
      <c r="K87" s="1043">
        <f t="shared" si="17"/>
        <v>56200</v>
      </c>
      <c r="L87" s="1043">
        <f t="shared" si="17"/>
        <v>64200</v>
      </c>
      <c r="M87" s="1043">
        <f t="shared" si="17"/>
        <v>72200</v>
      </c>
      <c r="N87" s="1043">
        <f>N25+N29+N32+N35+N50</f>
        <v>80200</v>
      </c>
      <c r="O87" s="380">
        <v>94000</v>
      </c>
      <c r="P87" s="380">
        <f>O87/1000000</f>
        <v>9.4E-2</v>
      </c>
      <c r="Q87" s="601">
        <f>N87-66343</f>
        <v>13857</v>
      </c>
      <c r="R87" s="601"/>
    </row>
    <row r="88" spans="1:18" s="132" customFormat="1" x14ac:dyDescent="0.2">
      <c r="A88" s="130"/>
      <c r="B88" s="956"/>
      <c r="C88" s="130"/>
      <c r="D88" s="418"/>
      <c r="E88" s="1047">
        <f t="shared" ref="E88:M88" si="18">E26+E30+E33+E36+E51</f>
        <v>8400</v>
      </c>
      <c r="F88" s="1047">
        <f t="shared" si="18"/>
        <v>16600</v>
      </c>
      <c r="G88" s="1047">
        <f t="shared" si="18"/>
        <v>25000</v>
      </c>
      <c r="H88" s="1047">
        <f t="shared" si="18"/>
        <v>33200</v>
      </c>
      <c r="I88" s="1047">
        <f t="shared" si="18"/>
        <v>41600</v>
      </c>
      <c r="J88" s="1047">
        <f t="shared" si="18"/>
        <v>49800</v>
      </c>
      <c r="K88" s="1047">
        <f t="shared" si="18"/>
        <v>58200</v>
      </c>
      <c r="L88" s="1047">
        <f t="shared" si="18"/>
        <v>66400</v>
      </c>
      <c r="M88" s="1047">
        <f t="shared" si="18"/>
        <v>74800</v>
      </c>
      <c r="N88" s="1047">
        <f>N26+N30+N33+N36+N51</f>
        <v>83000</v>
      </c>
      <c r="O88" s="788">
        <v>90000</v>
      </c>
      <c r="P88" s="511">
        <f>O88/1000000</f>
        <v>0.09</v>
      </c>
      <c r="Q88" s="660">
        <f>N88-121233</f>
        <v>-38233</v>
      </c>
      <c r="R88" s="660"/>
    </row>
    <row r="89" spans="1:18" x14ac:dyDescent="0.2">
      <c r="A89" s="10"/>
      <c r="C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8" s="949" customFormat="1" x14ac:dyDescent="0.2">
      <c r="A90" s="953"/>
      <c r="B90" s="720" t="e">
        <f>'ВОМЗ-1'!B84</f>
        <v>#REF!</v>
      </c>
      <c r="C90" s="949" t="e">
        <f>'ВОМЗ-1'!C84</f>
        <v>#REF!</v>
      </c>
      <c r="E90" s="953"/>
      <c r="F90" s="953"/>
      <c r="G90" s="953"/>
      <c r="H90" s="953"/>
      <c r="I90" s="953"/>
      <c r="J90" s="953"/>
      <c r="K90" s="953"/>
      <c r="L90" s="953"/>
      <c r="M90" s="953"/>
      <c r="N90" s="953"/>
      <c r="O90" s="719"/>
      <c r="P90" s="710"/>
      <c r="Q90" s="953"/>
      <c r="R90" s="953"/>
    </row>
    <row r="91" spans="1:18" s="949" customFormat="1" x14ac:dyDescent="0.2">
      <c r="A91" s="953"/>
      <c r="C91" s="949" t="e">
        <f>'ВОМЗ-1'!C85</f>
        <v>#REF!</v>
      </c>
      <c r="E91" s="953"/>
      <c r="F91" s="953"/>
      <c r="G91" s="953"/>
      <c r="H91" s="953"/>
      <c r="I91" s="953"/>
      <c r="J91" s="953"/>
      <c r="K91" s="953"/>
      <c r="L91" s="953"/>
      <c r="M91" s="953"/>
      <c r="N91" s="953"/>
      <c r="O91" s="719"/>
      <c r="P91" s="710"/>
      <c r="Q91" s="953"/>
      <c r="R91" s="953"/>
    </row>
    <row r="92" spans="1:18" s="949" customFormat="1" x14ac:dyDescent="0.2">
      <c r="A92" s="953"/>
      <c r="C92" s="949" t="e">
        <f>'ВОМЗ-1'!C86</f>
        <v>#REF!</v>
      </c>
      <c r="E92" s="953"/>
      <c r="F92" s="953"/>
      <c r="G92" s="953"/>
      <c r="H92" s="953"/>
      <c r="I92" s="953"/>
      <c r="J92" s="953"/>
      <c r="K92" s="953"/>
      <c r="L92" s="953"/>
      <c r="M92" s="953"/>
      <c r="N92" s="953"/>
      <c r="O92" s="719"/>
      <c r="P92" s="710"/>
      <c r="Q92" s="953"/>
      <c r="R92" s="953"/>
    </row>
    <row r="93" spans="1:18" s="949" customFormat="1" x14ac:dyDescent="0.2">
      <c r="A93" s="953"/>
      <c r="C93" s="953"/>
      <c r="E93" s="953"/>
      <c r="F93" s="953"/>
      <c r="G93" s="953"/>
      <c r="H93" s="953"/>
      <c r="I93" s="953"/>
      <c r="J93" s="953"/>
      <c r="K93" s="953"/>
      <c r="L93" s="953"/>
      <c r="M93" s="953"/>
      <c r="N93" s="953"/>
      <c r="O93" s="719"/>
      <c r="P93" s="710"/>
      <c r="Q93" s="953"/>
      <c r="R93" s="953"/>
    </row>
    <row r="94" spans="1:18" s="949" customFormat="1" x14ac:dyDescent="0.2">
      <c r="A94" s="953"/>
      <c r="C94" s="953"/>
      <c r="E94" s="953"/>
      <c r="F94" s="953"/>
      <c r="G94" s="953"/>
      <c r="H94" s="953"/>
      <c r="I94" s="953"/>
      <c r="J94" s="953"/>
      <c r="K94" s="953"/>
      <c r="L94" s="953"/>
      <c r="M94" s="953"/>
      <c r="N94" s="953"/>
      <c r="O94" s="719"/>
      <c r="P94" s="710"/>
      <c r="Q94" s="953"/>
      <c r="R94" s="953"/>
    </row>
    <row r="95" spans="1:18" x14ac:dyDescent="0.2">
      <c r="A95" s="10"/>
      <c r="B95" s="949" t="str">
        <f>'ВОМЗ-1'!B89</f>
        <v>Генеральный директор АО "ВОМЗ"</v>
      </c>
      <c r="C95" s="10"/>
      <c r="E95" s="10"/>
      <c r="F95" s="10"/>
      <c r="G95" s="10"/>
      <c r="H95" s="10"/>
      <c r="I95" s="10"/>
      <c r="J95" s="10"/>
      <c r="K95" s="10"/>
      <c r="L95" s="10"/>
      <c r="M95" s="10"/>
      <c r="N95" s="615" t="str">
        <f>'ВОМЗ-1'!O89</f>
        <v>В.А. Морозов</v>
      </c>
    </row>
    <row r="96" spans="1:18" x14ac:dyDescent="0.2">
      <c r="A96" s="10"/>
      <c r="B96" s="958"/>
      <c r="C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8" x14ac:dyDescent="0.2">
      <c r="A97" s="10"/>
      <c r="B97" s="958"/>
      <c r="C97" s="10"/>
      <c r="E97" s="27"/>
      <c r="F97" s="27"/>
      <c r="G97" s="27"/>
      <c r="H97" s="27"/>
      <c r="I97" s="27"/>
      <c r="J97" s="27"/>
      <c r="K97" s="27"/>
      <c r="L97" s="27"/>
      <c r="M97" s="27"/>
      <c r="N97" s="1046">
        <f>N25+N29+N32+N35+N38+N42+N46+N50</f>
        <v>95660</v>
      </c>
      <c r="O97" s="64">
        <f>N97/1000000</f>
        <v>9.5659999999999995E-2</v>
      </c>
    </row>
    <row r="98" spans="1:18" x14ac:dyDescent="0.2">
      <c r="A98" s="10"/>
      <c r="B98" s="958"/>
      <c r="C98" s="10"/>
      <c r="E98" s="10"/>
      <c r="F98" s="10"/>
      <c r="G98" s="10"/>
      <c r="H98" s="10"/>
      <c r="I98" s="10"/>
      <c r="J98" s="10"/>
      <c r="K98" s="10"/>
      <c r="L98" s="10"/>
      <c r="M98" s="10"/>
      <c r="N98" s="1046">
        <f>N26+N30+N33+N36+N39+N43+N47+N51</f>
        <v>95758</v>
      </c>
      <c r="O98" s="1062">
        <f>N98/1000000</f>
        <v>9.6000000000000002E-2</v>
      </c>
    </row>
    <row r="99" spans="1:18" x14ac:dyDescent="0.2">
      <c r="A99" s="10"/>
      <c r="B99" s="958"/>
      <c r="C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8" x14ac:dyDescent="0.2">
      <c r="A100" s="10"/>
      <c r="B100" s="958"/>
      <c r="C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8" s="132" customFormat="1" x14ac:dyDescent="0.2">
      <c r="B101" s="916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218"/>
      <c r="P101" s="140"/>
      <c r="Q101" s="130"/>
      <c r="R101" s="130"/>
    </row>
    <row r="102" spans="1:18" s="132" customFormat="1" x14ac:dyDescent="0.2">
      <c r="B102" s="916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41"/>
      <c r="P102" s="140"/>
      <c r="Q102" s="130"/>
      <c r="R102" s="130"/>
    </row>
    <row r="103" spans="1:18" x14ac:dyDescent="0.2">
      <c r="E103" s="61"/>
      <c r="F103" s="61"/>
      <c r="G103" s="61"/>
      <c r="H103" s="61"/>
      <c r="I103" s="61"/>
      <c r="J103" s="61"/>
      <c r="K103" s="61"/>
      <c r="L103" s="61"/>
      <c r="M103" s="61"/>
      <c r="N103" s="61"/>
    </row>
    <row r="104" spans="1:18" x14ac:dyDescent="0.2"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6" spans="1:18" s="80" customFormat="1" ht="12.75" x14ac:dyDescent="0.2">
      <c r="B106" s="892"/>
      <c r="O106" s="98"/>
      <c r="P106" s="87"/>
      <c r="Q106" s="518"/>
      <c r="R106" s="518"/>
    </row>
    <row r="107" spans="1:18" s="80" customFormat="1" ht="12.75" x14ac:dyDescent="0.2">
      <c r="B107" s="892"/>
      <c r="N107" s="82"/>
      <c r="O107" s="98"/>
      <c r="P107" s="87"/>
      <c r="Q107" s="518"/>
      <c r="R107" s="518"/>
    </row>
    <row r="108" spans="1:18" s="80" customFormat="1" ht="12.75" x14ac:dyDescent="0.2">
      <c r="B108" s="892"/>
      <c r="N108" s="82"/>
      <c r="O108" s="98"/>
      <c r="P108" s="87"/>
      <c r="Q108" s="518"/>
      <c r="R108" s="518"/>
    </row>
    <row r="109" spans="1:18" s="80" customFormat="1" ht="12.75" x14ac:dyDescent="0.2">
      <c r="B109" s="892"/>
      <c r="N109" s="82"/>
      <c r="O109" s="98"/>
      <c r="P109" s="87"/>
      <c r="Q109" s="518"/>
      <c r="R109" s="518"/>
    </row>
    <row r="110" spans="1:18" s="80" customFormat="1" ht="12.75" x14ac:dyDescent="0.2">
      <c r="B110" s="892"/>
      <c r="N110" s="82"/>
      <c r="O110" s="98"/>
      <c r="P110" s="87"/>
      <c r="Q110" s="518"/>
      <c r="R110" s="518"/>
    </row>
    <row r="111" spans="1:18" s="80" customFormat="1" ht="12.75" x14ac:dyDescent="0.2">
      <c r="B111" s="892"/>
      <c r="N111" s="82"/>
      <c r="O111" s="98"/>
      <c r="P111" s="87"/>
      <c r="Q111" s="518"/>
      <c r="R111" s="518"/>
    </row>
    <row r="112" spans="1:18" s="80" customFormat="1" ht="12.75" x14ac:dyDescent="0.2">
      <c r="B112" s="892"/>
      <c r="N112" s="82"/>
      <c r="O112" s="98"/>
      <c r="P112" s="87"/>
      <c r="Q112" s="518"/>
      <c r="R112" s="518"/>
    </row>
    <row r="113" spans="1:18" s="80" customFormat="1" ht="12.75" x14ac:dyDescent="0.2">
      <c r="B113" s="892"/>
      <c r="N113" s="82"/>
      <c r="O113" s="98"/>
      <c r="P113" s="87"/>
      <c r="Q113" s="518"/>
      <c r="R113" s="518"/>
    </row>
    <row r="114" spans="1:18" s="80" customFormat="1" ht="12.75" x14ac:dyDescent="0.2">
      <c r="B114" s="892"/>
      <c r="N114" s="82"/>
      <c r="O114" s="98"/>
      <c r="P114" s="87"/>
      <c r="Q114" s="518"/>
      <c r="R114" s="518"/>
    </row>
    <row r="115" spans="1:18" s="112" customFormat="1" x14ac:dyDescent="0.2">
      <c r="B115" s="837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3"/>
      <c r="P115" s="97"/>
      <c r="Q115" s="61"/>
      <c r="R115" s="61"/>
    </row>
    <row r="116" spans="1:18" s="112" customFormat="1" x14ac:dyDescent="0.2">
      <c r="B116" s="83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13"/>
      <c r="P116" s="97"/>
      <c r="Q116" s="61"/>
      <c r="R116" s="61"/>
    </row>
    <row r="117" spans="1:18" s="112" customFormat="1" x14ac:dyDescent="0.2">
      <c r="B117" s="837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3"/>
      <c r="P117" s="97"/>
      <c r="Q117" s="61"/>
      <c r="R117" s="61"/>
    </row>
    <row r="118" spans="1:18" s="112" customFormat="1" x14ac:dyDescent="0.2">
      <c r="B118" s="837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64"/>
      <c r="P118" s="97"/>
      <c r="Q118" s="61"/>
      <c r="R118" s="61"/>
    </row>
    <row r="119" spans="1:18" s="112" customFormat="1" x14ac:dyDescent="0.2">
      <c r="B119" s="83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13"/>
      <c r="P119" s="97"/>
      <c r="Q119" s="61"/>
      <c r="R119" s="61"/>
    </row>
    <row r="120" spans="1:18" s="112" customFormat="1" x14ac:dyDescent="0.2">
      <c r="B120" s="837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64"/>
      <c r="P120" s="97"/>
      <c r="Q120" s="61"/>
      <c r="R120" s="61"/>
    </row>
    <row r="121" spans="1:18" s="112" customFormat="1" x14ac:dyDescent="0.2">
      <c r="B121" s="837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64"/>
      <c r="P121" s="97"/>
      <c r="Q121" s="61"/>
      <c r="R121" s="61"/>
    </row>
    <row r="122" spans="1:18" x14ac:dyDescent="0.2">
      <c r="D122" s="112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spans="1:18" x14ac:dyDescent="0.2">
      <c r="D123" s="112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8" x14ac:dyDescent="0.2">
      <c r="D124" s="112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8" x14ac:dyDescent="0.2">
      <c r="D125" s="112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</row>
    <row r="126" spans="1:18" s="64" customFormat="1" x14ac:dyDescent="0.2">
      <c r="A126" s="12"/>
      <c r="B126" s="949"/>
      <c r="C126" s="12"/>
      <c r="D126" s="112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P126" s="28"/>
      <c r="Q126" s="10"/>
      <c r="R126" s="10"/>
    </row>
    <row r="127" spans="1:18" s="64" customFormat="1" x14ac:dyDescent="0.2">
      <c r="A127" s="12"/>
      <c r="B127" s="949"/>
      <c r="C127" s="12"/>
      <c r="D127" s="132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P127" s="28"/>
      <c r="Q127" s="10"/>
      <c r="R127" s="10"/>
    </row>
    <row r="128" spans="1:18" s="64" customFormat="1" x14ac:dyDescent="0.2">
      <c r="A128" s="12"/>
      <c r="B128" s="949"/>
      <c r="C128" s="12"/>
      <c r="D128" s="12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P128" s="28"/>
      <c r="Q128" s="10"/>
      <c r="R128" s="10"/>
    </row>
    <row r="129" spans="1:18" s="64" customFormat="1" x14ac:dyDescent="0.2">
      <c r="A129" s="12"/>
      <c r="B129" s="949"/>
      <c r="C129" s="12"/>
      <c r="D129" s="12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P129" s="28"/>
      <c r="Q129" s="10"/>
      <c r="R129" s="10"/>
    </row>
    <row r="130" spans="1:18" s="64" customFormat="1" x14ac:dyDescent="0.2">
      <c r="A130" s="12"/>
      <c r="B130" s="949"/>
      <c r="C130" s="12"/>
      <c r="D130" s="12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P130" s="28"/>
      <c r="Q130" s="10"/>
      <c r="R130" s="10"/>
    </row>
    <row r="131" spans="1:18" s="64" customFormat="1" x14ac:dyDescent="0.2">
      <c r="A131" s="12"/>
      <c r="B131" s="949"/>
      <c r="C131" s="12"/>
      <c r="D131" s="12"/>
      <c r="E131" s="135"/>
      <c r="F131" s="135"/>
      <c r="G131" s="135"/>
      <c r="H131" s="135"/>
      <c r="I131" s="135"/>
      <c r="J131" s="135"/>
      <c r="K131" s="135"/>
      <c r="L131" s="135"/>
      <c r="M131" s="135"/>
      <c r="N131" s="135"/>
      <c r="P131" s="28"/>
      <c r="Q131" s="10"/>
      <c r="R131" s="10"/>
    </row>
    <row r="132" spans="1:18" s="64" customFormat="1" x14ac:dyDescent="0.2">
      <c r="A132" s="12"/>
      <c r="B132" s="949"/>
      <c r="C132" s="12"/>
      <c r="D132" s="12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P132" s="28"/>
      <c r="Q132" s="10"/>
      <c r="R132" s="10"/>
    </row>
    <row r="133" spans="1:18" s="64" customFormat="1" x14ac:dyDescent="0.2">
      <c r="A133" s="12"/>
      <c r="B133" s="949"/>
      <c r="C133" s="12"/>
      <c r="D133" s="132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P133" s="28"/>
      <c r="Q133" s="10"/>
      <c r="R133" s="10"/>
    </row>
    <row r="134" spans="1:18" s="64" customFormat="1" x14ac:dyDescent="0.2">
      <c r="A134" s="12"/>
      <c r="B134" s="949"/>
      <c r="C134" s="12"/>
      <c r="D134" s="12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P134" s="28"/>
      <c r="Q134" s="10"/>
      <c r="R134" s="10"/>
    </row>
    <row r="135" spans="1:18" s="64" customFormat="1" x14ac:dyDescent="0.2">
      <c r="A135" s="12"/>
      <c r="B135" s="949"/>
      <c r="C135" s="12"/>
      <c r="D135" s="12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P135" s="28"/>
      <c r="Q135" s="10"/>
      <c r="R135" s="10"/>
    </row>
    <row r="136" spans="1:18" s="64" customFormat="1" x14ac:dyDescent="0.2">
      <c r="A136" s="12"/>
      <c r="B136" s="949"/>
      <c r="C136" s="12"/>
      <c r="D136" s="12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P136" s="28"/>
      <c r="Q136" s="10"/>
      <c r="R136" s="10"/>
    </row>
    <row r="137" spans="1:18" s="64" customFormat="1" x14ac:dyDescent="0.2">
      <c r="A137" s="12"/>
      <c r="B137" s="949"/>
      <c r="C137" s="12"/>
      <c r="D137" s="12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P137" s="28"/>
      <c r="Q137" s="10"/>
      <c r="R137" s="10"/>
    </row>
    <row r="138" spans="1:18" s="64" customFormat="1" x14ac:dyDescent="0.2">
      <c r="A138" s="12"/>
      <c r="B138" s="949"/>
      <c r="C138" s="12"/>
      <c r="D138" s="12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P138" s="28"/>
      <c r="Q138" s="10"/>
      <c r="R138" s="10"/>
    </row>
    <row r="139" spans="1:18" s="64" customFormat="1" x14ac:dyDescent="0.2">
      <c r="A139" s="12"/>
      <c r="B139" s="949"/>
      <c r="C139" s="12"/>
      <c r="D139" s="12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P139" s="28"/>
      <c r="Q139" s="10"/>
      <c r="R139" s="10"/>
    </row>
    <row r="140" spans="1:18" s="64" customFormat="1" x14ac:dyDescent="0.2">
      <c r="A140" s="12"/>
      <c r="B140" s="949"/>
      <c r="C140" s="12"/>
      <c r="D140" s="12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P140" s="28"/>
      <c r="Q140" s="10"/>
      <c r="R140" s="10"/>
    </row>
    <row r="141" spans="1:18" s="64" customFormat="1" x14ac:dyDescent="0.2">
      <c r="A141" s="12"/>
      <c r="B141" s="949"/>
      <c r="C141" s="12"/>
      <c r="D141" s="12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P141" s="28"/>
      <c r="Q141" s="10"/>
      <c r="R141" s="10"/>
    </row>
    <row r="142" spans="1:18" s="64" customFormat="1" x14ac:dyDescent="0.2">
      <c r="A142" s="12"/>
      <c r="B142" s="949"/>
      <c r="C142" s="12"/>
      <c r="D142" s="12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P142" s="28"/>
      <c r="Q142" s="10"/>
      <c r="R142" s="10"/>
    </row>
    <row r="143" spans="1:18" s="64" customFormat="1" x14ac:dyDescent="0.2">
      <c r="A143" s="12"/>
      <c r="B143" s="949"/>
      <c r="C143" s="12"/>
      <c r="D143" s="12"/>
      <c r="E143" s="135"/>
      <c r="F143" s="135"/>
      <c r="G143" s="135"/>
      <c r="H143" s="135"/>
      <c r="I143" s="135"/>
      <c r="J143" s="135"/>
      <c r="K143" s="135"/>
      <c r="L143" s="135"/>
      <c r="M143" s="135"/>
      <c r="N143" s="135"/>
      <c r="P143" s="28"/>
      <c r="Q143" s="10"/>
      <c r="R143" s="10"/>
    </row>
    <row r="144" spans="1:18" s="64" customFormat="1" x14ac:dyDescent="0.2">
      <c r="A144" s="12"/>
      <c r="B144" s="949"/>
      <c r="C144" s="12"/>
      <c r="D144" s="12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P144" s="28"/>
      <c r="Q144" s="10"/>
      <c r="R144" s="10"/>
    </row>
  </sheetData>
  <mergeCells count="3">
    <mergeCell ref="A8:N8"/>
    <mergeCell ref="A9:N9"/>
    <mergeCell ref="A10:N10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zoomScaleSheetLayoutView="100" workbookViewId="0">
      <pane xSplit="5" ySplit="17" topLeftCell="F18" activePane="bottomRight" state="frozen"/>
      <selection activeCell="B94" sqref="B94"/>
      <selection pane="topRight" activeCell="B94" sqref="B94"/>
      <selection pane="bottomLeft" activeCell="B94" sqref="B94"/>
      <selection pane="bottomRight" activeCell="T49" sqref="T49"/>
    </sheetView>
  </sheetViews>
  <sheetFormatPr defaultRowHeight="12" x14ac:dyDescent="0.2"/>
  <cols>
    <col min="1" max="1" width="4.7109375" style="10" customWidth="1"/>
    <col min="2" max="2" width="16" style="10" customWidth="1"/>
    <col min="3" max="3" width="12" style="10" customWidth="1"/>
    <col min="4" max="4" width="18.5703125" style="12" customWidth="1"/>
    <col min="5" max="5" width="12.7109375" style="12" customWidth="1"/>
    <col min="6" max="6" width="6.42578125" style="12" customWidth="1"/>
    <col min="7" max="7" width="6.28515625" style="12" customWidth="1"/>
    <col min="8" max="8" width="7.7109375" style="12" customWidth="1"/>
    <col min="9" max="16" width="5.7109375" style="12" customWidth="1"/>
    <col min="17" max="18" width="5.7109375" style="10" customWidth="1"/>
    <col min="19" max="19" width="7.28515625" style="10" customWidth="1"/>
    <col min="20" max="20" width="6.28515625" style="342" customWidth="1"/>
    <col min="21" max="21" width="9.140625" style="12" customWidth="1"/>
    <col min="22" max="22" width="7.140625" style="12" customWidth="1"/>
    <col min="23" max="24" width="9.140625" style="12" customWidth="1"/>
    <col min="25" max="16384" width="9.140625" style="12"/>
  </cols>
  <sheetData>
    <row r="1" spans="1:23" s="108" customFormat="1" ht="12.75" x14ac:dyDescent="0.2">
      <c r="A1" s="101" t="e">
        <f>#REF!</f>
        <v>#REF!</v>
      </c>
      <c r="B1" s="101"/>
      <c r="C1" s="101"/>
      <c r="E1" s="621" t="e">
        <f>#REF!</f>
        <v>#REF!</v>
      </c>
      <c r="L1" s="90" t="e">
        <f>#REF!</f>
        <v>#REF!</v>
      </c>
      <c r="O1" s="90"/>
      <c r="P1" s="90"/>
      <c r="S1" s="639" t="s">
        <v>743</v>
      </c>
      <c r="T1" s="339"/>
      <c r="W1" s="639"/>
    </row>
    <row r="2" spans="1:23" s="108" customFormat="1" ht="12.75" x14ac:dyDescent="0.2">
      <c r="A2" s="101" t="e">
        <f>#REF!</f>
        <v>#REF!</v>
      </c>
      <c r="B2" s="101"/>
      <c r="C2" s="101"/>
      <c r="E2" s="621" t="e">
        <f>#REF!</f>
        <v>#REF!</v>
      </c>
      <c r="L2" s="90" t="e">
        <f>#REF!</f>
        <v>#REF!</v>
      </c>
      <c r="O2" s="90"/>
      <c r="P2" s="90"/>
      <c r="T2" s="339"/>
    </row>
    <row r="3" spans="1:23" s="108" customFormat="1" ht="12.75" x14ac:dyDescent="0.2">
      <c r="A3" s="101" t="e">
        <f>#REF!</f>
        <v>#REF!</v>
      </c>
      <c r="B3" s="101"/>
      <c r="C3" s="101"/>
      <c r="E3" s="621" t="e">
        <f>#REF!</f>
        <v>#REF!</v>
      </c>
      <c r="L3" s="90" t="e">
        <f>#REF!</f>
        <v>#REF!</v>
      </c>
      <c r="O3" s="90"/>
      <c r="P3" s="90"/>
      <c r="T3" s="339"/>
    </row>
    <row r="4" spans="1:23" s="108" customFormat="1" ht="12.75" x14ac:dyDescent="0.2">
      <c r="A4" s="101" t="e">
        <f>#REF!</f>
        <v>#REF!</v>
      </c>
      <c r="B4" s="101"/>
      <c r="C4" s="101"/>
      <c r="E4" s="621" t="e">
        <f>#REF!</f>
        <v>#REF!</v>
      </c>
      <c r="L4" s="90" t="e">
        <f>#REF!</f>
        <v>#REF!</v>
      </c>
      <c r="O4" s="90"/>
      <c r="P4" s="90"/>
      <c r="T4" s="339"/>
    </row>
    <row r="5" spans="1:23" s="108" customFormat="1" ht="12.75" x14ac:dyDescent="0.2">
      <c r="A5" s="101" t="e">
        <f>#REF!</f>
        <v>#REF!</v>
      </c>
      <c r="B5" s="101"/>
      <c r="C5" s="101"/>
      <c r="E5" s="621" t="e">
        <f>#REF!</f>
        <v>#REF!</v>
      </c>
      <c r="L5" s="90" t="e">
        <f>#REF!</f>
        <v>#REF!</v>
      </c>
      <c r="O5" s="90"/>
      <c r="P5" s="90"/>
      <c r="T5" s="339"/>
    </row>
    <row r="6" spans="1:23" s="108" customFormat="1" ht="12.75" x14ac:dyDescent="0.2">
      <c r="A6" s="101" t="e">
        <f>#REF!</f>
        <v>#REF!</v>
      </c>
      <c r="B6" s="101"/>
      <c r="C6" s="101"/>
      <c r="E6" s="621" t="e">
        <f>#REF!</f>
        <v>#REF!</v>
      </c>
      <c r="L6" s="90" t="e">
        <f>#REF!</f>
        <v>#REF!</v>
      </c>
      <c r="O6" s="90"/>
      <c r="P6" s="90"/>
      <c r="T6" s="339"/>
    </row>
    <row r="7" spans="1:23" s="80" customFormat="1" ht="12.75" x14ac:dyDescent="0.2">
      <c r="A7" s="84"/>
      <c r="B7" s="84"/>
      <c r="C7" s="84"/>
      <c r="Q7" s="518"/>
      <c r="R7" s="84"/>
      <c r="S7" s="84"/>
      <c r="T7" s="339"/>
    </row>
    <row r="8" spans="1:23" s="80" customFormat="1" ht="12.75" x14ac:dyDescent="0.2">
      <c r="A8" s="1310" t="s">
        <v>213</v>
      </c>
      <c r="B8" s="1310"/>
      <c r="C8" s="1310"/>
      <c r="D8" s="1310"/>
      <c r="E8" s="1310"/>
      <c r="F8" s="1310"/>
      <c r="G8" s="1310"/>
      <c r="H8" s="1310"/>
      <c r="I8" s="1310"/>
      <c r="J8" s="1310"/>
      <c r="K8" s="1310"/>
      <c r="L8" s="1310"/>
      <c r="M8" s="1310"/>
      <c r="N8" s="1310"/>
      <c r="O8" s="1310"/>
      <c r="P8" s="1310"/>
      <c r="Q8" s="1310"/>
      <c r="R8" s="1310"/>
      <c r="S8" s="518"/>
      <c r="T8" s="339"/>
    </row>
    <row r="9" spans="1:23" s="80" customFormat="1" ht="12.75" x14ac:dyDescent="0.2">
      <c r="A9" s="1310" t="e">
        <f>#REF!</f>
        <v>#REF!</v>
      </c>
      <c r="B9" s="1310"/>
      <c r="C9" s="1310"/>
      <c r="D9" s="1310"/>
      <c r="E9" s="1310"/>
      <c r="F9" s="1310"/>
      <c r="G9" s="1310"/>
      <c r="H9" s="1310"/>
      <c r="I9" s="1310"/>
      <c r="J9" s="1310"/>
      <c r="K9" s="1310"/>
      <c r="L9" s="1310"/>
      <c r="M9" s="1310"/>
      <c r="N9" s="1310"/>
      <c r="O9" s="1310"/>
      <c r="P9" s="1310"/>
      <c r="Q9" s="1310"/>
      <c r="R9" s="1310"/>
      <c r="S9" s="518"/>
      <c r="T9" s="339"/>
    </row>
    <row r="10" spans="1:23" s="80" customFormat="1" ht="12.75" x14ac:dyDescent="0.2">
      <c r="A10" s="1311" t="str">
        <f>'ВОМЗ-2'!A10:R10</f>
        <v>по АО "ВОМЗ"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  <c r="N10" s="1311"/>
      <c r="O10" s="1311"/>
      <c r="P10" s="1311"/>
      <c r="Q10" s="1311"/>
      <c r="R10" s="1311"/>
      <c r="S10" s="519"/>
      <c r="T10" s="339"/>
    </row>
    <row r="11" spans="1:23" s="80" customFormat="1" ht="12.75" x14ac:dyDescent="0.2">
      <c r="A11" s="518"/>
      <c r="B11" s="518"/>
      <c r="C11" s="518"/>
      <c r="Q11" s="518"/>
      <c r="R11" s="518"/>
      <c r="S11" s="518"/>
      <c r="T11" s="339"/>
    </row>
    <row r="12" spans="1:23" x14ac:dyDescent="0.2">
      <c r="A12" s="37" t="s">
        <v>140</v>
      </c>
      <c r="B12" s="45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105"/>
      <c r="J12" s="45"/>
      <c r="K12" s="45"/>
      <c r="L12" s="45"/>
      <c r="M12" s="45"/>
      <c r="N12" s="45"/>
      <c r="O12" s="45"/>
      <c r="P12" s="45"/>
      <c r="Q12" s="45"/>
      <c r="R12" s="50"/>
    </row>
    <row r="13" spans="1:23" x14ac:dyDescent="0.2">
      <c r="A13" s="38" t="s">
        <v>227</v>
      </c>
      <c r="B13" s="524"/>
      <c r="C13" s="38" t="e">
        <f>#REF!</f>
        <v>#REF!</v>
      </c>
      <c r="D13" s="38" t="e">
        <f>#REF!</f>
        <v>#REF!</v>
      </c>
      <c r="E13" s="38" t="e">
        <f>#REF!</f>
        <v>#REF!</v>
      </c>
      <c r="F13" s="38" t="e">
        <f>#REF!</f>
        <v>#REF!</v>
      </c>
      <c r="G13" s="38" t="e">
        <f>#REF!</f>
        <v>#REF!</v>
      </c>
      <c r="H13" s="38" t="e">
        <f>#REF!</f>
        <v>#REF!</v>
      </c>
      <c r="I13" s="51"/>
      <c r="J13" s="524"/>
      <c r="K13" s="524"/>
      <c r="L13" s="524"/>
      <c r="M13" s="524" t="e">
        <f>#REF!</f>
        <v>#REF!</v>
      </c>
      <c r="N13" s="524"/>
      <c r="O13" s="524"/>
      <c r="P13" s="524"/>
      <c r="Q13" s="524"/>
      <c r="R13" s="52"/>
      <c r="S13" s="524"/>
    </row>
    <row r="14" spans="1:23" x14ac:dyDescent="0.2">
      <c r="A14" s="38"/>
      <c r="B14" s="524"/>
      <c r="C14" s="51"/>
      <c r="D14" s="38" t="e">
        <f>#REF!</f>
        <v>#REF!</v>
      </c>
      <c r="E14" s="38" t="e">
        <f>#REF!</f>
        <v>#REF!</v>
      </c>
      <c r="F14" s="38" t="e">
        <f>#REF!</f>
        <v>#REF!</v>
      </c>
      <c r="G14" s="38" t="e">
        <f>#REF!</f>
        <v>#REF!</v>
      </c>
      <c r="H14" s="149" t="e">
        <f>#REF!</f>
        <v>#REF!</v>
      </c>
      <c r="I14" s="51"/>
      <c r="J14" s="524"/>
      <c r="K14" s="524"/>
      <c r="L14" s="524"/>
      <c r="M14" s="524" t="e">
        <f>#REF!</f>
        <v>#REF!</v>
      </c>
      <c r="N14" s="524"/>
      <c r="O14" s="524"/>
      <c r="P14" s="524"/>
      <c r="Q14" s="257"/>
      <c r="R14" s="52"/>
      <c r="S14" s="524"/>
    </row>
    <row r="15" spans="1:23" x14ac:dyDescent="0.2">
      <c r="A15" s="38"/>
      <c r="B15" s="524"/>
      <c r="C15" s="51"/>
      <c r="D15" s="38"/>
      <c r="E15" s="38" t="e">
        <f>#REF!</f>
        <v>#REF!</v>
      </c>
      <c r="F15" s="38" t="e">
        <f>#REF!</f>
        <v>#REF!</v>
      </c>
      <c r="G15" s="38"/>
      <c r="H15" s="38" t="e">
        <f>#REF!</f>
        <v>#REF!</v>
      </c>
      <c r="I15" s="522"/>
      <c r="J15" s="523"/>
      <c r="K15" s="523"/>
      <c r="L15" s="523"/>
      <c r="M15" s="523"/>
      <c r="N15" s="523"/>
      <c r="O15" s="523"/>
      <c r="P15" s="523"/>
      <c r="Q15" s="523"/>
      <c r="R15" s="55"/>
      <c r="S15" s="524"/>
    </row>
    <row r="16" spans="1:23" x14ac:dyDescent="0.2">
      <c r="A16" s="39"/>
      <c r="B16" s="523"/>
      <c r="C16" s="522"/>
      <c r="D16" s="39"/>
      <c r="E16" s="39"/>
      <c r="F16" s="38" t="e">
        <f>#REF!</f>
        <v>#REF!</v>
      </c>
      <c r="G16" s="39" t="e">
        <f>#REF!</f>
        <v>#REF!</v>
      </c>
      <c r="H16" s="39" t="e">
        <f>#REF!</f>
        <v>#REF!</v>
      </c>
      <c r="I16" s="52" t="e">
        <f>#REF!</f>
        <v>#REF!</v>
      </c>
      <c r="J16" s="38" t="e">
        <f>#REF!</f>
        <v>#REF!</v>
      </c>
      <c r="K16" s="38" t="e">
        <f>#REF!</f>
        <v>#REF!</v>
      </c>
      <c r="L16" s="38" t="e">
        <f>#REF!</f>
        <v>#REF!</v>
      </c>
      <c r="M16" s="38" t="e">
        <f>#REF!</f>
        <v>#REF!</v>
      </c>
      <c r="N16" s="38" t="e">
        <f>#REF!</f>
        <v>#REF!</v>
      </c>
      <c r="O16" s="38" t="e">
        <f>#REF!</f>
        <v>#REF!</v>
      </c>
      <c r="P16" s="38" t="e">
        <f>#REF!</f>
        <v>#REF!</v>
      </c>
      <c r="Q16" s="38" t="e">
        <f>#REF!</f>
        <v>#REF!</v>
      </c>
      <c r="R16" s="38" t="e">
        <f>#REF!</f>
        <v>#REF!</v>
      </c>
      <c r="S16" s="110"/>
    </row>
    <row r="17" spans="1:24" x14ac:dyDescent="0.2">
      <c r="A17" s="40">
        <v>1</v>
      </c>
      <c r="B17" s="39">
        <f>A17+1</f>
        <v>2</v>
      </c>
      <c r="C17" s="39">
        <f>B17+1</f>
        <v>3</v>
      </c>
      <c r="D17" s="39">
        <f>C17+1</f>
        <v>4</v>
      </c>
      <c r="E17" s="39">
        <f>D17+1</f>
        <v>5</v>
      </c>
      <c r="F17" s="39">
        <f t="shared" ref="F17:S17" si="0">1+E17</f>
        <v>6</v>
      </c>
      <c r="G17" s="39">
        <f t="shared" si="0"/>
        <v>7</v>
      </c>
      <c r="H17" s="39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40">
        <f t="shared" si="0"/>
        <v>15</v>
      </c>
      <c r="P17" s="40">
        <f t="shared" si="0"/>
        <v>16</v>
      </c>
      <c r="Q17" s="40">
        <f t="shared" si="0"/>
        <v>17</v>
      </c>
      <c r="R17" s="40">
        <f t="shared" si="0"/>
        <v>18</v>
      </c>
      <c r="S17" s="261">
        <f t="shared" si="0"/>
        <v>19</v>
      </c>
    </row>
    <row r="18" spans="1:24" hidden="1" x14ac:dyDescent="0.2">
      <c r="A18" s="524"/>
      <c r="B18" s="524"/>
      <c r="C18" s="524"/>
      <c r="D18" s="524"/>
      <c r="E18" s="524"/>
      <c r="F18" s="524"/>
      <c r="G18" s="524"/>
      <c r="H18" s="524"/>
      <c r="I18" s="524"/>
      <c r="J18" s="524"/>
      <c r="K18" s="524"/>
      <c r="L18" s="524"/>
      <c r="M18" s="524"/>
      <c r="N18" s="524"/>
      <c r="O18" s="524"/>
      <c r="P18" s="524"/>
      <c r="Q18" s="524"/>
      <c r="R18" s="524"/>
      <c r="S18" s="524"/>
    </row>
    <row r="19" spans="1:24" s="132" customFormat="1" hidden="1" x14ac:dyDescent="0.2">
      <c r="A19" s="130">
        <v>1</v>
      </c>
      <c r="B19" s="132" t="s">
        <v>46</v>
      </c>
      <c r="C19" s="130"/>
      <c r="N19" s="130"/>
      <c r="O19" s="130"/>
      <c r="P19" s="130"/>
      <c r="Q19" s="130"/>
      <c r="T19" s="364"/>
    </row>
    <row r="20" spans="1:24" s="132" customFormat="1" x14ac:dyDescent="0.2">
      <c r="E20" s="12"/>
      <c r="F20" s="12"/>
      <c r="G20" s="12"/>
      <c r="H20" s="12"/>
      <c r="I20" s="12"/>
      <c r="J20" s="12"/>
      <c r="K20" s="12"/>
      <c r="L20" s="12"/>
      <c r="M20" s="12"/>
      <c r="N20" s="71"/>
      <c r="O20" s="71"/>
      <c r="P20" s="71"/>
      <c r="Q20" s="10"/>
      <c r="R20" s="12"/>
      <c r="T20" s="364"/>
    </row>
    <row r="21" spans="1:24" s="132" customFormat="1" x14ac:dyDescent="0.2">
      <c r="A21" s="130"/>
      <c r="B21" s="206" t="str">
        <f>'ВОМЗ-2'!B21</f>
        <v>АО "ВОМЗ"</v>
      </c>
      <c r="C21" s="664" t="str">
        <f>'ВОМЗ-2'!C21</f>
        <v>57-17-00, 57-17-08</v>
      </c>
      <c r="E21" s="12"/>
      <c r="F21" s="12"/>
      <c r="G21" s="12"/>
      <c r="H21" s="12"/>
      <c r="I21" s="12"/>
      <c r="J21" s="12"/>
      <c r="K21" s="12"/>
      <c r="L21" s="12"/>
      <c r="M21" s="12"/>
      <c r="N21" s="71"/>
      <c r="O21" s="71"/>
      <c r="P21" s="71"/>
      <c r="Q21" s="10"/>
      <c r="R21" s="12"/>
      <c r="S21" s="756" t="s">
        <v>103</v>
      </c>
      <c r="T21" s="364"/>
    </row>
    <row r="22" spans="1:24" x14ac:dyDescent="0.2">
      <c r="C22" s="549" t="str">
        <f>'ВОМЗ-2'!C22</f>
        <v>ф.72-91-11, 51-17-08</v>
      </c>
      <c r="N22" s="10"/>
      <c r="O22" s="10"/>
      <c r="P22" s="10"/>
      <c r="R22" s="12"/>
      <c r="S22" s="12"/>
      <c r="U22" s="10"/>
    </row>
    <row r="23" spans="1:24" x14ac:dyDescent="0.2">
      <c r="B23" s="206" t="str">
        <f>'ВОМЗ-2'!B23</f>
        <v>ДС</v>
      </c>
      <c r="C23" s="549" t="str">
        <f>'ВОМЗ-2'!C23</f>
        <v>51-17-96</v>
      </c>
      <c r="N23" s="10"/>
      <c r="O23" s="10"/>
      <c r="P23" s="10"/>
      <c r="R23" s="12"/>
      <c r="S23" s="129">
        <f>R25+H25</f>
        <v>5.3659999999999997</v>
      </c>
      <c r="U23" s="914">
        <f>S23-H25</f>
        <v>4.5</v>
      </c>
      <c r="V23" s="1033"/>
    </row>
    <row r="24" spans="1:24" x14ac:dyDescent="0.2">
      <c r="C24" s="102"/>
      <c r="N24" s="10"/>
      <c r="O24" s="10"/>
      <c r="P24" s="10"/>
      <c r="R24" s="12"/>
      <c r="S24" s="71" t="s">
        <v>560</v>
      </c>
      <c r="T24" s="391" t="s">
        <v>321</v>
      </c>
      <c r="U24" s="383" t="s">
        <v>95</v>
      </c>
      <c r="V24" s="1033" t="s">
        <v>493</v>
      </c>
    </row>
    <row r="25" spans="1:24" x14ac:dyDescent="0.2">
      <c r="A25" s="10">
        <v>1</v>
      </c>
      <c r="B25" s="1034" t="str">
        <f>'ВОМЗ-2'!B25</f>
        <v>АО "ВОМЗ"</v>
      </c>
      <c r="C25" s="10" t="str">
        <f>'ВОМЗ-2'!C25</f>
        <v>57-17-00</v>
      </c>
      <c r="D25" s="253" t="str">
        <f>'ВОМЗ-2'!D25</f>
        <v>ПС 220 кВ Вологда-</v>
      </c>
      <c r="E25" s="12" t="s">
        <v>51</v>
      </c>
      <c r="F25" s="10" t="s">
        <v>88</v>
      </c>
      <c r="G25" s="10">
        <v>20</v>
      </c>
      <c r="H25" s="111">
        <v>0.86599999999999999</v>
      </c>
      <c r="I25" s="76">
        <v>4.5</v>
      </c>
      <c r="J25" s="76">
        <f>I25</f>
        <v>4.5</v>
      </c>
      <c r="K25" s="76">
        <f t="shared" ref="K25:R25" si="1">J25</f>
        <v>4.5</v>
      </c>
      <c r="L25" s="76">
        <f t="shared" si="1"/>
        <v>4.5</v>
      </c>
      <c r="M25" s="76">
        <f t="shared" si="1"/>
        <v>4.5</v>
      </c>
      <c r="N25" s="76">
        <f t="shared" si="1"/>
        <v>4.5</v>
      </c>
      <c r="O25" s="76">
        <f t="shared" si="1"/>
        <v>4.5</v>
      </c>
      <c r="P25" s="76">
        <f t="shared" si="1"/>
        <v>4.5</v>
      </c>
      <c r="Q25" s="76">
        <f t="shared" si="1"/>
        <v>4.5</v>
      </c>
      <c r="R25" s="76">
        <f t="shared" si="1"/>
        <v>4.5</v>
      </c>
      <c r="S25" s="10">
        <f>U25-H25</f>
        <v>3.734</v>
      </c>
      <c r="T25" s="512"/>
      <c r="U25" s="383">
        <v>4.5999999999999996</v>
      </c>
      <c r="V25" s="885">
        <v>1</v>
      </c>
      <c r="W25" s="743" t="s">
        <v>323</v>
      </c>
      <c r="X25" s="797" t="s">
        <v>642</v>
      </c>
    </row>
    <row r="26" spans="1:24" x14ac:dyDescent="0.2">
      <c r="B26" s="422"/>
      <c r="C26" s="10" t="str">
        <f>'ВОМЗ-2'!C26</f>
        <v>72-55-82</v>
      </c>
      <c r="D26" s="253" t="str">
        <f>'ВОМЗ-2'!D26</f>
        <v>Южная</v>
      </c>
      <c r="E26" s="520"/>
      <c r="H26" s="61">
        <v>0.57299999999999995</v>
      </c>
      <c r="I26" s="883">
        <v>4.5</v>
      </c>
      <c r="J26" s="883">
        <f>I26</f>
        <v>4.5</v>
      </c>
      <c r="K26" s="883">
        <f t="shared" ref="K26:R26" si="2">J26</f>
        <v>4.5</v>
      </c>
      <c r="L26" s="883">
        <f t="shared" si="2"/>
        <v>4.5</v>
      </c>
      <c r="M26" s="883">
        <f t="shared" si="2"/>
        <v>4.5</v>
      </c>
      <c r="N26" s="883">
        <f t="shared" si="2"/>
        <v>4.5</v>
      </c>
      <c r="O26" s="883">
        <f t="shared" si="2"/>
        <v>4.5</v>
      </c>
      <c r="P26" s="883">
        <f t="shared" si="2"/>
        <v>4.5</v>
      </c>
      <c r="Q26" s="883">
        <f t="shared" si="2"/>
        <v>4.5</v>
      </c>
      <c r="R26" s="883">
        <f t="shared" si="2"/>
        <v>4.5</v>
      </c>
      <c r="S26" s="835">
        <f>U26-H26</f>
        <v>1.8480000000000001</v>
      </c>
      <c r="T26" s="512"/>
      <c r="U26" s="383">
        <v>2.4209999999999998</v>
      </c>
      <c r="V26" s="1033"/>
      <c r="W26" s="743" t="str">
        <f>W25</f>
        <v>без ТЭЦ</v>
      </c>
    </row>
    <row r="27" spans="1:24" x14ac:dyDescent="0.2">
      <c r="D27" s="253" t="str">
        <f>'ВОМЗ-2'!D27</f>
        <v>ВЛ 110 кВ ОМЗ-1, ОМЗ-2</v>
      </c>
      <c r="E27" s="520"/>
      <c r="I27" s="926"/>
      <c r="J27" s="926"/>
      <c r="K27" s="926"/>
      <c r="L27" s="926"/>
      <c r="M27" s="926"/>
      <c r="N27" s="912"/>
      <c r="O27" s="912"/>
      <c r="P27" s="912"/>
      <c r="Q27" s="912"/>
      <c r="R27" s="926"/>
      <c r="S27" s="422"/>
      <c r="V27" s="1033"/>
    </row>
    <row r="28" spans="1:24" x14ac:dyDescent="0.2">
      <c r="E28" s="520"/>
      <c r="I28" s="926"/>
      <c r="J28" s="926"/>
      <c r="K28" s="926"/>
      <c r="L28" s="926"/>
      <c r="M28" s="926"/>
      <c r="N28" s="912"/>
      <c r="O28" s="912"/>
      <c r="P28" s="912"/>
      <c r="Q28" s="912"/>
      <c r="R28" s="926"/>
      <c r="V28" s="1033"/>
    </row>
    <row r="29" spans="1:24" s="356" customFormat="1" hidden="1" x14ac:dyDescent="0.2">
      <c r="A29" s="355">
        <v>3</v>
      </c>
      <c r="B29" s="358" t="str">
        <f>'ВОМЗ-2'!B32</f>
        <v>ООО "ТрансВод"</v>
      </c>
      <c r="C29" s="355" t="str">
        <f>'ВОМЗ-2'!C32</f>
        <v>52-20-94</v>
      </c>
      <c r="D29" s="386" t="str">
        <f>'ВОМЗ-2'!D32</f>
        <v>ГПП 110 кВ ВОМЗ</v>
      </c>
      <c r="E29" s="386" t="str">
        <f>D30</f>
        <v>ЗРУ-10 кВ яч.34, 41</v>
      </c>
      <c r="F29" s="355" t="s">
        <v>88</v>
      </c>
      <c r="G29" s="355"/>
      <c r="H29" s="515">
        <f>'ВОМЗ-1'!E26/1000</f>
        <v>0</v>
      </c>
      <c r="I29" s="1030">
        <f>'ВОМЗ-1'!O26/1000</f>
        <v>0.11</v>
      </c>
      <c r="J29" s="1030"/>
      <c r="K29" s="1030"/>
      <c r="L29" s="1030"/>
      <c r="M29" s="1030"/>
      <c r="N29" s="1030"/>
      <c r="O29" s="1030"/>
      <c r="P29" s="1030"/>
      <c r="Q29" s="900"/>
      <c r="R29" s="901"/>
      <c r="S29" s="517"/>
      <c r="T29" s="532" t="s">
        <v>487</v>
      </c>
      <c r="U29" s="517"/>
      <c r="V29" s="933"/>
    </row>
    <row r="30" spans="1:24" s="356" customFormat="1" hidden="1" x14ac:dyDescent="0.2">
      <c r="A30" s="355"/>
      <c r="B30" s="358">
        <f>'ВОМЗ-2'!B33</f>
        <v>0</v>
      </c>
      <c r="C30" s="355">
        <f>'ВОМЗ-2'!C33</f>
        <v>0</v>
      </c>
      <c r="D30" s="386" t="str">
        <f>'ВОМЗ-2'!D33</f>
        <v>ЗРУ-10 кВ яч.34, 41</v>
      </c>
      <c r="E30" s="531"/>
      <c r="H30" s="436">
        <f>'ВОМЗ-1'!E27/1000</f>
        <v>0</v>
      </c>
      <c r="I30" s="374">
        <f>'ВОМЗ-1'!O27/1000</f>
        <v>0.03</v>
      </c>
      <c r="J30" s="900"/>
      <c r="K30" s="900"/>
      <c r="L30" s="900"/>
      <c r="M30" s="900"/>
      <c r="N30" s="374"/>
      <c r="O30" s="374"/>
      <c r="P30" s="374"/>
      <c r="Q30" s="900"/>
      <c r="R30" s="901"/>
      <c r="S30" s="517"/>
      <c r="T30" s="532"/>
      <c r="U30" s="517"/>
      <c r="V30" s="933"/>
    </row>
    <row r="31" spans="1:24" s="356" customFormat="1" hidden="1" x14ac:dyDescent="0.2">
      <c r="A31" s="355"/>
      <c r="B31" s="355"/>
      <c r="C31" s="355"/>
      <c r="E31" s="531"/>
      <c r="I31" s="901"/>
      <c r="J31" s="901"/>
      <c r="K31" s="901"/>
      <c r="L31" s="901"/>
      <c r="M31" s="901"/>
      <c r="N31" s="900"/>
      <c r="O31" s="900"/>
      <c r="P31" s="900"/>
      <c r="Q31" s="900"/>
      <c r="R31" s="901"/>
      <c r="S31" s="517"/>
      <c r="T31" s="517"/>
      <c r="U31" s="517"/>
      <c r="V31" s="933"/>
    </row>
    <row r="32" spans="1:24" s="356" customFormat="1" hidden="1" x14ac:dyDescent="0.2">
      <c r="A32" s="355">
        <v>4</v>
      </c>
      <c r="B32" s="358" t="str">
        <f>'ВОМЗ-2'!B35</f>
        <v>ИП Сивков А.О.</v>
      </c>
      <c r="C32" s="355"/>
      <c r="D32" s="386" t="str">
        <f>'ВОМЗ-2'!D35</f>
        <v>ГПП 110 кВ ВОМЗ</v>
      </c>
      <c r="E32" s="386" t="str">
        <f>D33</f>
        <v>яч.26а, 48</v>
      </c>
      <c r="F32" s="355" t="s">
        <v>88</v>
      </c>
      <c r="G32" s="355"/>
      <c r="H32" s="515">
        <f>'ВОМЗ-1'!E29/1000</f>
        <v>0</v>
      </c>
      <c r="I32" s="1030">
        <f>'ВОМЗ-1'!O29/1000</f>
        <v>1.61</v>
      </c>
      <c r="J32" s="1030"/>
      <c r="K32" s="1030"/>
      <c r="L32" s="1030"/>
      <c r="M32" s="1030"/>
      <c r="N32" s="1030"/>
      <c r="O32" s="1030"/>
      <c r="P32" s="1030"/>
      <c r="Q32" s="900"/>
      <c r="R32" s="901"/>
      <c r="S32" s="517"/>
      <c r="T32" s="532"/>
      <c r="U32" s="517"/>
      <c r="V32" s="933"/>
    </row>
    <row r="33" spans="1:22" s="356" customFormat="1" hidden="1" x14ac:dyDescent="0.2">
      <c r="A33" s="355"/>
      <c r="B33" s="358" t="str">
        <f>'ВОМЗ-2'!B36</f>
        <v>ТРЦ "Мармелад"</v>
      </c>
      <c r="C33" s="355">
        <f>'ВОМЗ-2'!C36</f>
        <v>0</v>
      </c>
      <c r="D33" s="386" t="str">
        <f>'ВОМЗ-2'!D36</f>
        <v>яч.26а, 48</v>
      </c>
      <c r="E33" s="531"/>
      <c r="H33" s="436">
        <f>'ВОМЗ-1'!E30/1000</f>
        <v>0</v>
      </c>
      <c r="I33" s="374">
        <f>'ВОМЗ-1'!O30/1000</f>
        <v>1.43</v>
      </c>
      <c r="J33" s="900"/>
      <c r="K33" s="900"/>
      <c r="L33" s="900"/>
      <c r="M33" s="900"/>
      <c r="N33" s="374"/>
      <c r="O33" s="374"/>
      <c r="P33" s="374"/>
      <c r="Q33" s="900"/>
      <c r="R33" s="901"/>
      <c r="S33" s="517"/>
      <c r="T33" s="532"/>
      <c r="U33" s="517"/>
      <c r="V33" s="933"/>
    </row>
    <row r="34" spans="1:22" x14ac:dyDescent="0.2">
      <c r="E34" s="520"/>
      <c r="I34" s="926"/>
      <c r="J34" s="926"/>
      <c r="K34" s="926"/>
      <c r="L34" s="926"/>
      <c r="M34" s="926"/>
      <c r="N34" s="912"/>
      <c r="O34" s="912"/>
      <c r="P34" s="912"/>
      <c r="Q34" s="912"/>
      <c r="R34" s="926"/>
      <c r="S34" s="376" t="s">
        <v>322</v>
      </c>
      <c r="T34" s="377" t="s">
        <v>414</v>
      </c>
      <c r="U34" s="376" t="s">
        <v>326</v>
      </c>
      <c r="V34" s="1033"/>
    </row>
    <row r="35" spans="1:22" x14ac:dyDescent="0.2">
      <c r="E35" s="418" t="s">
        <v>150</v>
      </c>
      <c r="I35" s="918">
        <f>I25</f>
        <v>4.5</v>
      </c>
      <c r="J35" s="918">
        <f>I35</f>
        <v>4.5</v>
      </c>
      <c r="K35" s="918">
        <f t="shared" ref="K35:R35" si="3">J35</f>
        <v>4.5</v>
      </c>
      <c r="L35" s="918">
        <f t="shared" si="3"/>
        <v>4.5</v>
      </c>
      <c r="M35" s="918">
        <f t="shared" si="3"/>
        <v>4.5</v>
      </c>
      <c r="N35" s="918">
        <f t="shared" si="3"/>
        <v>4.5</v>
      </c>
      <c r="O35" s="918">
        <f t="shared" si="3"/>
        <v>4.5</v>
      </c>
      <c r="P35" s="918">
        <f t="shared" si="3"/>
        <v>4.5</v>
      </c>
      <c r="Q35" s="918">
        <f t="shared" si="3"/>
        <v>4.5</v>
      </c>
      <c r="R35" s="918">
        <f t="shared" si="3"/>
        <v>4.5</v>
      </c>
      <c r="S35" s="379">
        <v>4.5</v>
      </c>
      <c r="T35" s="390">
        <f>'ВОМЗ-1'!P81/1000</f>
        <v>3.3</v>
      </c>
      <c r="U35" s="379">
        <f>SUM(S35:T35)</f>
        <v>7.8</v>
      </c>
    </row>
    <row r="36" spans="1:22" x14ac:dyDescent="0.2">
      <c r="E36" s="520"/>
      <c r="I36" s="922">
        <f>I26</f>
        <v>4.5</v>
      </c>
      <c r="J36" s="922">
        <f>I36</f>
        <v>4.5</v>
      </c>
      <c r="K36" s="922">
        <f t="shared" ref="K36:R36" si="4">J36</f>
        <v>4.5</v>
      </c>
      <c r="L36" s="922">
        <f t="shared" si="4"/>
        <v>4.5</v>
      </c>
      <c r="M36" s="922">
        <f t="shared" si="4"/>
        <v>4.5</v>
      </c>
      <c r="N36" s="922">
        <f t="shared" si="4"/>
        <v>4.5</v>
      </c>
      <c r="O36" s="922">
        <f t="shared" si="4"/>
        <v>4.5</v>
      </c>
      <c r="P36" s="922">
        <f t="shared" si="4"/>
        <v>4.5</v>
      </c>
      <c r="Q36" s="922">
        <f t="shared" si="4"/>
        <v>4.5</v>
      </c>
      <c r="R36" s="922">
        <f t="shared" si="4"/>
        <v>4.5</v>
      </c>
      <c r="S36" s="379">
        <v>4</v>
      </c>
      <c r="T36" s="390">
        <f>'ВОМЗ-1'!P82/1000</f>
        <v>3.2</v>
      </c>
      <c r="U36" s="379">
        <f>SUM(S36:T36)</f>
        <v>7.2</v>
      </c>
    </row>
    <row r="37" spans="1:22" x14ac:dyDescent="0.2">
      <c r="E37" s="520"/>
      <c r="N37" s="10"/>
      <c r="O37" s="10"/>
      <c r="P37" s="10"/>
      <c r="R37" s="12"/>
      <c r="S37" s="383"/>
      <c r="T37" s="391"/>
      <c r="U37" s="383"/>
    </row>
    <row r="38" spans="1:22" x14ac:dyDescent="0.2">
      <c r="B38" s="12" t="e">
        <f>'ВОМЗ-2'!B90</f>
        <v>#REF!</v>
      </c>
      <c r="C38" s="949" t="e">
        <f>'ВОМЗ-2'!C90</f>
        <v>#REF!</v>
      </c>
      <c r="E38" s="520"/>
      <c r="N38" s="10"/>
      <c r="O38" s="10"/>
      <c r="P38" s="10"/>
      <c r="R38" s="12"/>
      <c r="S38" s="422"/>
    </row>
    <row r="39" spans="1:22" x14ac:dyDescent="0.2">
      <c r="C39" s="949" t="e">
        <f>'ВОМЗ-2'!C91</f>
        <v>#REF!</v>
      </c>
      <c r="E39" s="520"/>
      <c r="N39" s="10"/>
      <c r="O39" s="10"/>
      <c r="P39" s="10"/>
      <c r="R39" s="12"/>
      <c r="S39" s="422"/>
    </row>
    <row r="40" spans="1:22" x14ac:dyDescent="0.2">
      <c r="C40" s="949" t="e">
        <f>'ВОМЗ-2'!C92</f>
        <v>#REF!</v>
      </c>
      <c r="E40" s="520"/>
      <c r="K40" s="618"/>
      <c r="N40" s="10"/>
      <c r="O40" s="10"/>
      <c r="P40" s="10"/>
      <c r="R40" s="65"/>
      <c r="S40" s="422"/>
    </row>
    <row r="41" spans="1:22" s="949" customFormat="1" x14ac:dyDescent="0.2">
      <c r="A41" s="958"/>
      <c r="B41" s="958"/>
      <c r="E41" s="959"/>
      <c r="K41" s="956"/>
      <c r="N41" s="958"/>
      <c r="O41" s="958"/>
      <c r="P41" s="958"/>
      <c r="Q41" s="958"/>
      <c r="R41" s="720"/>
      <c r="S41" s="907"/>
      <c r="T41" s="686"/>
    </row>
    <row r="42" spans="1:22" x14ac:dyDescent="0.2">
      <c r="E42" s="520"/>
      <c r="K42" s="618"/>
      <c r="N42" s="10"/>
      <c r="O42" s="10"/>
      <c r="P42" s="10"/>
      <c r="R42" s="12"/>
      <c r="S42" s="422"/>
    </row>
    <row r="43" spans="1:22" x14ac:dyDescent="0.2">
      <c r="B43" s="422" t="str">
        <f>'ВОМЗ-2'!B95</f>
        <v>Генеральный директор АО "ВОМЗ"</v>
      </c>
      <c r="E43" s="520"/>
      <c r="K43" s="618"/>
      <c r="N43" s="10"/>
      <c r="O43" s="10"/>
      <c r="P43" s="10"/>
      <c r="R43" s="663" t="str">
        <f>'ВОМЗ-2'!N95</f>
        <v>В.А. Морозов</v>
      </c>
      <c r="S43" s="422"/>
    </row>
    <row r="44" spans="1:22" hidden="1" x14ac:dyDescent="0.2">
      <c r="E44" s="520"/>
      <c r="H44" s="498"/>
      <c r="I44" s="498"/>
      <c r="N44" s="10"/>
      <c r="O44" s="10"/>
      <c r="P44" s="10"/>
      <c r="R44" s="12"/>
      <c r="S44" s="422"/>
    </row>
    <row r="45" spans="1:22" hidden="1" x14ac:dyDescent="0.2">
      <c r="E45" s="520"/>
      <c r="J45" s="595" t="s">
        <v>248</v>
      </c>
      <c r="N45" s="10"/>
      <c r="O45" s="10"/>
      <c r="P45" s="10"/>
      <c r="R45" s="12"/>
      <c r="S45" s="422"/>
    </row>
    <row r="46" spans="1:22" hidden="1" x14ac:dyDescent="0.2">
      <c r="E46" s="520"/>
      <c r="H46" s="498" t="s">
        <v>487</v>
      </c>
      <c r="I46" s="636">
        <f>I29+I32</f>
        <v>1.72</v>
      </c>
      <c r="J46" s="382">
        <f>I25+I46</f>
        <v>6.22</v>
      </c>
      <c r="N46" s="10"/>
      <c r="O46" s="10"/>
      <c r="P46" s="10"/>
      <c r="R46" s="12"/>
      <c r="S46" s="422"/>
    </row>
    <row r="47" spans="1:22" hidden="1" x14ac:dyDescent="0.2">
      <c r="E47" s="520"/>
      <c r="H47" s="498"/>
      <c r="I47" s="636">
        <f>I30+I33</f>
        <v>1.46</v>
      </c>
      <c r="J47" s="382">
        <f>I26+I47</f>
        <v>5.96</v>
      </c>
      <c r="N47" s="10"/>
      <c r="O47" s="10"/>
      <c r="P47" s="10"/>
      <c r="R47" s="12"/>
      <c r="S47" s="422"/>
    </row>
    <row r="48" spans="1:22" hidden="1" x14ac:dyDescent="0.2">
      <c r="E48" s="520"/>
      <c r="N48" s="10"/>
      <c r="O48" s="10"/>
      <c r="P48" s="10"/>
      <c r="R48" s="12"/>
      <c r="S48" s="422"/>
    </row>
    <row r="49" spans="1:20" x14ac:dyDescent="0.2">
      <c r="E49" s="520"/>
      <c r="N49" s="10"/>
      <c r="O49" s="10"/>
      <c r="P49" s="10"/>
      <c r="R49" s="12"/>
      <c r="S49" s="422"/>
    </row>
    <row r="50" spans="1:20" x14ac:dyDescent="0.2">
      <c r="E50" s="520"/>
      <c r="N50" s="10"/>
      <c r="O50" s="10"/>
      <c r="P50" s="10"/>
      <c r="R50" s="12"/>
      <c r="S50" s="422"/>
    </row>
    <row r="51" spans="1:20" x14ac:dyDescent="0.2">
      <c r="E51" s="520"/>
      <c r="N51" s="10"/>
      <c r="O51" s="10"/>
      <c r="P51" s="10"/>
      <c r="R51" s="12"/>
      <c r="S51" s="422"/>
    </row>
    <row r="52" spans="1:20" x14ac:dyDescent="0.2">
      <c r="E52" s="520"/>
      <c r="N52" s="10"/>
      <c r="O52" s="10"/>
      <c r="P52" s="10"/>
      <c r="R52" s="12"/>
      <c r="S52" s="422"/>
    </row>
    <row r="53" spans="1:20" x14ac:dyDescent="0.2">
      <c r="E53" s="520"/>
      <c r="N53" s="10"/>
      <c r="O53" s="10"/>
      <c r="P53" s="10"/>
      <c r="R53" s="12"/>
      <c r="S53" s="422"/>
    </row>
    <row r="54" spans="1:20" x14ac:dyDescent="0.2">
      <c r="E54" s="520"/>
      <c r="N54" s="10"/>
      <c r="O54" s="10"/>
      <c r="P54" s="10"/>
      <c r="R54" s="12"/>
      <c r="S54" s="422"/>
    </row>
    <row r="55" spans="1:20" x14ac:dyDescent="0.2">
      <c r="E55" s="520"/>
      <c r="N55" s="10"/>
      <c r="O55" s="10"/>
      <c r="P55" s="10"/>
      <c r="R55" s="12"/>
      <c r="S55" s="422"/>
    </row>
    <row r="56" spans="1:20" x14ac:dyDescent="0.2">
      <c r="E56" s="520"/>
      <c r="N56" s="10"/>
      <c r="O56" s="10"/>
      <c r="P56" s="10"/>
      <c r="R56" s="12"/>
      <c r="S56" s="422"/>
    </row>
    <row r="57" spans="1:20" x14ac:dyDescent="0.2">
      <c r="E57" s="520"/>
      <c r="N57" s="10"/>
      <c r="O57" s="10"/>
      <c r="P57" s="10"/>
      <c r="R57" s="12"/>
      <c r="S57" s="422"/>
    </row>
    <row r="58" spans="1:20" x14ac:dyDescent="0.2">
      <c r="E58" s="520"/>
      <c r="N58" s="10"/>
      <c r="O58" s="10"/>
      <c r="P58" s="10"/>
      <c r="R58" s="12"/>
      <c r="S58" s="422"/>
    </row>
    <row r="59" spans="1:20" x14ac:dyDescent="0.2">
      <c r="E59" s="520"/>
      <c r="N59" s="10"/>
      <c r="O59" s="10"/>
      <c r="P59" s="10"/>
      <c r="R59" s="12"/>
      <c r="S59" s="422"/>
    </row>
    <row r="60" spans="1:20" s="132" customFormat="1" x14ac:dyDescent="0.2">
      <c r="A60" s="130"/>
      <c r="C60" s="130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271"/>
      <c r="T60" s="343"/>
    </row>
    <row r="61" spans="1:20" s="132" customFormat="1" x14ac:dyDescent="0.2">
      <c r="A61" s="130"/>
      <c r="B61" s="130"/>
      <c r="C61" s="130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272"/>
      <c r="T61" s="343"/>
    </row>
    <row r="62" spans="1:20" x14ac:dyDescent="0.2">
      <c r="N62" s="70"/>
      <c r="O62" s="306"/>
      <c r="P62" s="306"/>
      <c r="Q62" s="94"/>
      <c r="R62" s="94"/>
      <c r="S62" s="12"/>
    </row>
    <row r="63" spans="1:20" x14ac:dyDescent="0.2">
      <c r="A63" s="130"/>
      <c r="B63" s="418"/>
      <c r="C63" s="130"/>
      <c r="D63" s="68"/>
      <c r="Q63" s="12"/>
      <c r="R63" s="12"/>
      <c r="S63" s="12"/>
    </row>
    <row r="64" spans="1:20" x14ac:dyDescent="0.2">
      <c r="A64" s="130"/>
      <c r="B64" s="418"/>
      <c r="C64" s="130"/>
      <c r="D64" s="68"/>
      <c r="Q64" s="12"/>
      <c r="R64" s="12"/>
      <c r="S64" s="12"/>
    </row>
    <row r="65" spans="1:20" x14ac:dyDescent="0.2">
      <c r="A65" s="12"/>
      <c r="B65" s="12"/>
      <c r="C65" s="12"/>
      <c r="Q65" s="12"/>
      <c r="R65" s="12"/>
      <c r="S65" s="12"/>
    </row>
    <row r="66" spans="1:20" x14ac:dyDescent="0.2">
      <c r="D66" s="253"/>
      <c r="E66" s="253"/>
      <c r="F66" s="10"/>
      <c r="G66" s="10"/>
      <c r="H66" s="27"/>
      <c r="I66" s="70"/>
      <c r="Q66" s="12"/>
      <c r="R66" s="12"/>
      <c r="S66" s="12"/>
    </row>
    <row r="67" spans="1:20" x14ac:dyDescent="0.2">
      <c r="A67" s="12"/>
      <c r="B67" s="12"/>
      <c r="C67" s="12"/>
      <c r="D67" s="253"/>
      <c r="H67" s="10"/>
      <c r="I67" s="71"/>
      <c r="Q67" s="12"/>
      <c r="R67" s="12"/>
      <c r="S67" s="12"/>
    </row>
    <row r="68" spans="1:20" x14ac:dyDescent="0.2">
      <c r="A68" s="12"/>
      <c r="B68" s="12"/>
      <c r="C68" s="12"/>
      <c r="D68" s="253"/>
      <c r="Q68" s="12"/>
      <c r="R68" s="12"/>
      <c r="S68" s="12"/>
    </row>
    <row r="69" spans="1:20" x14ac:dyDescent="0.2">
      <c r="A69" s="12"/>
      <c r="B69" s="12"/>
      <c r="C69" s="12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2"/>
    </row>
    <row r="70" spans="1:20" s="80" customFormat="1" ht="12.75" x14ac:dyDescent="0.2">
      <c r="A70" s="518"/>
      <c r="B70" s="518"/>
      <c r="C70" s="518"/>
      <c r="Q70" s="518"/>
      <c r="R70" s="82"/>
      <c r="S70" s="82"/>
      <c r="T70" s="339"/>
    </row>
    <row r="71" spans="1:20" s="80" customFormat="1" ht="12.75" x14ac:dyDescent="0.2">
      <c r="A71" s="518"/>
      <c r="B71" s="518"/>
      <c r="C71" s="518"/>
      <c r="Q71" s="518"/>
      <c r="R71" s="518"/>
      <c r="S71" s="518"/>
      <c r="T71" s="339"/>
    </row>
    <row r="72" spans="1:20" s="80" customFormat="1" ht="12.75" x14ac:dyDescent="0.2">
      <c r="A72" s="518"/>
      <c r="B72" s="518"/>
      <c r="C72" s="518"/>
      <c r="Q72" s="518"/>
      <c r="R72" s="518"/>
      <c r="S72" s="518"/>
      <c r="T72" s="339"/>
    </row>
    <row r="73" spans="1:20" s="80" customFormat="1" ht="12.75" x14ac:dyDescent="0.2">
      <c r="A73" s="518"/>
      <c r="B73" s="518"/>
      <c r="C73" s="518"/>
      <c r="Q73" s="518"/>
      <c r="R73" s="82"/>
      <c r="S73" s="82"/>
      <c r="T73" s="339"/>
    </row>
    <row r="74" spans="1:20" s="80" customFormat="1" ht="12.75" x14ac:dyDescent="0.2">
      <c r="A74" s="518"/>
      <c r="B74" s="518"/>
      <c r="C74" s="518"/>
      <c r="Q74" s="518"/>
      <c r="R74" s="82"/>
      <c r="S74" s="82"/>
      <c r="T74" s="339"/>
    </row>
    <row r="75" spans="1:20" s="80" customFormat="1" ht="12.75" x14ac:dyDescent="0.2">
      <c r="A75" s="518"/>
      <c r="B75" s="518"/>
      <c r="C75" s="518"/>
      <c r="Q75" s="518"/>
      <c r="R75" s="82"/>
      <c r="S75" s="82"/>
      <c r="T75" s="339"/>
    </row>
    <row r="76" spans="1:20" s="41" customFormat="1" ht="15.75" x14ac:dyDescent="0.25">
      <c r="A76" s="43"/>
      <c r="B76" s="43"/>
      <c r="C76" s="43"/>
      <c r="Q76" s="43"/>
      <c r="R76" s="43"/>
      <c r="S76" s="43"/>
      <c r="T76" s="345"/>
    </row>
  </sheetData>
  <mergeCells count="3">
    <mergeCell ref="A8:R8"/>
    <mergeCell ref="A9:R9"/>
    <mergeCell ref="A10:R10"/>
  </mergeCells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zoomScaleNormal="100" zoomScaleSheetLayoutView="100" workbookViewId="0">
      <pane xSplit="4" ySplit="19" topLeftCell="E20" activePane="bottomRight" state="frozen"/>
      <selection activeCell="B26" sqref="B26"/>
      <selection pane="topRight" activeCell="B26" sqref="B26"/>
      <selection pane="bottomLeft" activeCell="B26" sqref="B26"/>
      <selection pane="bottomRight" activeCell="V45" sqref="V45"/>
    </sheetView>
  </sheetViews>
  <sheetFormatPr defaultRowHeight="12.75" x14ac:dyDescent="0.2"/>
  <cols>
    <col min="1" max="1" width="4.7109375" style="10" customWidth="1"/>
    <col min="2" max="2" width="20.28515625" style="10" customWidth="1"/>
    <col min="3" max="3" width="18.42578125" style="10" customWidth="1"/>
    <col min="4" max="4" width="18" style="12" customWidth="1"/>
    <col min="5" max="15" width="7.28515625" style="10" customWidth="1"/>
    <col min="16" max="16" width="6.42578125" style="64" customWidth="1"/>
    <col min="17" max="17" width="7.28515625" style="10" customWidth="1"/>
    <col min="18" max="18" width="7.140625" style="292" customWidth="1"/>
    <col min="19" max="19" width="9.140625" style="503" customWidth="1"/>
    <col min="21" max="21" width="12.140625" style="12" customWidth="1"/>
    <col min="22" max="16384" width="9.140625" style="12"/>
  </cols>
  <sheetData>
    <row r="1" spans="1:19" s="101" customFormat="1" x14ac:dyDescent="0.2">
      <c r="A1" s="101" t="e">
        <f>#REF!</f>
        <v>#REF!</v>
      </c>
      <c r="C1" s="81"/>
      <c r="D1" s="534" t="e">
        <f>#REF!</f>
        <v>#REF!</v>
      </c>
      <c r="J1" s="92" t="e">
        <f>#REF!</f>
        <v>#REF!</v>
      </c>
      <c r="R1" s="303"/>
      <c r="S1" s="84"/>
    </row>
    <row r="2" spans="1:19" s="101" customFormat="1" x14ac:dyDescent="0.2">
      <c r="A2" s="101" t="e">
        <f>#REF!</f>
        <v>#REF!</v>
      </c>
      <c r="C2" s="81"/>
      <c r="D2" s="534" t="e">
        <f>#REF!</f>
        <v>#REF!</v>
      </c>
      <c r="E2" s="197"/>
      <c r="F2" s="197"/>
      <c r="G2" s="81"/>
      <c r="J2" s="92" t="e">
        <f>#REF!</f>
        <v>#REF!</v>
      </c>
      <c r="L2" s="90"/>
      <c r="M2" s="90"/>
      <c r="N2" s="90"/>
      <c r="P2" s="98"/>
      <c r="Q2" s="81"/>
      <c r="R2" s="293"/>
      <c r="S2" s="84"/>
    </row>
    <row r="3" spans="1:19" s="101" customFormat="1" x14ac:dyDescent="0.2">
      <c r="A3" s="101" t="e">
        <f>#REF!</f>
        <v>#REF!</v>
      </c>
      <c r="C3" s="81"/>
      <c r="D3" s="534" t="e">
        <f>#REF!</f>
        <v>#REF!</v>
      </c>
      <c r="E3" s="197"/>
      <c r="F3" s="197"/>
      <c r="G3" s="81"/>
      <c r="J3" s="92" t="e">
        <f>#REF!</f>
        <v>#REF!</v>
      </c>
      <c r="L3" s="90"/>
      <c r="M3" s="90"/>
      <c r="N3" s="90"/>
      <c r="P3" s="98"/>
      <c r="Q3" s="81"/>
      <c r="R3" s="293"/>
      <c r="S3" s="84"/>
    </row>
    <row r="4" spans="1:19" s="101" customFormat="1" x14ac:dyDescent="0.2">
      <c r="A4" s="101" t="e">
        <f>#REF!</f>
        <v>#REF!</v>
      </c>
      <c r="C4" s="81"/>
      <c r="D4" s="534" t="e">
        <f>#REF!</f>
        <v>#REF!</v>
      </c>
      <c r="E4" s="81"/>
      <c r="F4" s="81"/>
      <c r="G4" s="81"/>
      <c r="J4" s="92" t="e">
        <f>#REF!</f>
        <v>#REF!</v>
      </c>
      <c r="L4" s="90"/>
      <c r="M4" s="90"/>
      <c r="N4" s="90"/>
      <c r="P4" s="98"/>
      <c r="Q4" s="81"/>
      <c r="R4" s="293"/>
      <c r="S4" s="84"/>
    </row>
    <row r="5" spans="1:19" s="101" customFormat="1" x14ac:dyDescent="0.2">
      <c r="A5" s="101" t="e">
        <f>#REF!</f>
        <v>#REF!</v>
      </c>
      <c r="C5" s="81"/>
      <c r="D5" s="534" t="e">
        <f>#REF!</f>
        <v>#REF!</v>
      </c>
      <c r="E5" s="81"/>
      <c r="F5" s="81"/>
      <c r="G5" s="81"/>
      <c r="J5" s="92" t="e">
        <f>#REF!</f>
        <v>#REF!</v>
      </c>
      <c r="L5" s="90"/>
      <c r="M5" s="90"/>
      <c r="N5" s="90"/>
      <c r="P5" s="98"/>
      <c r="Q5" s="81"/>
      <c r="R5" s="293"/>
      <c r="S5" s="84"/>
    </row>
    <row r="6" spans="1:19" s="101" customFormat="1" x14ac:dyDescent="0.2">
      <c r="A6" s="101" t="e">
        <f>#REF!</f>
        <v>#REF!</v>
      </c>
      <c r="C6" s="81"/>
      <c r="D6" s="534" t="e">
        <f>#REF!</f>
        <v>#REF!</v>
      </c>
      <c r="E6" s="81"/>
      <c r="F6" s="81"/>
      <c r="G6" s="81"/>
      <c r="J6" s="92" t="e">
        <f>#REF!</f>
        <v>#REF!</v>
      </c>
      <c r="L6" s="90"/>
      <c r="M6" s="90"/>
      <c r="N6" s="90"/>
      <c r="P6" s="98"/>
      <c r="Q6" s="81"/>
      <c r="R6" s="293"/>
      <c r="S6" s="84"/>
    </row>
    <row r="7" spans="1:19" s="101" customFormat="1" x14ac:dyDescent="0.2">
      <c r="A7" s="84"/>
      <c r="B7" s="81"/>
      <c r="C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98"/>
      <c r="Q7" s="81"/>
      <c r="R7" s="293"/>
      <c r="S7" s="84"/>
    </row>
    <row r="8" spans="1:19" s="80" customFormat="1" x14ac:dyDescent="0.2">
      <c r="A8" s="1309" t="s">
        <v>145</v>
      </c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408"/>
      <c r="Q8" s="408"/>
      <c r="R8" s="408"/>
      <c r="S8" s="84"/>
    </row>
    <row r="9" spans="1:19" s="80" customFormat="1" x14ac:dyDescent="0.2">
      <c r="A9" s="1362" t="e">
        <f>#REF!</f>
        <v>#REF!</v>
      </c>
      <c r="B9" s="1362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256"/>
      <c r="Q9" s="256"/>
      <c r="R9" s="256"/>
      <c r="S9" s="84"/>
    </row>
    <row r="10" spans="1:19" s="80" customFormat="1" x14ac:dyDescent="0.2">
      <c r="A10" s="1363" t="s">
        <v>152</v>
      </c>
      <c r="B10" s="1363"/>
      <c r="C10" s="1363"/>
      <c r="D10" s="1363"/>
      <c r="E10" s="1363"/>
      <c r="F10" s="1363"/>
      <c r="G10" s="1363"/>
      <c r="H10" s="1363"/>
      <c r="I10" s="1363"/>
      <c r="J10" s="1363"/>
      <c r="K10" s="1363"/>
      <c r="L10" s="1363"/>
      <c r="M10" s="1363"/>
      <c r="N10" s="1363"/>
      <c r="O10" s="1363"/>
      <c r="P10" s="256"/>
      <c r="Q10" s="256"/>
      <c r="R10" s="256"/>
      <c r="S10" s="84"/>
    </row>
    <row r="11" spans="1:19" s="41" customFormat="1" ht="15.75" x14ac:dyDescent="0.25">
      <c r="A11" s="43"/>
      <c r="B11" s="43"/>
      <c r="C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118"/>
      <c r="Q11" s="43"/>
      <c r="R11" s="294"/>
      <c r="S11" s="42"/>
    </row>
    <row r="12" spans="1:19" x14ac:dyDescent="0.2">
      <c r="A12" s="37" t="s">
        <v>140</v>
      </c>
      <c r="B12" s="37" t="s">
        <v>256</v>
      </c>
      <c r="C12" s="37" t="s">
        <v>146</v>
      </c>
      <c r="D12" s="37" t="s">
        <v>107</v>
      </c>
      <c r="E12" s="37" t="s">
        <v>265</v>
      </c>
      <c r="F12" s="49"/>
      <c r="G12" s="45"/>
      <c r="H12" s="45"/>
      <c r="I12" s="46"/>
      <c r="J12" s="47"/>
      <c r="K12" s="48"/>
      <c r="L12" s="49"/>
      <c r="M12" s="45"/>
      <c r="N12" s="45"/>
      <c r="O12" s="50"/>
    </row>
    <row r="13" spans="1:19" x14ac:dyDescent="0.2">
      <c r="A13" s="38" t="s">
        <v>227</v>
      </c>
      <c r="B13" s="38"/>
      <c r="C13" s="38" t="s">
        <v>304</v>
      </c>
      <c r="D13" s="38" t="s">
        <v>255</v>
      </c>
      <c r="E13" s="38" t="s">
        <v>257</v>
      </c>
      <c r="F13" s="36"/>
      <c r="G13" s="36"/>
      <c r="H13" s="12"/>
      <c r="I13" s="102"/>
      <c r="J13" s="164" t="e">
        <f>#REF!</f>
        <v>#REF!</v>
      </c>
      <c r="K13" s="36"/>
      <c r="L13" s="36"/>
      <c r="M13" s="36"/>
      <c r="N13" s="36"/>
      <c r="O13" s="52"/>
    </row>
    <row r="14" spans="1:19" x14ac:dyDescent="0.2">
      <c r="A14" s="38"/>
      <c r="B14" s="38"/>
      <c r="C14" s="38"/>
      <c r="D14" s="38" t="s">
        <v>252</v>
      </c>
      <c r="E14" s="106" t="s">
        <v>266</v>
      </c>
      <c r="F14" s="36"/>
      <c r="G14" s="36"/>
      <c r="H14" s="36"/>
      <c r="I14" s="36"/>
      <c r="J14" s="164" t="e">
        <f>#REF!</f>
        <v>#REF!</v>
      </c>
      <c r="K14" s="36"/>
      <c r="L14" s="36"/>
      <c r="M14" s="36"/>
      <c r="N14" s="36"/>
      <c r="O14" s="52"/>
    </row>
    <row r="15" spans="1:19" x14ac:dyDescent="0.2">
      <c r="A15" s="38"/>
      <c r="B15" s="38"/>
      <c r="C15" s="38"/>
      <c r="D15" s="38"/>
      <c r="E15" s="38" t="s">
        <v>267</v>
      </c>
      <c r="F15" s="54"/>
      <c r="G15" s="54"/>
      <c r="H15" s="103"/>
      <c r="I15" s="54"/>
      <c r="K15" s="54"/>
      <c r="L15" s="54"/>
      <c r="M15" s="54"/>
      <c r="N15" s="54"/>
      <c r="O15" s="55"/>
    </row>
    <row r="16" spans="1:19" x14ac:dyDescent="0.2">
      <c r="A16" s="39"/>
      <c r="B16" s="39"/>
      <c r="C16" s="39"/>
      <c r="D16" s="39"/>
      <c r="E16" s="39" t="s">
        <v>148</v>
      </c>
      <c r="F16" s="104" t="s">
        <v>60</v>
      </c>
      <c r="G16" s="104" t="s">
        <v>61</v>
      </c>
      <c r="H16" s="104" t="s">
        <v>62</v>
      </c>
      <c r="I16" s="104" t="s">
        <v>63</v>
      </c>
      <c r="J16" s="104" t="s">
        <v>64</v>
      </c>
      <c r="K16" s="104" t="s">
        <v>65</v>
      </c>
      <c r="L16" s="104" t="s">
        <v>66</v>
      </c>
      <c r="M16" s="104" t="s">
        <v>67</v>
      </c>
      <c r="N16" s="104" t="s">
        <v>68</v>
      </c>
      <c r="O16" s="104" t="s">
        <v>69</v>
      </c>
      <c r="P16" s="114" t="s">
        <v>242</v>
      </c>
      <c r="Q16" s="37" t="s">
        <v>236</v>
      </c>
      <c r="R16" s="300" t="s">
        <v>95</v>
      </c>
    </row>
    <row r="17" spans="1:21" x14ac:dyDescent="0.2">
      <c r="A17" s="40">
        <v>1</v>
      </c>
      <c r="B17" s="39">
        <f>A17+1</f>
        <v>2</v>
      </c>
      <c r="C17" s="39">
        <f>B17+1</f>
        <v>3</v>
      </c>
      <c r="D17" s="39">
        <f>C17+1</f>
        <v>4</v>
      </c>
      <c r="E17" s="40">
        <f>D17+1</f>
        <v>5</v>
      </c>
      <c r="F17" s="40">
        <f>E17+1</f>
        <v>6</v>
      </c>
      <c r="G17" s="40">
        <f t="shared" ref="G17:O17" si="0">F17+1</f>
        <v>7</v>
      </c>
      <c r="H17" s="40">
        <f t="shared" si="0"/>
        <v>8</v>
      </c>
      <c r="I17" s="40">
        <f t="shared" si="0"/>
        <v>9</v>
      </c>
      <c r="J17" s="40">
        <f t="shared" si="0"/>
        <v>10</v>
      </c>
      <c r="K17" s="40">
        <f t="shared" si="0"/>
        <v>11</v>
      </c>
      <c r="L17" s="40">
        <f t="shared" si="0"/>
        <v>12</v>
      </c>
      <c r="M17" s="40">
        <f t="shared" si="0"/>
        <v>13</v>
      </c>
      <c r="N17" s="40">
        <f t="shared" si="0"/>
        <v>14</v>
      </c>
      <c r="O17" s="40">
        <f t="shared" si="0"/>
        <v>15</v>
      </c>
      <c r="P17" s="113"/>
      <c r="Q17" s="39" t="s">
        <v>237</v>
      </c>
      <c r="R17" s="295" t="s">
        <v>233</v>
      </c>
    </row>
    <row r="18" spans="1:21" s="187" customFormat="1" ht="11.25" x14ac:dyDescent="0.2">
      <c r="A18" s="194"/>
      <c r="B18" s="186"/>
      <c r="C18" s="186"/>
      <c r="D18" s="194"/>
      <c r="E18" s="194"/>
      <c r="F18" s="286" t="e">
        <f>#REF!</f>
        <v>#REF!</v>
      </c>
      <c r="G18" s="286" t="e">
        <f>#REF!</f>
        <v>#REF!</v>
      </c>
      <c r="H18" s="286" t="e">
        <f>#REF!</f>
        <v>#REF!</v>
      </c>
      <c r="I18" s="286" t="e">
        <f>#REF!</f>
        <v>#REF!</v>
      </c>
      <c r="J18" s="286" t="e">
        <f>#REF!</f>
        <v>#REF!</v>
      </c>
      <c r="K18" s="286" t="e">
        <f>#REF!</f>
        <v>#REF!</v>
      </c>
      <c r="L18" s="286" t="e">
        <f>#REF!</f>
        <v>#REF!</v>
      </c>
      <c r="M18" s="286" t="e">
        <f>#REF!</f>
        <v>#REF!</v>
      </c>
      <c r="N18" s="286" t="e">
        <f>#REF!</f>
        <v>#REF!</v>
      </c>
      <c r="O18" s="286" t="e">
        <f>#REF!</f>
        <v>#REF!</v>
      </c>
      <c r="P18" s="189"/>
      <c r="Q18" s="186"/>
      <c r="R18" s="296"/>
      <c r="S18" s="188"/>
      <c r="U18" s="226"/>
    </row>
    <row r="19" spans="1:21" s="191" customFormat="1" ht="11.25" x14ac:dyDescent="0.2">
      <c r="A19" s="193"/>
      <c r="B19" s="190"/>
      <c r="C19" s="190"/>
      <c r="D19" s="193"/>
      <c r="E19" s="193"/>
      <c r="F19" s="287" t="e">
        <f>#REF!</f>
        <v>#REF!</v>
      </c>
      <c r="G19" s="287" t="e">
        <f>#REF!</f>
        <v>#REF!</v>
      </c>
      <c r="H19" s="287" t="e">
        <f>#REF!</f>
        <v>#REF!</v>
      </c>
      <c r="I19" s="287" t="e">
        <f>#REF!</f>
        <v>#REF!</v>
      </c>
      <c r="J19" s="287" t="e">
        <f>#REF!</f>
        <v>#REF!</v>
      </c>
      <c r="K19" s="287" t="e">
        <f>#REF!</f>
        <v>#REF!</v>
      </c>
      <c r="L19" s="287" t="e">
        <f>#REF!</f>
        <v>#REF!</v>
      </c>
      <c r="M19" s="287" t="e">
        <f>#REF!</f>
        <v>#REF!</v>
      </c>
      <c r="N19" s="287" t="e">
        <f>#REF!</f>
        <v>#REF!</v>
      </c>
      <c r="O19" s="287" t="e">
        <f>#REF!</f>
        <v>#REF!</v>
      </c>
      <c r="P19" s="189"/>
      <c r="Q19" s="190"/>
      <c r="R19" s="296"/>
      <c r="S19" s="192"/>
      <c r="U19" s="226"/>
    </row>
    <row r="20" spans="1:21" x14ac:dyDescent="0.2">
      <c r="A20" s="36"/>
      <c r="D20" s="124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spans="1:21" x14ac:dyDescent="0.2">
      <c r="A21" s="36"/>
      <c r="B21" s="422" t="e">
        <f>#REF!</f>
        <v>#REF!</v>
      </c>
      <c r="D21" s="124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2" spans="1:21" x14ac:dyDescent="0.2">
      <c r="C22" s="10" t="e">
        <f>#REF!</f>
        <v>#REF!</v>
      </c>
    </row>
    <row r="23" spans="1:21" x14ac:dyDescent="0.2">
      <c r="B23" s="26"/>
      <c r="C23" s="10" t="e">
        <f>#REF!</f>
        <v>#REF!</v>
      </c>
    </row>
    <row r="24" spans="1:21" x14ac:dyDescent="0.2">
      <c r="B24" s="422"/>
      <c r="C24" s="10" t="e">
        <f>#REF!</f>
        <v>#REF!</v>
      </c>
    </row>
    <row r="25" spans="1:21" x14ac:dyDescent="0.2">
      <c r="B25" s="12"/>
      <c r="P25" s="66" t="s">
        <v>408</v>
      </c>
      <c r="R25" s="292" t="s">
        <v>483</v>
      </c>
      <c r="T25" t="s">
        <v>514</v>
      </c>
    </row>
    <row r="26" spans="1:21" s="356" customFormat="1" ht="12" hidden="1" x14ac:dyDescent="0.2">
      <c r="A26" s="355" t="s">
        <v>108</v>
      </c>
      <c r="B26" s="555" t="e">
        <f>#REF!</f>
        <v>#REF!</v>
      </c>
      <c r="C26" s="355" t="e">
        <f>#REF!</f>
        <v>#REF!</v>
      </c>
      <c r="D26" s="501" t="e">
        <f>#REF!</f>
        <v>#REF!</v>
      </c>
      <c r="E26" s="359">
        <v>0</v>
      </c>
      <c r="F26" s="359" t="e">
        <f t="shared" ref="F26:O26" si="1">ROUND($P$26*F18/10,0)*10</f>
        <v>#REF!</v>
      </c>
      <c r="G26" s="359" t="e">
        <f t="shared" si="1"/>
        <v>#REF!</v>
      </c>
      <c r="H26" s="359" t="e">
        <f t="shared" si="1"/>
        <v>#REF!</v>
      </c>
      <c r="I26" s="359" t="e">
        <f t="shared" si="1"/>
        <v>#REF!</v>
      </c>
      <c r="J26" s="359" t="e">
        <f t="shared" si="1"/>
        <v>#REF!</v>
      </c>
      <c r="K26" s="359" t="e">
        <f t="shared" si="1"/>
        <v>#REF!</v>
      </c>
      <c r="L26" s="359" t="e">
        <f t="shared" si="1"/>
        <v>#REF!</v>
      </c>
      <c r="M26" s="359" t="e">
        <f t="shared" si="1"/>
        <v>#REF!</v>
      </c>
      <c r="N26" s="359" t="e">
        <f t="shared" si="1"/>
        <v>#REF!</v>
      </c>
      <c r="O26" s="359" t="e">
        <f t="shared" si="1"/>
        <v>#REF!</v>
      </c>
      <c r="P26" s="361">
        <v>3000</v>
      </c>
      <c r="R26" s="357">
        <v>4860</v>
      </c>
      <c r="S26" s="505" t="e">
        <f>#REF!</f>
        <v>#REF!</v>
      </c>
    </row>
    <row r="27" spans="1:21" s="356" customFormat="1" ht="12" hidden="1" x14ac:dyDescent="0.2">
      <c r="A27" s="355"/>
      <c r="B27" s="358" t="e">
        <f>#REF!</f>
        <v>#REF!</v>
      </c>
      <c r="C27" s="355" t="e">
        <f>#REF!</f>
        <v>#REF!</v>
      </c>
      <c r="D27" s="501" t="e">
        <f>#REF!</f>
        <v>#REF!</v>
      </c>
      <c r="E27" s="355">
        <v>0</v>
      </c>
      <c r="F27" s="355" t="e">
        <f t="shared" ref="F27:O27" si="2">ROUND($P$27*F19/10,0)*10</f>
        <v>#REF!</v>
      </c>
      <c r="G27" s="355" t="e">
        <f t="shared" si="2"/>
        <v>#REF!</v>
      </c>
      <c r="H27" s="355" t="e">
        <f t="shared" si="2"/>
        <v>#REF!</v>
      </c>
      <c r="I27" s="355" t="e">
        <f t="shared" si="2"/>
        <v>#REF!</v>
      </c>
      <c r="J27" s="355" t="e">
        <f t="shared" si="2"/>
        <v>#REF!</v>
      </c>
      <c r="K27" s="355" t="e">
        <f t="shared" si="2"/>
        <v>#REF!</v>
      </c>
      <c r="L27" s="355" t="e">
        <f t="shared" si="2"/>
        <v>#REF!</v>
      </c>
      <c r="M27" s="355" t="e">
        <f t="shared" si="2"/>
        <v>#REF!</v>
      </c>
      <c r="N27" s="355" t="e">
        <f t="shared" si="2"/>
        <v>#REF!</v>
      </c>
      <c r="O27" s="355" t="e">
        <f t="shared" si="2"/>
        <v>#REF!</v>
      </c>
      <c r="P27" s="361"/>
      <c r="Q27" s="355"/>
      <c r="R27" s="431"/>
      <c r="S27" s="358" t="s">
        <v>372</v>
      </c>
    </row>
    <row r="28" spans="1:21" s="132" customFormat="1" ht="12" hidden="1" x14ac:dyDescent="0.2">
      <c r="A28" s="130"/>
      <c r="B28" s="130"/>
      <c r="C28" s="130"/>
      <c r="D28" s="17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61"/>
      <c r="P28" s="141"/>
      <c r="Q28" s="251"/>
      <c r="R28" s="292"/>
      <c r="S28" s="418"/>
    </row>
    <row r="29" spans="1:21" s="132" customFormat="1" x14ac:dyDescent="0.2">
      <c r="A29" s="10">
        <v>1</v>
      </c>
      <c r="B29" s="555" t="e">
        <f>#REF!</f>
        <v>#REF!</v>
      </c>
      <c r="C29" s="10" t="e">
        <f>#REF!</f>
        <v>#REF!</v>
      </c>
      <c r="D29" s="80" t="e">
        <f>#REF!</f>
        <v>#REF!</v>
      </c>
      <c r="E29" s="27">
        <v>0</v>
      </c>
      <c r="F29" s="27" t="e">
        <f t="shared" ref="F29:N29" si="3">ROUND($O$29*F18/10,0)*10</f>
        <v>#REF!</v>
      </c>
      <c r="G29" s="27" t="e">
        <f t="shared" si="3"/>
        <v>#REF!</v>
      </c>
      <c r="H29" s="27" t="e">
        <f t="shared" si="3"/>
        <v>#REF!</v>
      </c>
      <c r="I29" s="27" t="e">
        <f t="shared" si="3"/>
        <v>#REF!</v>
      </c>
      <c r="J29" s="27" t="e">
        <f t="shared" si="3"/>
        <v>#REF!</v>
      </c>
      <c r="K29" s="27" t="e">
        <f t="shared" si="3"/>
        <v>#REF!</v>
      </c>
      <c r="L29" s="27" t="e">
        <f t="shared" si="3"/>
        <v>#REF!</v>
      </c>
      <c r="M29" s="27" t="e">
        <f t="shared" si="3"/>
        <v>#REF!</v>
      </c>
      <c r="N29" s="27" t="e">
        <f t="shared" si="3"/>
        <v>#REF!</v>
      </c>
      <c r="O29" s="533">
        <v>50</v>
      </c>
      <c r="P29" s="98"/>
      <c r="Q29" s="81"/>
      <c r="R29" s="293">
        <v>60</v>
      </c>
      <c r="S29" s="418" t="s">
        <v>515</v>
      </c>
    </row>
    <row r="30" spans="1:21" s="132" customFormat="1" x14ac:dyDescent="0.2">
      <c r="A30" s="130"/>
      <c r="B30" s="422"/>
      <c r="C30" s="10" t="e">
        <f>#REF!</f>
        <v>#REF!</v>
      </c>
      <c r="D30" s="80" t="e">
        <f>#REF!</f>
        <v>#REF!</v>
      </c>
      <c r="E30" s="10">
        <v>0</v>
      </c>
      <c r="F30" s="10" t="e">
        <f t="shared" ref="F30:N30" si="4">ROUND($O$30*F19/10,0)*10</f>
        <v>#REF!</v>
      </c>
      <c r="G30" s="10" t="e">
        <f t="shared" si="4"/>
        <v>#REF!</v>
      </c>
      <c r="H30" s="10" t="e">
        <f t="shared" si="4"/>
        <v>#REF!</v>
      </c>
      <c r="I30" s="10" t="e">
        <f t="shared" si="4"/>
        <v>#REF!</v>
      </c>
      <c r="J30" s="10" t="e">
        <f t="shared" si="4"/>
        <v>#REF!</v>
      </c>
      <c r="K30" s="10" t="e">
        <f t="shared" si="4"/>
        <v>#REF!</v>
      </c>
      <c r="L30" s="10" t="e">
        <f t="shared" si="4"/>
        <v>#REF!</v>
      </c>
      <c r="M30" s="10" t="e">
        <f t="shared" si="4"/>
        <v>#REF!</v>
      </c>
      <c r="N30" s="10" t="e">
        <f t="shared" si="4"/>
        <v>#REF!</v>
      </c>
      <c r="O30" s="474">
        <v>50</v>
      </c>
      <c r="P30" s="98"/>
      <c r="Q30" s="81"/>
      <c r="R30" s="293">
        <v>50</v>
      </c>
      <c r="S30" s="418"/>
    </row>
    <row r="31" spans="1:21" s="132" customFormat="1" ht="12" x14ac:dyDescent="0.2">
      <c r="A31" s="130"/>
      <c r="B31" s="130"/>
      <c r="C31" s="130"/>
      <c r="D31" s="17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61"/>
      <c r="P31" s="141"/>
      <c r="Q31" s="251"/>
      <c r="R31" s="292"/>
      <c r="S31" s="418"/>
    </row>
    <row r="32" spans="1:21" s="132" customFormat="1" ht="12" x14ac:dyDescent="0.2">
      <c r="A32" s="130"/>
      <c r="B32" s="130"/>
      <c r="C32" s="130"/>
      <c r="D32" s="17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61"/>
      <c r="P32" s="526" t="s">
        <v>414</v>
      </c>
      <c r="Q32" s="251"/>
      <c r="R32" s="292"/>
      <c r="S32" s="418"/>
    </row>
    <row r="33" spans="1:19" s="132" customFormat="1" ht="12" x14ac:dyDescent="0.2">
      <c r="A33" s="130"/>
      <c r="B33" s="130"/>
      <c r="C33" s="130"/>
      <c r="D33" s="249" t="s">
        <v>150</v>
      </c>
      <c r="E33" s="139">
        <f>E29</f>
        <v>0</v>
      </c>
      <c r="F33" s="139" t="e">
        <f>F29</f>
        <v>#REF!</v>
      </c>
      <c r="G33" s="139" t="e">
        <f t="shared" ref="G33:O33" si="5">G29</f>
        <v>#REF!</v>
      </c>
      <c r="H33" s="139" t="e">
        <f t="shared" si="5"/>
        <v>#REF!</v>
      </c>
      <c r="I33" s="139" t="e">
        <f t="shared" si="5"/>
        <v>#REF!</v>
      </c>
      <c r="J33" s="139" t="e">
        <f t="shared" si="5"/>
        <v>#REF!</v>
      </c>
      <c r="K33" s="139" t="e">
        <f t="shared" si="5"/>
        <v>#REF!</v>
      </c>
      <c r="L33" s="139" t="e">
        <f t="shared" si="5"/>
        <v>#REF!</v>
      </c>
      <c r="M33" s="139" t="e">
        <f t="shared" si="5"/>
        <v>#REF!</v>
      </c>
      <c r="N33" s="139" t="e">
        <f t="shared" si="5"/>
        <v>#REF!</v>
      </c>
      <c r="O33" s="139">
        <f t="shared" si="5"/>
        <v>50</v>
      </c>
      <c r="P33" s="225">
        <v>50</v>
      </c>
      <c r="Q33" s="385">
        <f>P33/1000</f>
        <v>0.05</v>
      </c>
      <c r="R33" s="292"/>
      <c r="S33" s="500" t="s">
        <v>518</v>
      </c>
    </row>
    <row r="34" spans="1:19" s="132" customFormat="1" ht="12" x14ac:dyDescent="0.2">
      <c r="A34" s="130"/>
      <c r="B34" s="130"/>
      <c r="C34" s="130"/>
      <c r="E34" s="130">
        <v>0</v>
      </c>
      <c r="F34" s="130" t="e">
        <f>F30</f>
        <v>#REF!</v>
      </c>
      <c r="G34" s="130" t="e">
        <f t="shared" ref="G34:O34" si="6">G30</f>
        <v>#REF!</v>
      </c>
      <c r="H34" s="130" t="e">
        <f t="shared" si="6"/>
        <v>#REF!</v>
      </c>
      <c r="I34" s="130" t="e">
        <f t="shared" si="6"/>
        <v>#REF!</v>
      </c>
      <c r="J34" s="130" t="e">
        <f t="shared" si="6"/>
        <v>#REF!</v>
      </c>
      <c r="K34" s="130" t="e">
        <f t="shared" si="6"/>
        <v>#REF!</v>
      </c>
      <c r="L34" s="130" t="e">
        <f t="shared" si="6"/>
        <v>#REF!</v>
      </c>
      <c r="M34" s="130" t="e">
        <f t="shared" si="6"/>
        <v>#REF!</v>
      </c>
      <c r="N34" s="130" t="e">
        <f t="shared" si="6"/>
        <v>#REF!</v>
      </c>
      <c r="O34" s="130">
        <f t="shared" si="6"/>
        <v>50</v>
      </c>
      <c r="P34" s="196">
        <v>50</v>
      </c>
      <c r="Q34" s="385">
        <f>P34/1000</f>
        <v>0.05</v>
      </c>
      <c r="R34" s="292"/>
      <c r="S34" s="418"/>
    </row>
    <row r="38" spans="1:19" s="80" customFormat="1" x14ac:dyDescent="0.2">
      <c r="B38" s="80" t="s">
        <v>429</v>
      </c>
      <c r="C38" s="81"/>
      <c r="E38" s="81"/>
      <c r="G38" s="81"/>
      <c r="H38" s="81"/>
      <c r="I38" s="81"/>
      <c r="J38" s="81"/>
      <c r="K38" s="81"/>
      <c r="L38" s="81"/>
      <c r="M38" s="81"/>
      <c r="N38" s="81"/>
      <c r="O38" s="82" t="s">
        <v>430</v>
      </c>
      <c r="P38" s="98"/>
      <c r="Q38" s="81"/>
      <c r="R38" s="293"/>
      <c r="S38" s="84"/>
    </row>
    <row r="39" spans="1:19" s="80" customFormat="1" x14ac:dyDescent="0.2">
      <c r="A39" s="84"/>
      <c r="E39" s="81"/>
      <c r="G39" s="81"/>
      <c r="H39" s="81"/>
      <c r="I39" s="81"/>
      <c r="J39" s="81"/>
      <c r="K39" s="81"/>
      <c r="L39" s="81"/>
      <c r="M39" s="81"/>
      <c r="N39" s="81"/>
      <c r="O39" s="82"/>
      <c r="P39" s="98"/>
      <c r="Q39" s="81"/>
      <c r="R39" s="293"/>
      <c r="S39" s="84"/>
    </row>
    <row r="40" spans="1:19" s="80" customFormat="1" x14ac:dyDescent="0.2">
      <c r="A40" s="81"/>
      <c r="B40" s="81"/>
      <c r="C40" s="81"/>
      <c r="E40" s="81"/>
      <c r="F40" s="81"/>
      <c r="G40" s="81"/>
      <c r="H40" s="81"/>
      <c r="I40" s="81"/>
      <c r="J40" s="81"/>
      <c r="L40" s="81"/>
      <c r="M40" s="81"/>
      <c r="N40" s="82"/>
      <c r="O40" s="82"/>
      <c r="P40" s="98"/>
      <c r="Q40" s="81"/>
      <c r="R40" s="293"/>
      <c r="S40" s="84"/>
    </row>
    <row r="41" spans="1:19" s="80" customFormat="1" x14ac:dyDescent="0.2">
      <c r="A41" s="81"/>
      <c r="B41" s="81"/>
      <c r="C41" s="81"/>
      <c r="S41" s="84"/>
    </row>
    <row r="42" spans="1:19" s="80" customFormat="1" x14ac:dyDescent="0.2">
      <c r="A42" s="81"/>
      <c r="B42" s="81"/>
      <c r="C42" s="81"/>
      <c r="S42" s="84"/>
    </row>
    <row r="43" spans="1:19" s="80" customFormat="1" x14ac:dyDescent="0.2">
      <c r="A43" s="81"/>
      <c r="B43" s="81"/>
      <c r="C43" s="81"/>
      <c r="E43" s="81"/>
      <c r="F43" s="81"/>
      <c r="G43" s="81"/>
      <c r="H43" s="81"/>
      <c r="I43" s="81"/>
      <c r="J43" s="81"/>
      <c r="L43" s="81"/>
      <c r="M43" s="81"/>
      <c r="O43" s="82"/>
      <c r="P43" s="98"/>
      <c r="Q43" s="81"/>
      <c r="R43" s="293"/>
      <c r="S43" s="84"/>
    </row>
    <row r="44" spans="1:19" x14ac:dyDescent="0.2">
      <c r="O44" s="82"/>
    </row>
    <row r="45" spans="1:19" x14ac:dyDescent="0.2">
      <c r="O45" s="82"/>
    </row>
    <row r="46" spans="1:19" x14ac:dyDescent="0.2">
      <c r="O46" s="82"/>
    </row>
    <row r="47" spans="1:19" x14ac:dyDescent="0.2">
      <c r="O47" s="82"/>
    </row>
    <row r="48" spans="1:19" x14ac:dyDescent="0.2">
      <c r="D48" s="132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117"/>
      <c r="Q48" s="27"/>
      <c r="R48" s="297"/>
    </row>
    <row r="49" spans="1:19" x14ac:dyDescent="0.2">
      <c r="P49" s="13"/>
    </row>
    <row r="51" spans="1:19" x14ac:dyDescent="0.2">
      <c r="D51" s="132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  <row r="54" spans="1:19" x14ac:dyDescent="0.2">
      <c r="D54" s="132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</row>
    <row r="57" spans="1:19" s="132" customFormat="1" ht="12" x14ac:dyDescent="0.2">
      <c r="A57" s="130"/>
      <c r="B57" s="130"/>
      <c r="C57" s="130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78"/>
      <c r="Q57" s="134"/>
      <c r="R57" s="298"/>
      <c r="S57" s="418"/>
    </row>
    <row r="58" spans="1:19" s="132" customFormat="1" ht="12" x14ac:dyDescent="0.2">
      <c r="A58" s="130"/>
      <c r="B58" s="130"/>
      <c r="C58" s="130"/>
      <c r="E58" s="162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79"/>
      <c r="Q58" s="135"/>
      <c r="R58" s="299"/>
      <c r="S58" s="418"/>
    </row>
    <row r="59" spans="1:19" x14ac:dyDescent="0.2"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</row>
    <row r="60" spans="1:19" x14ac:dyDescent="0.2"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</row>
  </sheetData>
  <mergeCells count="3">
    <mergeCell ref="A8:O8"/>
    <mergeCell ref="A9:O9"/>
    <mergeCell ref="A10:O10"/>
  </mergeCells>
  <phoneticPr fontId="0" type="noConversion"/>
  <pageMargins left="0.39370078740157483" right="0.39370078740157483" top="0.59055118110236227" bottom="0.78740157480314965" header="0.51181102362204722" footer="0.51181102362204722"/>
  <pageSetup paperSize="9" orientation="landscape" r:id="rId1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zoomScaleNormal="100" zoomScaleSheetLayoutView="100" workbookViewId="0">
      <selection activeCell="B30" sqref="B30"/>
    </sheetView>
  </sheetViews>
  <sheetFormatPr defaultRowHeight="12" x14ac:dyDescent="0.2"/>
  <cols>
    <col min="1" max="1" width="4.7109375" style="10" customWidth="1"/>
    <col min="2" max="2" width="18.5703125" style="10" customWidth="1"/>
    <col min="3" max="3" width="15.7109375" style="10" customWidth="1"/>
    <col min="4" max="4" width="19.7109375" style="2" customWidth="1"/>
    <col min="5" max="15" width="7.5703125" style="1" customWidth="1"/>
    <col min="16" max="16" width="5.85546875" style="64" customWidth="1"/>
    <col min="17" max="17" width="7.7109375" style="31" customWidth="1"/>
    <col min="18" max="18" width="5.5703125" style="60" customWidth="1"/>
    <col min="19" max="19" width="6.85546875" style="1" customWidth="1"/>
    <col min="20" max="20" width="9.5703125" style="35" customWidth="1"/>
    <col min="21" max="21" width="6.7109375" style="2" customWidth="1"/>
    <col min="22" max="22" width="9.5703125" style="12" customWidth="1"/>
    <col min="23" max="16384" width="9.140625" style="2"/>
  </cols>
  <sheetData>
    <row r="1" spans="1:22" s="89" customFormat="1" ht="12.75" x14ac:dyDescent="0.2">
      <c r="A1" s="84" t="e">
        <f>#REF!</f>
        <v>#REF!</v>
      </c>
      <c r="B1" s="84"/>
      <c r="C1" s="84"/>
      <c r="E1" s="78" t="e">
        <f>#REF!</f>
        <v>#REF!</v>
      </c>
      <c r="F1" s="79"/>
      <c r="G1" s="88"/>
      <c r="J1" s="85"/>
      <c r="K1" s="89" t="e">
        <f>#REF!</f>
        <v>#REF!</v>
      </c>
      <c r="L1" s="85"/>
      <c r="M1" s="85"/>
      <c r="N1" s="85"/>
      <c r="P1" s="98"/>
      <c r="Q1" s="86"/>
      <c r="R1" s="93"/>
      <c r="T1" s="278"/>
      <c r="V1" s="101"/>
    </row>
    <row r="2" spans="1:22" s="89" customFormat="1" ht="12.75" x14ac:dyDescent="0.2">
      <c r="A2" s="84" t="e">
        <f>#REF!</f>
        <v>#REF!</v>
      </c>
      <c r="B2" s="84"/>
      <c r="C2" s="84"/>
      <c r="E2" s="78" t="e">
        <f>#REF!</f>
        <v>#REF!</v>
      </c>
      <c r="F2" s="78"/>
      <c r="G2" s="88"/>
      <c r="J2" s="85"/>
      <c r="K2" s="89" t="e">
        <f>#REF!</f>
        <v>#REF!</v>
      </c>
      <c r="L2" s="85"/>
      <c r="M2" s="85"/>
      <c r="N2" s="85"/>
      <c r="P2" s="98"/>
      <c r="Q2" s="86"/>
      <c r="R2" s="93"/>
      <c r="T2" s="278"/>
      <c r="V2" s="101"/>
    </row>
    <row r="3" spans="1:22" s="89" customFormat="1" ht="12.75" x14ac:dyDescent="0.2">
      <c r="A3" s="84" t="e">
        <f>#REF!</f>
        <v>#REF!</v>
      </c>
      <c r="B3" s="84"/>
      <c r="C3" s="84"/>
      <c r="E3" s="78" t="e">
        <f>#REF!</f>
        <v>#REF!</v>
      </c>
      <c r="F3" s="78"/>
      <c r="G3" s="88"/>
      <c r="J3" s="85"/>
      <c r="K3" s="89" t="e">
        <f>#REF!</f>
        <v>#REF!</v>
      </c>
      <c r="L3" s="85"/>
      <c r="M3" s="85"/>
      <c r="N3" s="85"/>
      <c r="P3" s="98"/>
      <c r="Q3" s="86"/>
      <c r="R3" s="93"/>
      <c r="T3" s="278"/>
      <c r="V3" s="101"/>
    </row>
    <row r="4" spans="1:22" s="89" customFormat="1" ht="12.75" x14ac:dyDescent="0.2">
      <c r="A4" s="84" t="e">
        <f>#REF!</f>
        <v>#REF!</v>
      </c>
      <c r="B4" s="84"/>
      <c r="C4" s="84"/>
      <c r="E4" s="78" t="e">
        <f>#REF!</f>
        <v>#REF!</v>
      </c>
      <c r="F4" s="78"/>
      <c r="G4" s="88"/>
      <c r="J4" s="85"/>
      <c r="K4" s="89" t="e">
        <f>#REF!</f>
        <v>#REF!</v>
      </c>
      <c r="L4" s="85"/>
      <c r="M4" s="85"/>
      <c r="N4" s="85"/>
      <c r="P4" s="98"/>
      <c r="Q4" s="86"/>
      <c r="R4" s="93"/>
      <c r="T4" s="278"/>
      <c r="V4" s="101"/>
    </row>
    <row r="5" spans="1:22" s="89" customFormat="1" ht="12.75" x14ac:dyDescent="0.2">
      <c r="A5" s="84" t="e">
        <f>#REF!</f>
        <v>#REF!</v>
      </c>
      <c r="B5" s="84"/>
      <c r="C5" s="84"/>
      <c r="E5" s="78" t="e">
        <f>#REF!</f>
        <v>#REF!</v>
      </c>
      <c r="F5" s="79"/>
      <c r="G5" s="88"/>
      <c r="J5" s="85"/>
      <c r="K5" s="89" t="e">
        <f>#REF!</f>
        <v>#REF!</v>
      </c>
      <c r="L5" s="85"/>
      <c r="M5" s="85"/>
      <c r="N5" s="85"/>
      <c r="P5" s="98"/>
      <c r="Q5" s="86"/>
      <c r="R5" s="93"/>
      <c r="T5" s="278"/>
      <c r="V5" s="101"/>
    </row>
    <row r="6" spans="1:22" s="89" customFormat="1" ht="12.75" x14ac:dyDescent="0.2">
      <c r="A6" s="84" t="e">
        <f>#REF!</f>
        <v>#REF!</v>
      </c>
      <c r="B6" s="84"/>
      <c r="C6" s="84"/>
      <c r="E6" s="78" t="e">
        <f>#REF!</f>
        <v>#REF!</v>
      </c>
      <c r="F6" s="79"/>
      <c r="G6" s="88"/>
      <c r="J6" s="85"/>
      <c r="K6" s="89" t="e">
        <f>#REF!</f>
        <v>#REF!</v>
      </c>
      <c r="L6" s="85"/>
      <c r="M6" s="85"/>
      <c r="N6" s="85"/>
      <c r="P6" s="98"/>
      <c r="Q6" s="86"/>
      <c r="R6" s="93"/>
      <c r="T6" s="278"/>
      <c r="V6" s="101"/>
    </row>
    <row r="7" spans="1:22" s="77" customFormat="1" ht="12.75" x14ac:dyDescent="0.2">
      <c r="A7" s="84"/>
      <c r="B7" s="84"/>
      <c r="C7" s="84"/>
      <c r="E7" s="79"/>
      <c r="F7" s="79"/>
      <c r="G7" s="79"/>
      <c r="H7" s="79"/>
      <c r="I7" s="79"/>
      <c r="K7" s="79"/>
      <c r="L7" s="79"/>
      <c r="M7" s="79"/>
      <c r="N7" s="79"/>
      <c r="O7" s="79"/>
      <c r="P7" s="98"/>
      <c r="Q7" s="86"/>
      <c r="R7" s="93"/>
      <c r="S7" s="79"/>
      <c r="T7" s="91"/>
      <c r="V7" s="80"/>
    </row>
    <row r="8" spans="1:22" s="77" customFormat="1" ht="12.75" x14ac:dyDescent="0.2">
      <c r="A8" s="1309" t="e">
        <f>#REF!</f>
        <v>#REF!</v>
      </c>
      <c r="B8" s="1309"/>
      <c r="C8" s="1309"/>
      <c r="D8" s="1309"/>
      <c r="E8" s="1309"/>
      <c r="F8" s="1309"/>
      <c r="G8" s="1309"/>
      <c r="H8" s="1309"/>
      <c r="I8" s="1309"/>
      <c r="J8" s="1309"/>
      <c r="K8" s="1309"/>
      <c r="L8" s="1309"/>
      <c r="M8" s="1309"/>
      <c r="N8" s="1309"/>
      <c r="O8" s="1309"/>
      <c r="P8" s="101"/>
      <c r="Q8" s="101"/>
      <c r="R8" s="101"/>
      <c r="S8" s="101"/>
      <c r="T8" s="91"/>
      <c r="V8" s="80"/>
    </row>
    <row r="9" spans="1:22" s="77" customFormat="1" ht="12.75" x14ac:dyDescent="0.2">
      <c r="A9" s="1309" t="e">
        <f>#REF!</f>
        <v>#REF!</v>
      </c>
      <c r="B9" s="1309"/>
      <c r="C9" s="1309"/>
      <c r="D9" s="1309"/>
      <c r="E9" s="1309"/>
      <c r="F9" s="1309"/>
      <c r="G9" s="1309"/>
      <c r="H9" s="1309"/>
      <c r="I9" s="1309"/>
      <c r="J9" s="1309"/>
      <c r="K9" s="1309"/>
      <c r="L9" s="1309"/>
      <c r="M9" s="1309"/>
      <c r="N9" s="1309"/>
      <c r="O9" s="1309"/>
      <c r="P9" s="101"/>
      <c r="Q9" s="101"/>
      <c r="R9" s="101"/>
      <c r="S9" s="101"/>
      <c r="T9" s="91"/>
      <c r="V9" s="80"/>
    </row>
    <row r="10" spans="1:22" s="77" customFormat="1" ht="12.75" x14ac:dyDescent="0.2">
      <c r="A10" s="1311" t="e">
        <f>#REF!</f>
        <v>#REF!</v>
      </c>
      <c r="B10" s="1311"/>
      <c r="C10" s="1311"/>
      <c r="D10" s="1311"/>
      <c r="E10" s="1311"/>
      <c r="F10" s="1311"/>
      <c r="G10" s="1311"/>
      <c r="H10" s="1311"/>
      <c r="I10" s="1311"/>
      <c r="J10" s="1311"/>
      <c r="K10" s="1311"/>
      <c r="L10" s="1311"/>
      <c r="M10" s="1311"/>
      <c r="N10" s="1311"/>
      <c r="O10" s="1311"/>
      <c r="P10" s="409"/>
      <c r="Q10" s="409"/>
      <c r="R10" s="409"/>
      <c r="S10" s="409"/>
      <c r="T10" s="91"/>
      <c r="V10" s="80"/>
    </row>
    <row r="11" spans="1:22" s="77" customFormat="1" ht="12.75" x14ac:dyDescent="0.2">
      <c r="A11" s="81"/>
      <c r="B11" s="407"/>
      <c r="C11" s="407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98"/>
      <c r="Q11" s="86"/>
      <c r="R11" s="93"/>
      <c r="S11" s="79"/>
      <c r="T11" s="91"/>
      <c r="V11" s="80"/>
    </row>
    <row r="12" spans="1:22" x14ac:dyDescent="0.2">
      <c r="A12" s="37" t="s">
        <v>140</v>
      </c>
      <c r="B12" s="11" t="s">
        <v>256</v>
      </c>
      <c r="C12" s="11" t="s">
        <v>146</v>
      </c>
      <c r="D12" s="11" t="s">
        <v>107</v>
      </c>
      <c r="E12" s="11" t="s">
        <v>265</v>
      </c>
      <c r="F12" s="14"/>
      <c r="G12" s="15"/>
      <c r="H12" s="15"/>
      <c r="I12" s="16"/>
      <c r="J12" s="17"/>
      <c r="K12" s="18"/>
      <c r="L12" s="19"/>
      <c r="M12" s="15"/>
      <c r="N12" s="15"/>
      <c r="O12" s="20"/>
    </row>
    <row r="13" spans="1:22" x14ac:dyDescent="0.2">
      <c r="A13" s="38" t="s">
        <v>227</v>
      </c>
      <c r="B13" s="5"/>
      <c r="C13" s="5" t="s">
        <v>304</v>
      </c>
      <c r="D13" s="5" t="s">
        <v>255</v>
      </c>
      <c r="E13" s="5" t="s">
        <v>257</v>
      </c>
      <c r="F13" s="21"/>
      <c r="G13" s="6"/>
      <c r="H13" s="69"/>
      <c r="I13" s="69"/>
      <c r="J13" s="277" t="e">
        <f>#REF!</f>
        <v>#REF!</v>
      </c>
      <c r="K13" s="6"/>
      <c r="L13" s="6"/>
      <c r="M13" s="6"/>
      <c r="N13" s="6"/>
      <c r="O13" s="22"/>
    </row>
    <row r="14" spans="1:22" x14ac:dyDescent="0.2">
      <c r="A14" s="38"/>
      <c r="B14" s="5"/>
      <c r="C14" s="5"/>
      <c r="D14" s="5" t="s">
        <v>252</v>
      </c>
      <c r="E14" s="107" t="s">
        <v>266</v>
      </c>
      <c r="F14" s="21"/>
      <c r="G14" s="6"/>
      <c r="H14" s="69"/>
      <c r="I14" s="69"/>
      <c r="J14" s="277" t="e">
        <f>#REF!</f>
        <v>#REF!</v>
      </c>
      <c r="K14" s="6"/>
      <c r="L14" s="6"/>
      <c r="M14" s="6"/>
      <c r="N14" s="6"/>
      <c r="O14" s="22"/>
    </row>
    <row r="15" spans="1:22" x14ac:dyDescent="0.2">
      <c r="A15" s="38"/>
      <c r="B15" s="5"/>
      <c r="C15" s="5"/>
      <c r="D15" s="5"/>
      <c r="E15" s="5" t="s">
        <v>267</v>
      </c>
      <c r="F15" s="23"/>
      <c r="G15" s="3"/>
      <c r="H15" s="4"/>
      <c r="I15" s="4"/>
      <c r="K15" s="3"/>
      <c r="L15" s="3"/>
      <c r="M15" s="3"/>
      <c r="N15" s="3"/>
      <c r="O15" s="7"/>
    </row>
    <row r="16" spans="1:22" x14ac:dyDescent="0.2">
      <c r="A16" s="39"/>
      <c r="B16" s="8"/>
      <c r="C16" s="8"/>
      <c r="D16" s="8"/>
      <c r="E16" s="8" t="s">
        <v>148</v>
      </c>
      <c r="F16" s="9" t="e">
        <f>#REF!</f>
        <v>#REF!</v>
      </c>
      <c r="G16" s="9" t="e">
        <f>#REF!</f>
        <v>#REF!</v>
      </c>
      <c r="H16" s="9" t="e">
        <f>#REF!</f>
        <v>#REF!</v>
      </c>
      <c r="I16" s="9" t="e">
        <f>#REF!</f>
        <v>#REF!</v>
      </c>
      <c r="J16" s="9" t="e">
        <f>#REF!</f>
        <v>#REF!</v>
      </c>
      <c r="K16" s="9" t="e">
        <f>#REF!</f>
        <v>#REF!</v>
      </c>
      <c r="L16" s="9" t="e">
        <f>#REF!</f>
        <v>#REF!</v>
      </c>
      <c r="M16" s="9" t="e">
        <f>#REF!</f>
        <v>#REF!</v>
      </c>
      <c r="N16" s="9" t="e">
        <f>#REF!</f>
        <v>#REF!</v>
      </c>
      <c r="O16" s="9" t="e">
        <f>#REF!</f>
        <v>#REF!</v>
      </c>
      <c r="P16" s="114"/>
      <c r="Q16" s="32" t="s">
        <v>223</v>
      </c>
    </row>
    <row r="17" spans="1:23" x14ac:dyDescent="0.2">
      <c r="A17" s="40">
        <v>1</v>
      </c>
      <c r="B17" s="9">
        <f>A17+1</f>
        <v>2</v>
      </c>
      <c r="C17" s="9">
        <f>B17+1</f>
        <v>3</v>
      </c>
      <c r="D17" s="9">
        <f>C17+1</f>
        <v>4</v>
      </c>
      <c r="E17" s="9">
        <f>D17+1</f>
        <v>5</v>
      </c>
      <c r="F17" s="9">
        <f t="shared" ref="F17:O17" si="0">E17+1</f>
        <v>6</v>
      </c>
      <c r="G17" s="9">
        <f t="shared" si="0"/>
        <v>7</v>
      </c>
      <c r="H17" s="9">
        <f t="shared" si="0"/>
        <v>8</v>
      </c>
      <c r="I17" s="9">
        <f t="shared" si="0"/>
        <v>9</v>
      </c>
      <c r="J17" s="9">
        <f t="shared" si="0"/>
        <v>10</v>
      </c>
      <c r="K17" s="9">
        <f t="shared" si="0"/>
        <v>11</v>
      </c>
      <c r="L17" s="9">
        <f t="shared" si="0"/>
        <v>12</v>
      </c>
      <c r="M17" s="9">
        <f t="shared" si="0"/>
        <v>13</v>
      </c>
      <c r="N17" s="9">
        <f t="shared" si="0"/>
        <v>14</v>
      </c>
      <c r="O17" s="9">
        <f t="shared" si="0"/>
        <v>15</v>
      </c>
      <c r="P17" s="115"/>
      <c r="Q17" s="9"/>
      <c r="R17" s="9"/>
    </row>
    <row r="18" spans="1:23" x14ac:dyDescent="0.2">
      <c r="B18" s="1"/>
      <c r="C18" s="1"/>
    </row>
    <row r="19" spans="1:23" s="435" customFormat="1" x14ac:dyDescent="0.2">
      <c r="A19" s="434"/>
      <c r="B19" s="463" t="e">
        <f>#REF!</f>
        <v>#REF!</v>
      </c>
      <c r="C19" s="461" t="e">
        <f>#REF!</f>
        <v>#REF!</v>
      </c>
      <c r="E19" s="434"/>
      <c r="F19" s="434"/>
      <c r="G19" s="434"/>
      <c r="H19" s="434"/>
      <c r="I19" s="434"/>
      <c r="J19" s="434"/>
      <c r="K19" s="434"/>
      <c r="L19" s="434"/>
      <c r="M19" s="434"/>
      <c r="N19" s="434"/>
      <c r="O19" s="434"/>
      <c r="P19" s="462"/>
      <c r="Q19" s="434"/>
      <c r="R19" s="434"/>
      <c r="S19" s="434"/>
    </row>
    <row r="20" spans="1:23" s="435" customFormat="1" x14ac:dyDescent="0.2">
      <c r="A20" s="434"/>
      <c r="B20" s="434"/>
      <c r="C20" s="434" t="e">
        <f>#REF!</f>
        <v>#REF!</v>
      </c>
      <c r="E20" s="434"/>
      <c r="F20" s="434"/>
      <c r="G20" s="434"/>
      <c r="H20" s="434"/>
      <c r="I20" s="434"/>
      <c r="J20" s="434"/>
      <c r="K20" s="434"/>
      <c r="L20" s="434"/>
      <c r="M20" s="434"/>
      <c r="N20" s="434"/>
      <c r="O20" s="434"/>
      <c r="P20" s="462" t="s">
        <v>413</v>
      </c>
      <c r="Q20" s="462" t="s">
        <v>95</v>
      </c>
      <c r="R20" s="434"/>
      <c r="S20" s="434" t="s">
        <v>400</v>
      </c>
    </row>
    <row r="21" spans="1:23" s="435" customFormat="1" x14ac:dyDescent="0.2">
      <c r="A21" s="434">
        <v>1</v>
      </c>
      <c r="B21" s="435" t="e">
        <f>#REF!</f>
        <v>#REF!</v>
      </c>
      <c r="C21" s="434"/>
      <c r="D21" s="435" t="s">
        <v>182</v>
      </c>
      <c r="E21" s="433" t="e">
        <f>#REF!*1000</f>
        <v>#REF!</v>
      </c>
      <c r="F21" s="433">
        <v>0</v>
      </c>
      <c r="G21" s="433">
        <v>0</v>
      </c>
      <c r="H21" s="433">
        <v>0</v>
      </c>
      <c r="I21" s="433">
        <v>0</v>
      </c>
      <c r="J21" s="433">
        <v>0</v>
      </c>
      <c r="K21" s="433">
        <v>0</v>
      </c>
      <c r="L21" s="433">
        <v>0</v>
      </c>
      <c r="M21" s="433">
        <v>0</v>
      </c>
      <c r="N21" s="433">
        <v>0</v>
      </c>
      <c r="O21" s="433"/>
      <c r="P21" s="574"/>
      <c r="Q21" s="434"/>
      <c r="R21" s="434"/>
      <c r="S21" s="434"/>
      <c r="W21" s="433"/>
    </row>
    <row r="22" spans="1:23" s="435" customFormat="1" x14ac:dyDescent="0.2">
      <c r="A22" s="434"/>
      <c r="B22" s="435" t="e">
        <f>#REF!</f>
        <v>#REF!</v>
      </c>
      <c r="C22" s="434" t="e">
        <f>#REF!</f>
        <v>#REF!</v>
      </c>
      <c r="D22" s="435" t="s">
        <v>261</v>
      </c>
      <c r="E22" s="434" t="e">
        <f>#REF!*1000</f>
        <v>#REF!</v>
      </c>
      <c r="F22" s="434">
        <v>0</v>
      </c>
      <c r="G22" s="434">
        <v>0</v>
      </c>
      <c r="H22" s="434">
        <v>0</v>
      </c>
      <c r="I22" s="434">
        <v>0</v>
      </c>
      <c r="J22" s="434">
        <v>0</v>
      </c>
      <c r="K22" s="434">
        <v>0</v>
      </c>
      <c r="L22" s="434">
        <v>0</v>
      </c>
      <c r="M22" s="434">
        <v>0</v>
      </c>
      <c r="N22" s="434">
        <v>0</v>
      </c>
      <c r="O22" s="434"/>
      <c r="P22" s="574"/>
      <c r="Q22" s="434"/>
      <c r="R22" s="434"/>
      <c r="S22" s="434"/>
      <c r="W22" s="434"/>
    </row>
    <row r="23" spans="1:23" s="435" customFormat="1" x14ac:dyDescent="0.2">
      <c r="A23" s="434"/>
      <c r="B23" s="435" t="e">
        <f>#REF!</f>
        <v>#REF!</v>
      </c>
      <c r="C23" s="434" t="e">
        <f>#REF!</f>
        <v>#REF!</v>
      </c>
      <c r="E23" s="434"/>
      <c r="F23" s="434"/>
      <c r="G23" s="434"/>
      <c r="H23" s="434"/>
      <c r="I23" s="434"/>
      <c r="J23" s="434"/>
      <c r="K23" s="434"/>
      <c r="L23" s="434"/>
      <c r="M23" s="434"/>
      <c r="N23" s="434"/>
      <c r="O23" s="434"/>
      <c r="P23" s="434"/>
      <c r="Q23" s="434"/>
      <c r="R23" s="434"/>
      <c r="S23" s="434"/>
    </row>
    <row r="24" spans="1:23" s="435" customFormat="1" x14ac:dyDescent="0.2">
      <c r="A24" s="434"/>
      <c r="B24" s="435" t="s">
        <v>258</v>
      </c>
      <c r="C24" s="434" t="s">
        <v>314</v>
      </c>
      <c r="E24" s="434"/>
      <c r="F24" s="434"/>
      <c r="G24" s="434"/>
      <c r="H24" s="434"/>
      <c r="I24" s="434"/>
      <c r="J24" s="434"/>
      <c r="K24" s="434"/>
      <c r="L24" s="434"/>
      <c r="M24" s="434"/>
      <c r="N24" s="434"/>
      <c r="O24" s="434"/>
      <c r="P24" s="434"/>
      <c r="Q24" s="434"/>
      <c r="R24" s="434"/>
      <c r="S24" s="434"/>
    </row>
    <row r="25" spans="1:23" s="435" customFormat="1" x14ac:dyDescent="0.2">
      <c r="A25" s="434"/>
      <c r="B25" s="461" t="e">
        <f>#REF!</f>
        <v>#REF!</v>
      </c>
      <c r="C25" s="434" t="s">
        <v>309</v>
      </c>
      <c r="E25" s="434"/>
      <c r="F25" s="434"/>
      <c r="G25" s="434"/>
      <c r="H25" s="434"/>
      <c r="I25" s="434"/>
      <c r="J25" s="434"/>
      <c r="K25" s="434"/>
      <c r="L25" s="434"/>
      <c r="M25" s="434"/>
      <c r="N25" s="434"/>
      <c r="O25" s="434"/>
      <c r="P25" s="434"/>
      <c r="Q25" s="434"/>
      <c r="R25" s="434"/>
      <c r="S25" s="434"/>
    </row>
    <row r="26" spans="1:23" s="435" customFormat="1" x14ac:dyDescent="0.2">
      <c r="A26" s="434"/>
      <c r="B26" s="434"/>
      <c r="C26" s="434"/>
      <c r="E26" s="434"/>
      <c r="F26" s="434"/>
      <c r="G26" s="434"/>
      <c r="H26" s="434"/>
      <c r="I26" s="434"/>
      <c r="J26" s="434"/>
      <c r="K26" s="434"/>
      <c r="L26" s="434"/>
      <c r="M26" s="434"/>
      <c r="N26" s="434"/>
      <c r="O26" s="434"/>
      <c r="P26" s="462"/>
      <c r="Q26" s="434"/>
      <c r="R26" s="434"/>
      <c r="S26" s="434"/>
    </row>
    <row r="27" spans="1:23" s="435" customFormat="1" x14ac:dyDescent="0.2">
      <c r="A27" s="434" t="s">
        <v>110</v>
      </c>
      <c r="B27" s="435" t="e">
        <f>B21</f>
        <v>#REF!</v>
      </c>
      <c r="C27" s="434"/>
      <c r="D27" s="435" t="s">
        <v>185</v>
      </c>
      <c r="E27" s="433" t="e">
        <f>#REF!*1000</f>
        <v>#REF!</v>
      </c>
      <c r="F27" s="433">
        <v>0</v>
      </c>
      <c r="G27" s="433">
        <v>0</v>
      </c>
      <c r="H27" s="433">
        <v>0</v>
      </c>
      <c r="I27" s="433">
        <v>0</v>
      </c>
      <c r="J27" s="433">
        <v>0</v>
      </c>
      <c r="K27" s="433">
        <v>0</v>
      </c>
      <c r="L27" s="433">
        <v>0</v>
      </c>
      <c r="M27" s="433">
        <f>L27</f>
        <v>0</v>
      </c>
      <c r="N27" s="433">
        <f>M27</f>
        <v>0</v>
      </c>
      <c r="O27" s="433"/>
      <c r="P27" s="462">
        <v>2166</v>
      </c>
      <c r="Q27" s="434">
        <f>R27-O27</f>
        <v>0</v>
      </c>
      <c r="R27" s="434"/>
      <c r="W27" s="433"/>
    </row>
    <row r="28" spans="1:23" s="435" customFormat="1" x14ac:dyDescent="0.2">
      <c r="A28" s="434"/>
      <c r="B28" s="435" t="e">
        <f>B22</f>
        <v>#REF!</v>
      </c>
      <c r="C28" s="434" t="e">
        <f>C22</f>
        <v>#REF!</v>
      </c>
      <c r="D28" s="435" t="s">
        <v>262</v>
      </c>
      <c r="E28" s="434" t="e">
        <f>#REF!*1000</f>
        <v>#REF!</v>
      </c>
      <c r="F28" s="434">
        <v>0</v>
      </c>
      <c r="G28" s="434">
        <v>0</v>
      </c>
      <c r="H28" s="434">
        <v>0</v>
      </c>
      <c r="I28" s="434">
        <v>0</v>
      </c>
      <c r="J28" s="434">
        <v>0</v>
      </c>
      <c r="K28" s="434">
        <v>0</v>
      </c>
      <c r="L28" s="434">
        <v>0</v>
      </c>
      <c r="M28" s="434">
        <f>M27</f>
        <v>0</v>
      </c>
      <c r="N28" s="434">
        <f>N27</f>
        <v>0</v>
      </c>
      <c r="O28" s="434"/>
      <c r="P28" s="462">
        <v>1858</v>
      </c>
      <c r="Q28" s="434">
        <f>R28-O28</f>
        <v>0</v>
      </c>
      <c r="R28" s="434"/>
      <c r="W28" s="434"/>
    </row>
    <row r="29" spans="1:23" s="435" customFormat="1" x14ac:dyDescent="0.2">
      <c r="A29" s="434"/>
      <c r="B29" s="435" t="e">
        <f>B23</f>
        <v>#REF!</v>
      </c>
      <c r="C29" s="434" t="e">
        <f>C23</f>
        <v>#REF!</v>
      </c>
      <c r="E29" s="434"/>
      <c r="F29" s="434"/>
      <c r="G29" s="434"/>
      <c r="H29" s="434"/>
      <c r="I29" s="434"/>
      <c r="J29" s="434"/>
      <c r="K29" s="434"/>
      <c r="L29" s="434"/>
      <c r="M29" s="434"/>
      <c r="N29" s="434"/>
      <c r="O29" s="434"/>
      <c r="P29" s="434"/>
      <c r="Q29" s="434"/>
      <c r="R29" s="434"/>
    </row>
    <row r="30" spans="1:23" s="435" customFormat="1" x14ac:dyDescent="0.2">
      <c r="A30" s="434"/>
      <c r="B30" s="435" t="s">
        <v>259</v>
      </c>
      <c r="C30" s="434" t="s">
        <v>310</v>
      </c>
      <c r="E30" s="434"/>
      <c r="F30" s="434"/>
      <c r="G30" s="434"/>
      <c r="H30" s="434"/>
      <c r="I30" s="434"/>
      <c r="J30" s="434"/>
      <c r="K30" s="434"/>
      <c r="L30" s="434"/>
      <c r="M30" s="434"/>
      <c r="N30" s="434"/>
      <c r="O30" s="434"/>
      <c r="P30" s="434"/>
      <c r="Q30" s="434"/>
      <c r="R30" s="434"/>
    </row>
    <row r="31" spans="1:23" s="435" customFormat="1" x14ac:dyDescent="0.2">
      <c r="A31" s="434"/>
      <c r="B31" s="435" t="e">
        <f>#REF!</f>
        <v>#REF!</v>
      </c>
      <c r="C31" s="434" t="s">
        <v>311</v>
      </c>
      <c r="E31" s="434"/>
      <c r="F31" s="434"/>
      <c r="G31" s="434"/>
      <c r="H31" s="434"/>
      <c r="I31" s="434"/>
      <c r="J31" s="434"/>
      <c r="K31" s="434"/>
      <c r="L31" s="434"/>
      <c r="M31" s="434"/>
      <c r="N31" s="434"/>
      <c r="O31" s="434"/>
      <c r="P31" s="434"/>
      <c r="Q31" s="434"/>
      <c r="R31" s="434"/>
    </row>
    <row r="32" spans="1:23" s="435" customFormat="1" x14ac:dyDescent="0.2">
      <c r="A32" s="434"/>
      <c r="C32" s="434"/>
      <c r="E32" s="434"/>
      <c r="F32" s="434"/>
      <c r="G32" s="434"/>
      <c r="H32" s="434"/>
      <c r="I32" s="434"/>
      <c r="J32" s="434"/>
      <c r="K32" s="434"/>
      <c r="L32" s="434"/>
      <c r="M32" s="434"/>
      <c r="N32" s="434"/>
      <c r="O32" s="434"/>
      <c r="P32" s="434"/>
      <c r="Q32" s="434"/>
      <c r="R32" s="434"/>
    </row>
    <row r="33" spans="1:23" s="435" customFormat="1" x14ac:dyDescent="0.2">
      <c r="A33" s="434" t="s">
        <v>112</v>
      </c>
      <c r="B33" s="435" t="e">
        <f>B27</f>
        <v>#REF!</v>
      </c>
      <c r="C33" s="434"/>
      <c r="D33" s="435" t="s">
        <v>186</v>
      </c>
      <c r="E33" s="433" t="e">
        <f>#REF!*1000</f>
        <v>#REF!</v>
      </c>
      <c r="F33" s="433">
        <v>0</v>
      </c>
      <c r="G33" s="433">
        <v>0</v>
      </c>
      <c r="H33" s="433">
        <v>0</v>
      </c>
      <c r="I33" s="433">
        <v>0</v>
      </c>
      <c r="J33" s="433">
        <v>0</v>
      </c>
      <c r="K33" s="433">
        <v>0</v>
      </c>
      <c r="L33" s="433">
        <v>0</v>
      </c>
      <c r="M33" s="433">
        <v>0</v>
      </c>
      <c r="N33" s="433">
        <v>0</v>
      </c>
      <c r="O33" s="433"/>
      <c r="P33" s="556">
        <v>2150</v>
      </c>
      <c r="Q33" s="434">
        <f>R33-O33</f>
        <v>0</v>
      </c>
      <c r="R33" s="434"/>
      <c r="W33" s="433"/>
    </row>
    <row r="34" spans="1:23" s="435" customFormat="1" x14ac:dyDescent="0.2">
      <c r="A34" s="434"/>
      <c r="B34" s="435" t="e">
        <f>B28</f>
        <v>#REF!</v>
      </c>
      <c r="C34" s="434" t="e">
        <f>C28</f>
        <v>#REF!</v>
      </c>
      <c r="D34" s="435" t="s">
        <v>261</v>
      </c>
      <c r="E34" s="434" t="e">
        <f>#REF!*1000</f>
        <v>#REF!</v>
      </c>
      <c r="F34" s="434">
        <v>0</v>
      </c>
      <c r="G34" s="434">
        <v>0</v>
      </c>
      <c r="H34" s="434">
        <v>0</v>
      </c>
      <c r="I34" s="434">
        <v>0</v>
      </c>
      <c r="J34" s="434">
        <v>0</v>
      </c>
      <c r="K34" s="434">
        <v>0</v>
      </c>
      <c r="L34" s="434">
        <v>0</v>
      </c>
      <c r="M34" s="434">
        <v>0</v>
      </c>
      <c r="N34" s="434">
        <v>0</v>
      </c>
      <c r="O34" s="434"/>
      <c r="P34" s="462">
        <v>1802</v>
      </c>
      <c r="Q34" s="434">
        <f>R34-O34</f>
        <v>0</v>
      </c>
      <c r="R34" s="434"/>
      <c r="W34" s="434"/>
    </row>
    <row r="35" spans="1:23" s="435" customFormat="1" x14ac:dyDescent="0.2">
      <c r="A35" s="434"/>
      <c r="B35" s="435" t="e">
        <f>B29</f>
        <v>#REF!</v>
      </c>
      <c r="C35" s="434" t="e">
        <f>C29</f>
        <v>#REF!</v>
      </c>
      <c r="E35" s="434"/>
      <c r="F35" s="434"/>
      <c r="G35" s="434"/>
      <c r="H35" s="434"/>
      <c r="I35" s="434"/>
      <c r="J35" s="434"/>
      <c r="K35" s="434"/>
      <c r="L35" s="434"/>
      <c r="M35" s="434"/>
      <c r="N35" s="434"/>
      <c r="O35" s="434"/>
      <c r="P35" s="462"/>
      <c r="Q35" s="434"/>
      <c r="R35" s="434"/>
      <c r="S35" s="434"/>
    </row>
    <row r="36" spans="1:23" s="435" customFormat="1" x14ac:dyDescent="0.2">
      <c r="A36" s="434"/>
      <c r="B36" s="435" t="s">
        <v>260</v>
      </c>
      <c r="C36" s="434" t="s">
        <v>312</v>
      </c>
      <c r="E36" s="434"/>
      <c r="F36" s="434"/>
      <c r="G36" s="434"/>
      <c r="H36" s="434"/>
      <c r="I36" s="434"/>
      <c r="J36" s="434"/>
      <c r="K36" s="434"/>
      <c r="L36" s="434"/>
      <c r="M36" s="434"/>
      <c r="N36" s="434"/>
      <c r="O36" s="434"/>
      <c r="P36" s="462"/>
      <c r="Q36" s="434"/>
      <c r="R36" s="434"/>
      <c r="S36" s="434"/>
    </row>
    <row r="37" spans="1:23" s="435" customFormat="1" x14ac:dyDescent="0.2">
      <c r="A37" s="434"/>
      <c r="B37" s="435" t="e">
        <f>#REF!</f>
        <v>#REF!</v>
      </c>
      <c r="C37" s="434" t="s">
        <v>313</v>
      </c>
      <c r="E37" s="434"/>
      <c r="F37" s="434"/>
      <c r="G37" s="434"/>
      <c r="H37" s="434"/>
      <c r="I37" s="434"/>
      <c r="J37" s="434"/>
      <c r="K37" s="434"/>
      <c r="L37" s="434"/>
      <c r="M37" s="434"/>
      <c r="N37" s="434"/>
      <c r="O37" s="434"/>
      <c r="P37" s="462"/>
      <c r="Q37" s="434"/>
      <c r="R37" s="434"/>
      <c r="S37" s="434"/>
    </row>
    <row r="38" spans="1:23" s="450" customFormat="1" x14ac:dyDescent="0.2">
      <c r="A38" s="462"/>
      <c r="B38" s="462"/>
      <c r="C38" s="462"/>
      <c r="D38" s="464" t="s">
        <v>150</v>
      </c>
      <c r="E38" s="574" t="e">
        <f>E21</f>
        <v>#REF!</v>
      </c>
      <c r="F38" s="574">
        <f t="shared" ref="F38:N38" si="1">F21+F27+F33</f>
        <v>0</v>
      </c>
      <c r="G38" s="574">
        <f t="shared" si="1"/>
        <v>0</v>
      </c>
      <c r="H38" s="574">
        <f t="shared" si="1"/>
        <v>0</v>
      </c>
      <c r="I38" s="574">
        <f t="shared" si="1"/>
        <v>0</v>
      </c>
      <c r="J38" s="574">
        <f t="shared" si="1"/>
        <v>0</v>
      </c>
      <c r="K38" s="574">
        <f t="shared" si="1"/>
        <v>0</v>
      </c>
      <c r="L38" s="574">
        <f t="shared" si="1"/>
        <v>0</v>
      </c>
      <c r="M38" s="574">
        <f t="shared" si="1"/>
        <v>0</v>
      </c>
      <c r="N38" s="574">
        <f t="shared" si="1"/>
        <v>0</v>
      </c>
      <c r="O38" s="574"/>
      <c r="P38" s="574">
        <v>2600</v>
      </c>
      <c r="Q38" s="462">
        <f>O38-P38</f>
        <v>-2600</v>
      </c>
      <c r="R38" s="462"/>
      <c r="S38" s="557" t="s">
        <v>494</v>
      </c>
    </row>
    <row r="39" spans="1:23" s="450" customFormat="1" x14ac:dyDescent="0.2">
      <c r="A39" s="462"/>
      <c r="B39" s="462"/>
      <c r="C39" s="462"/>
      <c r="E39" s="462" t="e">
        <f>E22</f>
        <v>#REF!</v>
      </c>
      <c r="F39" s="462">
        <f t="shared" ref="F39:N39" si="2">F22+F28+F34</f>
        <v>0</v>
      </c>
      <c r="G39" s="462">
        <f t="shared" si="2"/>
        <v>0</v>
      </c>
      <c r="H39" s="462">
        <f t="shared" si="2"/>
        <v>0</v>
      </c>
      <c r="I39" s="462">
        <f t="shared" si="2"/>
        <v>0</v>
      </c>
      <c r="J39" s="462">
        <f t="shared" si="2"/>
        <v>0</v>
      </c>
      <c r="K39" s="462">
        <f t="shared" si="2"/>
        <v>0</v>
      </c>
      <c r="L39" s="462">
        <f t="shared" si="2"/>
        <v>0</v>
      </c>
      <c r="M39" s="462">
        <f t="shared" si="2"/>
        <v>0</v>
      </c>
      <c r="N39" s="462">
        <f t="shared" si="2"/>
        <v>0</v>
      </c>
      <c r="O39" s="462"/>
      <c r="P39" s="462">
        <v>2600</v>
      </c>
      <c r="Q39" s="462">
        <f>O39-P39</f>
        <v>-2600</v>
      </c>
      <c r="R39" s="581" t="s">
        <v>234</v>
      </c>
    </row>
    <row r="40" spans="1:23" s="138" customFormat="1" x14ac:dyDescent="0.2">
      <c r="A40" s="130"/>
      <c r="B40" s="57"/>
      <c r="C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196"/>
      <c r="Q40" s="133"/>
      <c r="R40" s="489"/>
      <c r="T40" s="143"/>
      <c r="V40" s="132"/>
    </row>
    <row r="41" spans="1:23" s="138" customFormat="1" x14ac:dyDescent="0.2">
      <c r="A41" s="130"/>
      <c r="B41" s="130"/>
      <c r="C41" s="130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223" t="e">
        <f>O38+#REF!*1000</f>
        <v>#REF!</v>
      </c>
      <c r="Q41" s="388" t="e">
        <f>R41-E21-E27-E33</f>
        <v>#REF!</v>
      </c>
      <c r="R41" s="158">
        <v>9300</v>
      </c>
      <c r="S41" s="57"/>
      <c r="T41" s="143"/>
      <c r="V41" s="132"/>
    </row>
    <row r="42" spans="1:23" s="138" customFormat="1" x14ac:dyDescent="0.2">
      <c r="A42" s="130"/>
      <c r="B42" s="130"/>
      <c r="C42" s="130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223" t="e">
        <f>O39+#REF!*1000</f>
        <v>#REF!</v>
      </c>
      <c r="Q42" s="388" t="e">
        <f>R42-E22-E28-E34</f>
        <v>#REF!</v>
      </c>
      <c r="R42" s="158">
        <v>6700</v>
      </c>
      <c r="S42" s="57"/>
      <c r="T42" s="143"/>
      <c r="V42" s="132"/>
    </row>
    <row r="43" spans="1:23" s="77" customFormat="1" ht="12.75" x14ac:dyDescent="0.2">
      <c r="A43" s="81"/>
      <c r="B43" s="77" t="e">
        <f>#REF!</f>
        <v>#REF!</v>
      </c>
      <c r="C43" s="407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98">
        <f>O21+O27+O33</f>
        <v>0</v>
      </c>
      <c r="Q43" s="86"/>
      <c r="R43" s="93"/>
      <c r="S43" s="79"/>
      <c r="T43" s="91"/>
      <c r="V43" s="80"/>
    </row>
    <row r="44" spans="1:23" s="77" customFormat="1" ht="12.75" x14ac:dyDescent="0.2">
      <c r="B44" s="77" t="e">
        <f>#REF!</f>
        <v>#REF!</v>
      </c>
      <c r="E44" s="79"/>
      <c r="G44" s="79"/>
      <c r="H44" s="79"/>
      <c r="I44" s="79"/>
      <c r="J44" s="79"/>
      <c r="K44" s="79"/>
      <c r="L44" s="79"/>
      <c r="M44" s="79"/>
      <c r="N44" s="79"/>
      <c r="O44" s="83" t="e">
        <f>#REF!</f>
        <v>#REF!</v>
      </c>
      <c r="P44" s="98">
        <f>O22+O28+O34</f>
        <v>0</v>
      </c>
      <c r="Q44" s="86"/>
      <c r="R44" s="93"/>
      <c r="S44" s="79"/>
      <c r="T44" s="91"/>
      <c r="V44" s="80"/>
    </row>
    <row r="45" spans="1:23" s="77" customFormat="1" ht="12.75" x14ac:dyDescent="0.2">
      <c r="D45" s="84"/>
      <c r="E45" s="79"/>
      <c r="G45" s="79"/>
      <c r="H45" s="79"/>
      <c r="I45" s="79"/>
      <c r="J45" s="79"/>
      <c r="L45" s="79"/>
      <c r="M45" s="79"/>
      <c r="N45" s="79"/>
      <c r="O45" s="83"/>
      <c r="P45" s="98"/>
      <c r="Q45" s="86"/>
      <c r="R45" s="93"/>
      <c r="S45" s="79"/>
      <c r="T45" s="91"/>
      <c r="V45" s="80"/>
    </row>
    <row r="46" spans="1:23" s="77" customFormat="1" ht="12.75" x14ac:dyDescent="0.2">
      <c r="A46" s="81"/>
      <c r="B46" s="407"/>
      <c r="C46" s="407"/>
      <c r="E46" s="79"/>
      <c r="F46" s="79"/>
      <c r="G46" s="79"/>
      <c r="H46" s="79"/>
      <c r="I46" s="79"/>
      <c r="J46" s="79"/>
      <c r="L46" s="79"/>
      <c r="M46" s="79"/>
      <c r="N46" s="79"/>
      <c r="O46" s="83"/>
      <c r="P46" s="98"/>
      <c r="Q46" s="86"/>
      <c r="R46" s="93"/>
      <c r="S46" s="79"/>
      <c r="T46" s="91"/>
      <c r="V46" s="80"/>
    </row>
    <row r="47" spans="1:23" s="77" customFormat="1" ht="12.75" x14ac:dyDescent="0.2">
      <c r="A47" s="81"/>
      <c r="B47" s="407"/>
      <c r="C47" s="407"/>
      <c r="E47" s="79"/>
      <c r="F47" s="79"/>
      <c r="G47" s="79"/>
      <c r="H47" s="79"/>
      <c r="I47" s="79"/>
      <c r="J47" s="79"/>
      <c r="L47" s="79"/>
      <c r="M47" s="79"/>
      <c r="N47" s="79"/>
      <c r="O47" s="83"/>
      <c r="P47" s="98"/>
      <c r="Q47" s="86"/>
      <c r="R47" s="93"/>
      <c r="S47" s="79"/>
      <c r="T47" s="91"/>
      <c r="V47" s="80"/>
    </row>
    <row r="48" spans="1:23" s="77" customFormat="1" ht="12.75" x14ac:dyDescent="0.2">
      <c r="A48" s="81"/>
      <c r="B48" s="407"/>
      <c r="C48" s="407"/>
      <c r="E48" s="79"/>
      <c r="F48" s="79"/>
      <c r="G48" s="79"/>
      <c r="H48" s="79"/>
      <c r="I48" s="79"/>
      <c r="J48" s="79"/>
      <c r="L48" s="79"/>
      <c r="M48" s="79"/>
      <c r="N48" s="79"/>
      <c r="O48" s="83"/>
      <c r="P48" s="98"/>
      <c r="Q48" s="86"/>
      <c r="R48" s="93"/>
      <c r="S48" s="79"/>
      <c r="T48" s="91"/>
      <c r="V48" s="80"/>
    </row>
    <row r="49" spans="1:22" s="77" customFormat="1" ht="12.75" x14ac:dyDescent="0.2">
      <c r="A49" s="81"/>
      <c r="B49" s="407"/>
      <c r="C49" s="407"/>
      <c r="E49" s="79"/>
      <c r="F49" s="79"/>
      <c r="G49" s="79"/>
      <c r="H49" s="79"/>
      <c r="I49" s="79"/>
      <c r="J49" s="79"/>
      <c r="L49" s="79"/>
      <c r="M49" s="79"/>
      <c r="N49" s="79"/>
      <c r="O49" s="83"/>
      <c r="P49" s="98"/>
      <c r="Q49" s="86"/>
      <c r="R49" s="93"/>
      <c r="S49" s="79"/>
      <c r="T49" s="91"/>
      <c r="V49" s="80"/>
    </row>
    <row r="50" spans="1:22" s="77" customFormat="1" ht="12.75" x14ac:dyDescent="0.2">
      <c r="A50" s="81"/>
      <c r="B50" s="407"/>
      <c r="C50" s="407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83"/>
      <c r="P50" s="98"/>
      <c r="Q50" s="86"/>
      <c r="R50" s="93"/>
      <c r="S50" s="79"/>
      <c r="T50" s="91"/>
      <c r="V50" s="80"/>
    </row>
    <row r="51" spans="1:22" s="77" customFormat="1" ht="12.75" x14ac:dyDescent="0.2">
      <c r="A51" s="81"/>
      <c r="B51" s="407"/>
      <c r="C51" s="407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83"/>
      <c r="P51" s="98"/>
      <c r="Q51" s="86"/>
      <c r="R51" s="93"/>
      <c r="S51" s="79"/>
      <c r="T51" s="91"/>
      <c r="V51" s="80"/>
    </row>
    <row r="52" spans="1:22" s="77" customFormat="1" ht="12.75" x14ac:dyDescent="0.2">
      <c r="A52" s="81"/>
      <c r="B52" s="407"/>
      <c r="C52" s="407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98"/>
      <c r="Q52" s="86"/>
      <c r="R52" s="93"/>
      <c r="S52" s="79"/>
      <c r="T52" s="91"/>
      <c r="V52" s="80"/>
    </row>
    <row r="53" spans="1:22" s="77" customFormat="1" ht="12.75" x14ac:dyDescent="0.2">
      <c r="A53" s="81"/>
      <c r="B53" s="407"/>
      <c r="C53" s="407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98"/>
      <c r="Q53" s="86"/>
      <c r="R53" s="93"/>
      <c r="S53" s="79"/>
      <c r="T53" s="91"/>
      <c r="V53" s="80"/>
    </row>
    <row r="54" spans="1:22" s="77" customFormat="1" ht="12.75" x14ac:dyDescent="0.2">
      <c r="A54" s="81"/>
      <c r="B54" s="407"/>
      <c r="C54" s="407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98"/>
      <c r="Q54" s="86"/>
      <c r="R54" s="93"/>
      <c r="S54" s="79"/>
      <c r="T54" s="91"/>
      <c r="V54" s="80"/>
    </row>
    <row r="55" spans="1:22" s="77" customFormat="1" ht="12.75" x14ac:dyDescent="0.2">
      <c r="A55" s="81"/>
      <c r="B55" s="407"/>
      <c r="C55" s="407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98"/>
      <c r="Q55" s="86"/>
      <c r="R55" s="93"/>
      <c r="S55" s="79"/>
      <c r="T55" s="91"/>
      <c r="V55" s="80"/>
    </row>
    <row r="56" spans="1:22" s="77" customFormat="1" ht="12.75" x14ac:dyDescent="0.2">
      <c r="A56" s="81"/>
      <c r="B56" s="407"/>
      <c r="C56" s="407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98"/>
      <c r="Q56" s="86"/>
      <c r="R56" s="93"/>
      <c r="S56" s="79"/>
      <c r="T56" s="91"/>
      <c r="V56" s="80"/>
    </row>
  </sheetData>
  <mergeCells count="3">
    <mergeCell ref="A8:O8"/>
    <mergeCell ref="A9:O9"/>
    <mergeCell ref="A10:O10"/>
  </mergeCells>
  <phoneticPr fontId="0" type="noConversion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39</vt:i4>
      </vt:variant>
    </vt:vector>
  </HeadingPairs>
  <TitlesOfParts>
    <vt:vector size="65" baseType="lpstr">
      <vt:lpstr>коды ВЭ</vt:lpstr>
      <vt:lpstr>ВТЭЦ-1</vt:lpstr>
      <vt:lpstr>ЭТА-3-2</vt:lpstr>
      <vt:lpstr>ГВО</vt:lpstr>
      <vt:lpstr>гр №3-КЭС</vt:lpstr>
      <vt:lpstr>ГВО-ДС РПП-1-Суда-35</vt:lpstr>
      <vt:lpstr>ГВО-РПП-1-Суда-35</vt:lpstr>
      <vt:lpstr>ГВО-ДС РПП-1</vt:lpstr>
      <vt:lpstr>ГВО-РПП-1</vt:lpstr>
      <vt:lpstr>ГВО-ДС ГПП-1</vt:lpstr>
      <vt:lpstr>ГВО-ГПП-1</vt:lpstr>
      <vt:lpstr>Перечень ВЭ-ПС-РЭС</vt:lpstr>
      <vt:lpstr>Перечень-ДС ВЭС</vt:lpstr>
      <vt:lpstr>ГВО-ДС ВЭС</vt:lpstr>
      <vt:lpstr>ГВО-ДС ВЭС Вол.Ю </vt:lpstr>
      <vt:lpstr>ГВО-ДС ВЭС-Шексна-В-Ю</vt:lpstr>
      <vt:lpstr>ЭТА-1</vt:lpstr>
      <vt:lpstr>ЭТА-2</vt:lpstr>
      <vt:lpstr>ЭТА-3</vt:lpstr>
      <vt:lpstr>Северсталь-2</vt:lpstr>
      <vt:lpstr>Перечень РЖД</vt:lpstr>
      <vt:lpstr>ВОМЗ-1</vt:lpstr>
      <vt:lpstr>ВОМЗ-2</vt:lpstr>
      <vt:lpstr>ВОМЗ-3</vt:lpstr>
      <vt:lpstr>С.ф.Газпр-1</vt:lpstr>
      <vt:lpstr>НПС-1</vt:lpstr>
      <vt:lpstr>'ВОМЗ-1'!Заголовки_для_печати</vt:lpstr>
      <vt:lpstr>'ВОМЗ-2'!Заголовки_для_печати</vt:lpstr>
      <vt:lpstr>'ВОМЗ-3'!Заголовки_для_печати</vt:lpstr>
      <vt:lpstr>'ВТЭЦ-1'!Заголовки_для_печати</vt:lpstr>
      <vt:lpstr>ГВО!Заголовки_для_печати</vt:lpstr>
      <vt:lpstr>'ГВО-ГПП-1'!Заголовки_для_печати</vt:lpstr>
      <vt:lpstr>'ГВО-РПП-1'!Заголовки_для_печати</vt:lpstr>
      <vt:lpstr>'ГВО-РПП-1-Суда-35'!Заголовки_для_печати</vt:lpstr>
      <vt:lpstr>'гр №3-КЭС'!Заголовки_для_печати</vt:lpstr>
      <vt:lpstr>'НПС-1'!Заголовки_для_печати</vt:lpstr>
      <vt:lpstr>'Перечень РЖД'!Заголовки_для_печати</vt:lpstr>
      <vt:lpstr>'С.ф.Газпр-1'!Заголовки_для_печати</vt:lpstr>
      <vt:lpstr>'ЭТА-1'!Заголовки_для_печати</vt:lpstr>
      <vt:lpstr>'ЭТА-2'!Заголовки_для_печати</vt:lpstr>
      <vt:lpstr>'ЭТА-3'!Заголовки_для_печати</vt:lpstr>
      <vt:lpstr>'ЭТА-3-2'!Заголовки_для_печати</vt:lpstr>
      <vt:lpstr>'ВОМЗ-1'!Область_печати</vt:lpstr>
      <vt:lpstr>'ВОМЗ-2'!Область_печати</vt:lpstr>
      <vt:lpstr>'ВОМЗ-3'!Область_печати</vt:lpstr>
      <vt:lpstr>'ВТЭЦ-1'!Область_печати</vt:lpstr>
      <vt:lpstr>ГВО!Область_печати</vt:lpstr>
      <vt:lpstr>'ГВО-ГПП-1'!Область_печати</vt:lpstr>
      <vt:lpstr>'ГВО-ДС ВЭС'!Область_печати</vt:lpstr>
      <vt:lpstr>'ГВО-ДС ВЭС Вол.Ю '!Область_печати</vt:lpstr>
      <vt:lpstr>'ГВО-ДС ВЭС-Шексна-В-Ю'!Область_печати</vt:lpstr>
      <vt:lpstr>'ГВО-ДС ГПП-1'!Область_печати</vt:lpstr>
      <vt:lpstr>'ГВО-ДС РПП-1'!Область_печати</vt:lpstr>
      <vt:lpstr>'ГВО-ДС РПП-1-Суда-35'!Область_печати</vt:lpstr>
      <vt:lpstr>'ГВО-РПП-1'!Область_печати</vt:lpstr>
      <vt:lpstr>'ГВО-РПП-1-Суда-35'!Область_печати</vt:lpstr>
      <vt:lpstr>'НПС-1'!Область_печати</vt:lpstr>
      <vt:lpstr>'Перечень РЖД'!Область_печати</vt:lpstr>
      <vt:lpstr>'Перечень-ДС ВЭС'!Область_печати</vt:lpstr>
      <vt:lpstr>'С.ф.Газпр-1'!Область_печати</vt:lpstr>
      <vt:lpstr>'Северсталь-2'!Область_печати</vt:lpstr>
      <vt:lpstr>'ЭТА-1'!Область_печати</vt:lpstr>
      <vt:lpstr>'ЭТА-2'!Область_печати</vt:lpstr>
      <vt:lpstr>'ЭТА-3'!Область_печати</vt:lpstr>
      <vt:lpstr>'ЭТА-3-2'!Область_печати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2021-08-18T13:55:15Z</cp:lastPrinted>
  <dcterms:created xsi:type="dcterms:W3CDTF">2002-06-15T10:26:18Z</dcterms:created>
  <dcterms:modified xsi:type="dcterms:W3CDTF">2022-07-21T12:39:01Z</dcterms:modified>
</cp:coreProperties>
</file>